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ĐỀ ÁN NNNT VÀ HTMT\DU THAO DE AN\DU THAO LAN 1\HC lan 4\HC TRINH UBND TINH\(1.4) HE THONG BIEU SO LIEU DE AN\(1.4) HE THONG BIEU SO LIEU DE AN\"/>
    </mc:Choice>
  </mc:AlternateContent>
  <bookViews>
    <workbookView xWindow="-110" yWindow="-110" windowWidth="19420" windowHeight="10300" tabRatio="897" firstSheet="2" activeTab="2"/>
  </bookViews>
  <sheets>
    <sheet name="Danh mục" sheetId="16" state="hidden" r:id="rId1"/>
    <sheet name="PL01. DN" sheetId="21" state="hidden" r:id="rId2"/>
    <sheet name="B1. nguon luc 21-25" sheetId="50" r:id="rId3"/>
    <sheet name="B2. Danh muc DA DNDT 21-25" sheetId="49" r:id="rId4"/>
    <sheet name="PL03. Nguon von dau tu" sheetId="39" state="hidden" r:id="rId5"/>
    <sheet name="B3 Tong hop chung nhu cau 26-3" sheetId="53" r:id="rId6"/>
    <sheet name="B4. Dau tu cong 26-30" sheetId="54" r:id="rId7"/>
    <sheet name="B5. Xa hoi hoa 26-30" sheetId="55" r:id="rId8"/>
    <sheet name="Dau tu cong 26-30" sheetId="51" state="hidden" r:id="rId9"/>
    <sheet name="01-Chi tiêu chung" sheetId="17" state="hidden" r:id="rId10"/>
    <sheet name="1.1. Biêu GTSX-SS" sheetId="30" state="hidden" r:id="rId11"/>
    <sheet name="1.2. Biêu GTSX-HH)" sheetId="34" state="hidden" r:id="rId12"/>
    <sheet name="02-Trongtrot" sheetId="1" state="hidden" r:id="rId13"/>
    <sheet name="03-Chan nuoi" sheetId="2" state="hidden" r:id="rId14"/>
    <sheet name="04-Lam nghiep" sheetId="3" state="hidden" r:id="rId15"/>
    <sheet name="05-Thủy sản" sheetId="6" state="hidden" r:id="rId16"/>
    <sheet name="06-Diemnghiep" sheetId="4" state="hidden" r:id="rId17"/>
    <sheet name="02-Xuat khau" sheetId="5" state="hidden" r:id="rId18"/>
    <sheet name="08-tổ chức sản xuất" sheetId="13" state="hidden" r:id="rId19"/>
    <sheet name="Bieu 3 TWKH" sheetId="7" state="hidden" r:id="rId20"/>
    <sheet name="Bieu 4 ODAKH NSNN" sheetId="8" state="hidden" r:id="rId21"/>
    <sheet name="Bieu 8 MTQG dau moi" sheetId="9" state="hidden" r:id="rId22"/>
    <sheet name="9.1 TL (dap dang)" sheetId="40" state="hidden" r:id="rId23"/>
    <sheet name="9.2 Tl (ho chua)" sheetId="41" state="hidden" r:id="rId24"/>
    <sheet name="9.3. Tl (tram bom)" sheetId="42" state="hidden" r:id="rId25"/>
    <sheet name="9.4 TL (ct dau mo" sheetId="43" state="hidden" r:id="rId26"/>
    <sheet name="9.5 Tl (kênh)" sheetId="44" state="hidden" r:id="rId27"/>
    <sheet name="9.6 TL (ke)" sheetId="45" state="hidden" r:id="rId28"/>
    <sheet name="9.7 TL(de dieu)" sheetId="46" state="hidden" r:id="rId29"/>
    <sheet name="9.8. TL (Cong de)" sheetId="47" state="hidden" r:id="rId30"/>
    <sheet name="9.9 TL (nuoc)" sheetId="48" state="hidden" r:id="rId31"/>
    <sheet name="10.1.- NTM" sheetId="19" state="hidden" r:id="rId32"/>
    <sheet name="12- Cơ giới hóa" sheetId="20" state="hidden" r:id="rId33"/>
    <sheet name="13. Giám nghèo bền vững" sheetId="26" state="hidden" r:id="rId34"/>
    <sheet name="14.Tích tụ ruộng đất" sheetId="28" state="hidden" r:id="rId35"/>
    <sheet name="04. Che bien" sheetId="33" state="hidden" r:id="rId36"/>
    <sheet name="05. VTNNS" sheetId="32" state="hidden" r:id="rId37"/>
    <sheet name="17. Lang, ngành nghề NT" sheetId="36" state="hidden" r:id="rId38"/>
    <sheet name="18. CT OCOP" sheetId="37" state="hidden" r:id="rId39"/>
    <sheet name="Sheet1" sheetId="38" state="hidden" r:id="rId40"/>
    <sheet name="20- bo tri dan cu" sheetId="18" state="hidden" r:id="rId41"/>
    <sheet name="Xa hoi hoa 26-30" sheetId="52" state="hidden" r:id="rId42"/>
  </sheets>
  <externalReferences>
    <externalReference r:id="rId43"/>
  </externalReferences>
  <definedNames>
    <definedName name="_">#N/A</definedName>
    <definedName name="_________a1" localSheetId="6" hidden="1">{"'Sheet1'!$L$16"}</definedName>
    <definedName name="_________a1" localSheetId="7" hidden="1">{"'Sheet1'!$L$16"}</definedName>
    <definedName name="_________a1" hidden="1">{"'Sheet1'!$L$16"}</definedName>
    <definedName name="_________ban2" localSheetId="6" hidden="1">{"'Sheet1'!$L$16"}</definedName>
    <definedName name="_________ban2" localSheetId="7" hidden="1">{"'Sheet1'!$L$16"}</definedName>
    <definedName name="_________ban2" hidden="1">{"'Sheet1'!$L$16"}</definedName>
    <definedName name="_________h1" localSheetId="6" hidden="1">{"'Sheet1'!$L$16"}</definedName>
    <definedName name="_________h1" localSheetId="7" hidden="1">{"'Sheet1'!$L$16"}</definedName>
    <definedName name="_________h1" hidden="1">{"'Sheet1'!$L$16"}</definedName>
    <definedName name="_________hu1" localSheetId="6" hidden="1">{"'Sheet1'!$L$16"}</definedName>
    <definedName name="_________hu1" localSheetId="7" hidden="1">{"'Sheet1'!$L$16"}</definedName>
    <definedName name="_________hu1" hidden="1">{"'Sheet1'!$L$16"}</definedName>
    <definedName name="_________hu2" localSheetId="6" hidden="1">{"'Sheet1'!$L$16"}</definedName>
    <definedName name="_________hu2" localSheetId="7" hidden="1">{"'Sheet1'!$L$16"}</definedName>
    <definedName name="_________hu2" hidden="1">{"'Sheet1'!$L$16"}</definedName>
    <definedName name="_________hu5" localSheetId="6" hidden="1">{"'Sheet1'!$L$16"}</definedName>
    <definedName name="_________hu5" localSheetId="7" hidden="1">{"'Sheet1'!$L$16"}</definedName>
    <definedName name="_________hu5" hidden="1">{"'Sheet1'!$L$16"}</definedName>
    <definedName name="_________hu6" localSheetId="6" hidden="1">{"'Sheet1'!$L$16"}</definedName>
    <definedName name="_________hu6" localSheetId="7" hidden="1">{"'Sheet1'!$L$16"}</definedName>
    <definedName name="_________hu6" hidden="1">{"'Sheet1'!$L$16"}</definedName>
    <definedName name="_________M36" localSheetId="6" hidden="1">{"'Sheet1'!$L$16"}</definedName>
    <definedName name="_________M36" localSheetId="7" hidden="1">{"'Sheet1'!$L$16"}</definedName>
    <definedName name="_________M36" hidden="1">{"'Sheet1'!$L$16"}</definedName>
    <definedName name="_________PA3" localSheetId="6" hidden="1">{"'Sheet1'!$L$16"}</definedName>
    <definedName name="_________PA3" localSheetId="7" hidden="1">{"'Sheet1'!$L$16"}</definedName>
    <definedName name="_________PA3" hidden="1">{"'Sheet1'!$L$16"}</definedName>
    <definedName name="_________Tru21" localSheetId="6" hidden="1">{"'Sheet1'!$L$16"}</definedName>
    <definedName name="_________Tru21" localSheetId="7" hidden="1">{"'Sheet1'!$L$16"}</definedName>
    <definedName name="_________Tru21" hidden="1">{"'Sheet1'!$L$16"}</definedName>
    <definedName name="________a1" localSheetId="6" hidden="1">{"'Sheet1'!$L$16"}</definedName>
    <definedName name="________a1" localSheetId="7" hidden="1">{"'Sheet1'!$L$16"}</definedName>
    <definedName name="________a1" hidden="1">{"'Sheet1'!$L$16"}</definedName>
    <definedName name="________h1" localSheetId="6" hidden="1">{"'Sheet1'!$L$16"}</definedName>
    <definedName name="________h1" localSheetId="7" hidden="1">{"'Sheet1'!$L$16"}</definedName>
    <definedName name="________h1" hidden="1">{"'Sheet1'!$L$16"}</definedName>
    <definedName name="________hu1" localSheetId="6" hidden="1">{"'Sheet1'!$L$16"}</definedName>
    <definedName name="________hu1" localSheetId="7" hidden="1">{"'Sheet1'!$L$16"}</definedName>
    <definedName name="________hu1" hidden="1">{"'Sheet1'!$L$16"}</definedName>
    <definedName name="________hu2" localSheetId="6" hidden="1">{"'Sheet1'!$L$16"}</definedName>
    <definedName name="________hu2" localSheetId="7" hidden="1">{"'Sheet1'!$L$16"}</definedName>
    <definedName name="________hu2" hidden="1">{"'Sheet1'!$L$16"}</definedName>
    <definedName name="________hu5" localSheetId="6" hidden="1">{"'Sheet1'!$L$16"}</definedName>
    <definedName name="________hu5" localSheetId="7" hidden="1">{"'Sheet1'!$L$16"}</definedName>
    <definedName name="________hu5" hidden="1">{"'Sheet1'!$L$16"}</definedName>
    <definedName name="________hu6" localSheetId="6" hidden="1">{"'Sheet1'!$L$16"}</definedName>
    <definedName name="________hu6" localSheetId="7" hidden="1">{"'Sheet1'!$L$16"}</definedName>
    <definedName name="________hu6" hidden="1">{"'Sheet1'!$L$16"}</definedName>
    <definedName name="_______a1" localSheetId="6" hidden="1">{"'Sheet1'!$L$16"}</definedName>
    <definedName name="_______a1" localSheetId="7" hidden="1">{"'Sheet1'!$L$16"}</definedName>
    <definedName name="_______a1" hidden="1">{"'Sheet1'!$L$16"}</definedName>
    <definedName name="_______ban2" localSheetId="6" hidden="1">{"'Sheet1'!$L$16"}</definedName>
    <definedName name="_______ban2" localSheetId="7" hidden="1">{"'Sheet1'!$L$16"}</definedName>
    <definedName name="_______ban2" hidden="1">{"'Sheet1'!$L$16"}</definedName>
    <definedName name="_______Goi8" localSheetId="6" hidden="1">{"'Sheet1'!$L$16"}</definedName>
    <definedName name="_______Goi8" localSheetId="7" hidden="1">{"'Sheet1'!$L$16"}</definedName>
    <definedName name="_______Goi8" hidden="1">{"'Sheet1'!$L$16"}</definedName>
    <definedName name="_______h1" localSheetId="6" hidden="1">{"'Sheet1'!$L$16"}</definedName>
    <definedName name="_______h1" localSheetId="7" hidden="1">{"'Sheet1'!$L$16"}</definedName>
    <definedName name="_______h1" hidden="1">{"'Sheet1'!$L$16"}</definedName>
    <definedName name="_______hu1" localSheetId="6" hidden="1">{"'Sheet1'!$L$16"}</definedName>
    <definedName name="_______hu1" localSheetId="7" hidden="1">{"'Sheet1'!$L$16"}</definedName>
    <definedName name="_______hu1" hidden="1">{"'Sheet1'!$L$16"}</definedName>
    <definedName name="_______hu2" localSheetId="6" hidden="1">{"'Sheet1'!$L$16"}</definedName>
    <definedName name="_______hu2" localSheetId="7" hidden="1">{"'Sheet1'!$L$16"}</definedName>
    <definedName name="_______hu2" hidden="1">{"'Sheet1'!$L$16"}</definedName>
    <definedName name="_______hu5" localSheetId="6" hidden="1">{"'Sheet1'!$L$16"}</definedName>
    <definedName name="_______hu5" localSheetId="7" hidden="1">{"'Sheet1'!$L$16"}</definedName>
    <definedName name="_______hu5" hidden="1">{"'Sheet1'!$L$16"}</definedName>
    <definedName name="_______hu6" localSheetId="6" hidden="1">{"'Sheet1'!$L$16"}</definedName>
    <definedName name="_______hu6" localSheetId="7" hidden="1">{"'Sheet1'!$L$16"}</definedName>
    <definedName name="_______hu6" hidden="1">{"'Sheet1'!$L$16"}</definedName>
    <definedName name="_______M36" localSheetId="6" hidden="1">{"'Sheet1'!$L$16"}</definedName>
    <definedName name="_______M36" localSheetId="7" hidden="1">{"'Sheet1'!$L$16"}</definedName>
    <definedName name="_______M36" hidden="1">{"'Sheet1'!$L$16"}</definedName>
    <definedName name="_______PA3" localSheetId="6" hidden="1">{"'Sheet1'!$L$16"}</definedName>
    <definedName name="_______PA3" localSheetId="7" hidden="1">{"'Sheet1'!$L$16"}</definedName>
    <definedName name="_______PA3" hidden="1">{"'Sheet1'!$L$16"}</definedName>
    <definedName name="_______Tru21" localSheetId="6" hidden="1">{"'Sheet1'!$L$16"}</definedName>
    <definedName name="_______Tru21" localSheetId="7" hidden="1">{"'Sheet1'!$L$16"}</definedName>
    <definedName name="_______Tru21" hidden="1">{"'Sheet1'!$L$16"}</definedName>
    <definedName name="______a1" localSheetId="6" hidden="1">{"'Sheet1'!$L$16"}</definedName>
    <definedName name="______a1" localSheetId="7" hidden="1">{"'Sheet1'!$L$16"}</definedName>
    <definedName name="______a1" hidden="1">{"'Sheet1'!$L$16"}</definedName>
    <definedName name="______B1" localSheetId="6" hidden="1">{"'Sheet1'!$L$16"}</definedName>
    <definedName name="______B1" localSheetId="7" hidden="1">{"'Sheet1'!$L$16"}</definedName>
    <definedName name="______B1" hidden="1">{"'Sheet1'!$L$16"}</definedName>
    <definedName name="______ban2" localSheetId="6" hidden="1">{"'Sheet1'!$L$16"}</definedName>
    <definedName name="______ban2" localSheetId="7" hidden="1">{"'Sheet1'!$L$16"}</definedName>
    <definedName name="______ban2" hidden="1">{"'Sheet1'!$L$16"}</definedName>
    <definedName name="______Goi8" localSheetId="6" hidden="1">{"'Sheet1'!$L$16"}</definedName>
    <definedName name="______Goi8" localSheetId="7" hidden="1">{"'Sheet1'!$L$16"}</definedName>
    <definedName name="______Goi8" hidden="1">{"'Sheet1'!$L$16"}</definedName>
    <definedName name="______h1" localSheetId="6" hidden="1">{"'Sheet1'!$L$16"}</definedName>
    <definedName name="______h1" localSheetId="7" hidden="1">{"'Sheet1'!$L$16"}</definedName>
    <definedName name="______h1" hidden="1">{"'Sheet1'!$L$16"}</definedName>
    <definedName name="______hu1" localSheetId="6" hidden="1">{"'Sheet1'!$L$16"}</definedName>
    <definedName name="______hu1" localSheetId="7" hidden="1">{"'Sheet1'!$L$16"}</definedName>
    <definedName name="______hu1" hidden="1">{"'Sheet1'!$L$16"}</definedName>
    <definedName name="______hu2" localSheetId="6" hidden="1">{"'Sheet1'!$L$16"}</definedName>
    <definedName name="______hu2" localSheetId="7" hidden="1">{"'Sheet1'!$L$16"}</definedName>
    <definedName name="______hu2" hidden="1">{"'Sheet1'!$L$16"}</definedName>
    <definedName name="______hu5" localSheetId="6" hidden="1">{"'Sheet1'!$L$16"}</definedName>
    <definedName name="______hu5" localSheetId="7" hidden="1">{"'Sheet1'!$L$16"}</definedName>
    <definedName name="______hu5" hidden="1">{"'Sheet1'!$L$16"}</definedName>
    <definedName name="______hu6" localSheetId="6" hidden="1">{"'Sheet1'!$L$16"}</definedName>
    <definedName name="______hu6" localSheetId="7" hidden="1">{"'Sheet1'!$L$16"}</definedName>
    <definedName name="______hu6" hidden="1">{"'Sheet1'!$L$16"}</definedName>
    <definedName name="______M36" localSheetId="6" hidden="1">{"'Sheet1'!$L$16"}</definedName>
    <definedName name="______M36" localSheetId="7" hidden="1">{"'Sheet1'!$L$16"}</definedName>
    <definedName name="______M36" hidden="1">{"'Sheet1'!$L$16"}</definedName>
    <definedName name="______PA3" localSheetId="6" hidden="1">{"'Sheet1'!$L$16"}</definedName>
    <definedName name="______PA3" localSheetId="7" hidden="1">{"'Sheet1'!$L$16"}</definedName>
    <definedName name="______PA3" hidden="1">{"'Sheet1'!$L$16"}</definedName>
    <definedName name="______Pl2" localSheetId="6" hidden="1">{"'Sheet1'!$L$16"}</definedName>
    <definedName name="______Pl2" localSheetId="7" hidden="1">{"'Sheet1'!$L$16"}</definedName>
    <definedName name="______Pl2" hidden="1">{"'Sheet1'!$L$16"}</definedName>
    <definedName name="______Tru21" localSheetId="6" hidden="1">{"'Sheet1'!$L$16"}</definedName>
    <definedName name="______Tru21" localSheetId="7" hidden="1">{"'Sheet1'!$L$16"}</definedName>
    <definedName name="______Tru21" hidden="1">{"'Sheet1'!$L$16"}</definedName>
    <definedName name="_____a1" localSheetId="6" hidden="1">{"'Sheet1'!$L$16"}</definedName>
    <definedName name="_____a1" localSheetId="7" hidden="1">{"'Sheet1'!$L$16"}</definedName>
    <definedName name="_____a1" hidden="1">{"'Sheet1'!$L$16"}</definedName>
    <definedName name="_____B1" localSheetId="6" hidden="1">{"'Sheet1'!$L$16"}</definedName>
    <definedName name="_____B1" localSheetId="7" hidden="1">{"'Sheet1'!$L$16"}</definedName>
    <definedName name="_____B1" hidden="1">{"'Sheet1'!$L$16"}</definedName>
    <definedName name="_____ban2" localSheetId="6" hidden="1">{"'Sheet1'!$L$16"}</definedName>
    <definedName name="_____ban2" localSheetId="7" hidden="1">{"'Sheet1'!$L$16"}</definedName>
    <definedName name="_____ban2" hidden="1">{"'Sheet1'!$L$16"}</definedName>
    <definedName name="_____h1" localSheetId="6" hidden="1">{"'Sheet1'!$L$16"}</definedName>
    <definedName name="_____h1" localSheetId="7" hidden="1">{"'Sheet1'!$L$16"}</definedName>
    <definedName name="_____h1" hidden="1">{"'Sheet1'!$L$16"}</definedName>
    <definedName name="_____hu1" localSheetId="6" hidden="1">{"'Sheet1'!$L$16"}</definedName>
    <definedName name="_____hu1" localSheetId="7" hidden="1">{"'Sheet1'!$L$16"}</definedName>
    <definedName name="_____hu1" hidden="1">{"'Sheet1'!$L$16"}</definedName>
    <definedName name="_____hu2" localSheetId="6" hidden="1">{"'Sheet1'!$L$16"}</definedName>
    <definedName name="_____hu2" localSheetId="7" hidden="1">{"'Sheet1'!$L$16"}</definedName>
    <definedName name="_____hu2" hidden="1">{"'Sheet1'!$L$16"}</definedName>
    <definedName name="_____hu5" localSheetId="6" hidden="1">{"'Sheet1'!$L$16"}</definedName>
    <definedName name="_____hu5" localSheetId="7" hidden="1">{"'Sheet1'!$L$16"}</definedName>
    <definedName name="_____hu5" hidden="1">{"'Sheet1'!$L$16"}</definedName>
    <definedName name="_____hu6" localSheetId="6" hidden="1">{"'Sheet1'!$L$16"}</definedName>
    <definedName name="_____hu6" localSheetId="7" hidden="1">{"'Sheet1'!$L$16"}</definedName>
    <definedName name="_____hu6" hidden="1">{"'Sheet1'!$L$16"}</definedName>
    <definedName name="_____M36" localSheetId="6" hidden="1">{"'Sheet1'!$L$16"}</definedName>
    <definedName name="_____M36" localSheetId="7" hidden="1">{"'Sheet1'!$L$16"}</definedName>
    <definedName name="_____M36" hidden="1">{"'Sheet1'!$L$16"}</definedName>
    <definedName name="_____NSO2" localSheetId="6" hidden="1">{"'Sheet1'!$L$16"}</definedName>
    <definedName name="_____NSO2" localSheetId="7" hidden="1">{"'Sheet1'!$L$16"}</definedName>
    <definedName name="_____NSO2" hidden="1">{"'Sheet1'!$L$16"}</definedName>
    <definedName name="_____PA3" localSheetId="6" hidden="1">{"'Sheet1'!$L$16"}</definedName>
    <definedName name="_____PA3" localSheetId="7" hidden="1">{"'Sheet1'!$L$16"}</definedName>
    <definedName name="_____PA3" hidden="1">{"'Sheet1'!$L$16"}</definedName>
    <definedName name="_____Tru21" localSheetId="6" hidden="1">{"'Sheet1'!$L$16"}</definedName>
    <definedName name="_____Tru21" localSheetId="7" hidden="1">{"'Sheet1'!$L$16"}</definedName>
    <definedName name="_____Tru21" hidden="1">{"'Sheet1'!$L$16"}</definedName>
    <definedName name="_____vl2" localSheetId="6" hidden="1">{"'Sheet1'!$L$16"}</definedName>
    <definedName name="_____vl2" localSheetId="7" hidden="1">{"'Sheet1'!$L$16"}</definedName>
    <definedName name="_____vl2" hidden="1">{"'Sheet1'!$L$16"}</definedName>
    <definedName name="____a1" localSheetId="6" hidden="1">{"'Sheet1'!$L$16"}</definedName>
    <definedName name="____a1" localSheetId="7" hidden="1">{"'Sheet1'!$L$16"}</definedName>
    <definedName name="____a1" hidden="1">{"'Sheet1'!$L$16"}</definedName>
    <definedName name="____B1" localSheetId="6" hidden="1">{"'Sheet1'!$L$16"}</definedName>
    <definedName name="____B1" localSheetId="7" hidden="1">{"'Sheet1'!$L$16"}</definedName>
    <definedName name="____B1" hidden="1">{"'Sheet1'!$L$16"}</definedName>
    <definedName name="____ban2" localSheetId="6" hidden="1">{"'Sheet1'!$L$16"}</definedName>
    <definedName name="____ban2" localSheetId="7" hidden="1">{"'Sheet1'!$L$16"}</definedName>
    <definedName name="____ban2" hidden="1">{"'Sheet1'!$L$16"}</definedName>
    <definedName name="____cep1" localSheetId="6" hidden="1">{"'Sheet1'!$L$16"}</definedName>
    <definedName name="____cep1" localSheetId="7" hidden="1">{"'Sheet1'!$L$16"}</definedName>
    <definedName name="____cep1" hidden="1">{"'Sheet1'!$L$16"}</definedName>
    <definedName name="____Coc39" localSheetId="6" hidden="1">{"'Sheet1'!$L$16"}</definedName>
    <definedName name="____Coc39" localSheetId="7" hidden="1">{"'Sheet1'!$L$16"}</definedName>
    <definedName name="____Coc39" hidden="1">{"'Sheet1'!$L$16"}</definedName>
    <definedName name="____Goi8" localSheetId="6" hidden="1">{"'Sheet1'!$L$16"}</definedName>
    <definedName name="____Goi8" localSheetId="7" hidden="1">{"'Sheet1'!$L$16"}</definedName>
    <definedName name="____Goi8" hidden="1">{"'Sheet1'!$L$16"}</definedName>
    <definedName name="____h1" localSheetId="6" hidden="1">{"'Sheet1'!$L$16"}</definedName>
    <definedName name="____h1" localSheetId="7" hidden="1">{"'Sheet1'!$L$16"}</definedName>
    <definedName name="____h1" hidden="1">{"'Sheet1'!$L$16"}</definedName>
    <definedName name="____hu1" localSheetId="6" hidden="1">{"'Sheet1'!$L$16"}</definedName>
    <definedName name="____hu1" localSheetId="7" hidden="1">{"'Sheet1'!$L$16"}</definedName>
    <definedName name="____hu1" hidden="1">{"'Sheet1'!$L$16"}</definedName>
    <definedName name="____hu2" localSheetId="6" hidden="1">{"'Sheet1'!$L$16"}</definedName>
    <definedName name="____hu2" localSheetId="7" hidden="1">{"'Sheet1'!$L$16"}</definedName>
    <definedName name="____hu2" hidden="1">{"'Sheet1'!$L$16"}</definedName>
    <definedName name="____hu5" localSheetId="6" hidden="1">{"'Sheet1'!$L$16"}</definedName>
    <definedName name="____hu5" localSheetId="7" hidden="1">{"'Sheet1'!$L$16"}</definedName>
    <definedName name="____hu5" hidden="1">{"'Sheet1'!$L$16"}</definedName>
    <definedName name="____hu6" localSheetId="6" hidden="1">{"'Sheet1'!$L$16"}</definedName>
    <definedName name="____hu6" localSheetId="7" hidden="1">{"'Sheet1'!$L$16"}</definedName>
    <definedName name="____hu6" hidden="1">{"'Sheet1'!$L$16"}</definedName>
    <definedName name="____Lan1" localSheetId="6" hidden="1">{"'Sheet1'!$L$16"}</definedName>
    <definedName name="____Lan1" localSheetId="7" hidden="1">{"'Sheet1'!$L$16"}</definedName>
    <definedName name="____Lan1" hidden="1">{"'Sheet1'!$L$16"}</definedName>
    <definedName name="____LAN3" localSheetId="6" hidden="1">{"'Sheet1'!$L$16"}</definedName>
    <definedName name="____LAN3" localSheetId="7" hidden="1">{"'Sheet1'!$L$16"}</definedName>
    <definedName name="____LAN3" hidden="1">{"'Sheet1'!$L$16"}</definedName>
    <definedName name="____lk2" localSheetId="6" hidden="1">{"'Sheet1'!$L$16"}</definedName>
    <definedName name="____lk2" localSheetId="7" hidden="1">{"'Sheet1'!$L$16"}</definedName>
    <definedName name="____lk2" hidden="1">{"'Sheet1'!$L$16"}</definedName>
    <definedName name="____M36" localSheetId="6" hidden="1">{"'Sheet1'!$L$16"}</definedName>
    <definedName name="____M36" localSheetId="7" hidden="1">{"'Sheet1'!$L$16"}</definedName>
    <definedName name="____M36" hidden="1">{"'Sheet1'!$L$16"}</definedName>
    <definedName name="____NSO2" localSheetId="6" hidden="1">{"'Sheet1'!$L$16"}</definedName>
    <definedName name="____NSO2" localSheetId="7" hidden="1">{"'Sheet1'!$L$16"}</definedName>
    <definedName name="____NSO2" hidden="1">{"'Sheet1'!$L$16"}</definedName>
    <definedName name="____PA3" localSheetId="6" hidden="1">{"'Sheet1'!$L$16"}</definedName>
    <definedName name="____PA3" localSheetId="7" hidden="1">{"'Sheet1'!$L$16"}</definedName>
    <definedName name="____PA3" hidden="1">{"'Sheet1'!$L$16"}</definedName>
    <definedName name="____Pl2" localSheetId="6" hidden="1">{"'Sheet1'!$L$16"}</definedName>
    <definedName name="____Pl2" localSheetId="7" hidden="1">{"'Sheet1'!$L$16"}</definedName>
    <definedName name="____Pl2" hidden="1">{"'Sheet1'!$L$16"}</definedName>
    <definedName name="____Tru21" localSheetId="6" hidden="1">{"'Sheet1'!$L$16"}</definedName>
    <definedName name="____Tru21" localSheetId="7" hidden="1">{"'Sheet1'!$L$16"}</definedName>
    <definedName name="____Tru21" hidden="1">{"'Sheet1'!$L$16"}</definedName>
    <definedName name="____tt3" localSheetId="6" hidden="1">{"'Sheet1'!$L$16"}</definedName>
    <definedName name="____tt3" localSheetId="7" hidden="1">{"'Sheet1'!$L$16"}</definedName>
    <definedName name="____tt3" hidden="1">{"'Sheet1'!$L$16"}</definedName>
    <definedName name="____TT31" localSheetId="6" hidden="1">{"'Sheet1'!$L$16"}</definedName>
    <definedName name="____TT31" localSheetId="7" hidden="1">{"'Sheet1'!$L$16"}</definedName>
    <definedName name="____TT31" hidden="1">{"'Sheet1'!$L$16"}</definedName>
    <definedName name="____vl2" localSheetId="6" hidden="1">{"'Sheet1'!$L$16"}</definedName>
    <definedName name="____vl2" localSheetId="7" hidden="1">{"'Sheet1'!$L$16"}</definedName>
    <definedName name="____vl2" hidden="1">{"'Sheet1'!$L$16"}</definedName>
    <definedName name="____xlfn.BAHTTEXT" hidden="1">#NAME?</definedName>
    <definedName name="___a1" localSheetId="6" hidden="1">{"'Sheet1'!$L$16"}</definedName>
    <definedName name="___a1" localSheetId="7" hidden="1">{"'Sheet1'!$L$16"}</definedName>
    <definedName name="___a1" hidden="1">{"'Sheet1'!$L$16"}</definedName>
    <definedName name="___B1" localSheetId="6" hidden="1">{"'Sheet1'!$L$16"}</definedName>
    <definedName name="___B1" localSheetId="7" hidden="1">{"'Sheet1'!$L$16"}</definedName>
    <definedName name="___B1" hidden="1">{"'Sheet1'!$L$16"}</definedName>
    <definedName name="___ban2" localSheetId="6" hidden="1">{"'Sheet1'!$L$16"}</definedName>
    <definedName name="___ban2" localSheetId="7" hidden="1">{"'Sheet1'!$L$16"}</definedName>
    <definedName name="___ban2" hidden="1">{"'Sheet1'!$L$16"}</definedName>
    <definedName name="___cep1" localSheetId="6" hidden="1">{"'Sheet1'!$L$16"}</definedName>
    <definedName name="___cep1" localSheetId="7" hidden="1">{"'Sheet1'!$L$16"}</definedName>
    <definedName name="___cep1" hidden="1">{"'Sheet1'!$L$16"}</definedName>
    <definedName name="___Coc39" localSheetId="6" hidden="1">{"'Sheet1'!$L$16"}</definedName>
    <definedName name="___Coc39" localSheetId="7" hidden="1">{"'Sheet1'!$L$16"}</definedName>
    <definedName name="___Coc39" hidden="1">{"'Sheet1'!$L$16"}</definedName>
    <definedName name="___Goi8" localSheetId="6" hidden="1">{"'Sheet1'!$L$16"}</definedName>
    <definedName name="___Goi8" localSheetId="7" hidden="1">{"'Sheet1'!$L$16"}</definedName>
    <definedName name="___Goi8" hidden="1">{"'Sheet1'!$L$16"}</definedName>
    <definedName name="___h1" localSheetId="6" hidden="1">{"'Sheet1'!$L$16"}</definedName>
    <definedName name="___h1" localSheetId="7" hidden="1">{"'Sheet1'!$L$16"}</definedName>
    <definedName name="___h1" hidden="1">{"'Sheet1'!$L$16"}</definedName>
    <definedName name="___hsm2">1.1289</definedName>
    <definedName name="___hu1" localSheetId="6" hidden="1">{"'Sheet1'!$L$16"}</definedName>
    <definedName name="___hu1" localSheetId="7" hidden="1">{"'Sheet1'!$L$16"}</definedName>
    <definedName name="___hu1" hidden="1">{"'Sheet1'!$L$16"}</definedName>
    <definedName name="___hu2" localSheetId="6" hidden="1">{"'Sheet1'!$L$16"}</definedName>
    <definedName name="___hu2" localSheetId="7" hidden="1">{"'Sheet1'!$L$16"}</definedName>
    <definedName name="___hu2" hidden="1">{"'Sheet1'!$L$16"}</definedName>
    <definedName name="___hu5" localSheetId="6" hidden="1">{"'Sheet1'!$L$16"}</definedName>
    <definedName name="___hu5" localSheetId="7" hidden="1">{"'Sheet1'!$L$16"}</definedName>
    <definedName name="___hu5" hidden="1">{"'Sheet1'!$L$16"}</definedName>
    <definedName name="___hu6" localSheetId="6" hidden="1">{"'Sheet1'!$L$16"}</definedName>
    <definedName name="___hu6" localSheetId="7" hidden="1">{"'Sheet1'!$L$16"}</definedName>
    <definedName name="___hu6" hidden="1">{"'Sheet1'!$L$16"}</definedName>
    <definedName name="___isc1">0.035</definedName>
    <definedName name="___isc2">0.02</definedName>
    <definedName name="___isc3">0.054</definedName>
    <definedName name="___KH08" localSheetId="6" hidden="1">{#N/A,#N/A,FALSE,"Chi tiÆt"}</definedName>
    <definedName name="___KH08" localSheetId="7" hidden="1">{#N/A,#N/A,FALSE,"Chi tiÆt"}</definedName>
    <definedName name="___KH08" hidden="1">{#N/A,#N/A,FALSE,"Chi tiÆt"}</definedName>
    <definedName name="___Lan1" localSheetId="6" hidden="1">{"'Sheet1'!$L$16"}</definedName>
    <definedName name="___Lan1" localSheetId="7" hidden="1">{"'Sheet1'!$L$16"}</definedName>
    <definedName name="___Lan1" hidden="1">{"'Sheet1'!$L$16"}</definedName>
    <definedName name="___LAN3" localSheetId="6" hidden="1">{"'Sheet1'!$L$16"}</definedName>
    <definedName name="___LAN3" localSheetId="7" hidden="1">{"'Sheet1'!$L$16"}</definedName>
    <definedName name="___LAN3" hidden="1">{"'Sheet1'!$L$16"}</definedName>
    <definedName name="___lk2" localSheetId="6" hidden="1">{"'Sheet1'!$L$16"}</definedName>
    <definedName name="___lk2" localSheetId="7" hidden="1">{"'Sheet1'!$L$16"}</definedName>
    <definedName name="___lk2" hidden="1">{"'Sheet1'!$L$16"}</definedName>
    <definedName name="___M36" localSheetId="6" hidden="1">{"'Sheet1'!$L$16"}</definedName>
    <definedName name="___M36" localSheetId="7" hidden="1">{"'Sheet1'!$L$16"}</definedName>
    <definedName name="___M36" hidden="1">{"'Sheet1'!$L$16"}</definedName>
    <definedName name="___NSO2" localSheetId="6" hidden="1">{"'Sheet1'!$L$16"}</definedName>
    <definedName name="___NSO2" localSheetId="7" hidden="1">{"'Sheet1'!$L$16"}</definedName>
    <definedName name="___NSO2" hidden="1">{"'Sheet1'!$L$16"}</definedName>
    <definedName name="___PA3" localSheetId="6" hidden="1">{"'Sheet1'!$L$16"}</definedName>
    <definedName name="___PA3" localSheetId="7" hidden="1">{"'Sheet1'!$L$16"}</definedName>
    <definedName name="___PA3" hidden="1">{"'Sheet1'!$L$16"}</definedName>
    <definedName name="___Pl2" localSheetId="6" hidden="1">{"'Sheet1'!$L$16"}</definedName>
    <definedName name="___Pl2" localSheetId="7" hidden="1">{"'Sheet1'!$L$16"}</definedName>
    <definedName name="___Pl2" hidden="1">{"'Sheet1'!$L$16"}</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6" hidden="1">{"'Sheet1'!$L$16"}</definedName>
    <definedName name="___Tru21" localSheetId="7" hidden="1">{"'Sheet1'!$L$16"}</definedName>
    <definedName name="___Tru21" hidden="1">{"'Sheet1'!$L$16"}</definedName>
    <definedName name="___tt3" localSheetId="6" hidden="1">{"'Sheet1'!$L$16"}</definedName>
    <definedName name="___tt3" localSheetId="7" hidden="1">{"'Sheet1'!$L$16"}</definedName>
    <definedName name="___tt3" hidden="1">{"'Sheet1'!$L$16"}</definedName>
    <definedName name="___TT31" localSheetId="6" hidden="1">{"'Sheet1'!$L$16"}</definedName>
    <definedName name="___TT31" localSheetId="7" hidden="1">{"'Sheet1'!$L$16"}</definedName>
    <definedName name="___TT31" hidden="1">{"'Sheet1'!$L$16"}</definedName>
    <definedName name="___vl2" localSheetId="6" hidden="1">{"'Sheet1'!$L$16"}</definedName>
    <definedName name="___vl2" localSheetId="7" hidden="1">{"'Sheet1'!$L$16"}</definedName>
    <definedName name="___vl2" hidden="1">{"'Sheet1'!$L$16"}</definedName>
    <definedName name="___xlfn.BAHTTEXT" hidden="1">#NAME?</definedName>
    <definedName name="__a1" localSheetId="6" hidden="1">{"'Sheet1'!$L$16"}</definedName>
    <definedName name="__a1" localSheetId="7" hidden="1">{"'Sheet1'!$L$16"}</definedName>
    <definedName name="__a1" hidden="1">{"'Sheet1'!$L$16"}</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6" hidden="1">{"'Sheet1'!$L$16"}</definedName>
    <definedName name="__B1" localSheetId="7" hidden="1">{"'Sheet1'!$L$16"}</definedName>
    <definedName name="__B1" hidden="1">{"'Sheet1'!$L$16"}</definedName>
    <definedName name="__ban2" localSheetId="6" hidden="1">{"'Sheet1'!$L$16"}</definedName>
    <definedName name="__ban2" localSheetId="7" hidden="1">{"'Sheet1'!$L$16"}</definedName>
    <definedName name="__ban2" hidden="1">{"'Sheet1'!$L$16"}</definedName>
    <definedName name="__boi1">#REF!</definedName>
    <definedName name="__boi2">#REF!</definedName>
    <definedName name="__boi3">#REF!</definedName>
    <definedName name="__boi4">#REF!</definedName>
    <definedName name="__btm10">#REF!</definedName>
    <definedName name="__btm100">#REF!</definedName>
    <definedName name="__BTM250">#REF!</definedName>
    <definedName name="__btM300">#REF!</definedName>
    <definedName name="__cao1">#REF!</definedName>
    <definedName name="__cao2">#REF!</definedName>
    <definedName name="__cao3">#REF!</definedName>
    <definedName name="__cao4">#REF!</definedName>
    <definedName name="__cao5">#REF!</definedName>
    <definedName name="__cao6">#REF!</definedName>
    <definedName name="__cep1" localSheetId="6" hidden="1">{"'Sheet1'!$L$16"}</definedName>
    <definedName name="__cep1" localSheetId="7" hidden="1">{"'Sheet1'!$L$16"}</definedName>
    <definedName name="__cep1" hidden="1">{"'Sheet1'!$L$16"}</definedName>
    <definedName name="__Coc39" localSheetId="6" hidden="1">{"'Sheet1'!$L$16"}</definedName>
    <definedName name="__Coc39" localSheetId="7" hidden="1">{"'Sheet1'!$L$16"}</definedName>
    <definedName name="__Coc39" hidden="1">{"'Sheet1'!$L$16"}</definedName>
    <definedName name="__CON1">#REF!</definedName>
    <definedName name="__CON2">#REF!</definedName>
    <definedName name="__dai1">#REF!</definedName>
    <definedName name="__dai2">#REF!</definedName>
    <definedName name="__dai3">#REF!</definedName>
    <definedName name="__dai4">#REF!</definedName>
    <definedName name="__dai5">#REF!</definedName>
    <definedName name="__dai6">#REF!</definedName>
    <definedName name="__dan1">#REF!</definedName>
    <definedName name="__dan2">#REF!</definedName>
    <definedName name="__dao1">#REF!</definedName>
    <definedName name="__dbu1">#REF!</definedName>
    <definedName name="__dbu2">#REF!</definedName>
    <definedName name="__ddn400">#REF!</definedName>
    <definedName name="__ddn600">#REF!</definedName>
    <definedName name="__Goi8" localSheetId="6" hidden="1">{"'Sheet1'!$L$16"}</definedName>
    <definedName name="__Goi8" localSheetId="7" hidden="1">{"'Sheet1'!$L$16"}</definedName>
    <definedName name="__Goi8" hidden="1">{"'Sheet1'!$L$16"}</definedName>
    <definedName name="__gon4">#REF!</definedName>
    <definedName name="__h1" localSheetId="6" hidden="1">{"'Sheet1'!$L$16"}</definedName>
    <definedName name="__h1" localSheetId="7" hidden="1">{"'Sheet1'!$L$16"}</definedName>
    <definedName name="__h1" hidden="1">{"'Sheet1'!$L$16"}</definedName>
    <definedName name="__hom2">#REF!</definedName>
    <definedName name="__hsm2">1.1289</definedName>
    <definedName name="__hu1" localSheetId="6" hidden="1">{"'Sheet1'!$L$16"}</definedName>
    <definedName name="__hu1" localSheetId="7" hidden="1">{"'Sheet1'!$L$16"}</definedName>
    <definedName name="__hu1" hidden="1">{"'Sheet1'!$L$16"}</definedName>
    <definedName name="__hu2" localSheetId="6" hidden="1">{"'Sheet1'!$L$16"}</definedName>
    <definedName name="__hu2" localSheetId="7" hidden="1">{"'Sheet1'!$L$16"}</definedName>
    <definedName name="__hu2" hidden="1">{"'Sheet1'!$L$16"}</definedName>
    <definedName name="__hu5" localSheetId="6" hidden="1">{"'Sheet1'!$L$16"}</definedName>
    <definedName name="__hu5" localSheetId="7" hidden="1">{"'Sheet1'!$L$16"}</definedName>
    <definedName name="__hu5" hidden="1">{"'Sheet1'!$L$16"}</definedName>
    <definedName name="__hu6" localSheetId="6" hidden="1">{"'Sheet1'!$L$16"}</definedName>
    <definedName name="__hu6" localSheetId="7" hidden="1">{"'Sheet1'!$L$16"}</definedName>
    <definedName name="__hu6" hidden="1">{"'Sheet1'!$L$16"}</definedName>
    <definedName name="__IntlFixup" hidden="1">TRUE</definedName>
    <definedName name="__isc1">0.035</definedName>
    <definedName name="__isc2">0.02</definedName>
    <definedName name="__isc3">0.054</definedName>
    <definedName name="__KH08" localSheetId="6" hidden="1">{#N/A,#N/A,FALSE,"Chi tiÆt"}</definedName>
    <definedName name="__KH08" localSheetId="7" hidden="1">{#N/A,#N/A,FALSE,"Chi tiÆt"}</definedName>
    <definedName name="__KH08" hidden="1">{#N/A,#N/A,FALSE,"Chi tiÆt"}</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Lan1" localSheetId="6" hidden="1">{"'Sheet1'!$L$16"}</definedName>
    <definedName name="__Lan1" localSheetId="7" hidden="1">{"'Sheet1'!$L$16"}</definedName>
    <definedName name="__Lan1" hidden="1">{"'Sheet1'!$L$16"}</definedName>
    <definedName name="__LAN3" localSheetId="6" hidden="1">{"'Sheet1'!$L$16"}</definedName>
    <definedName name="__LAN3" localSheetId="7" hidden="1">{"'Sheet1'!$L$16"}</definedName>
    <definedName name="__LAN3" hidden="1">{"'Sheet1'!$L$16"}</definedName>
    <definedName name="__lap1">#REF!</definedName>
    <definedName name="__lap2">#REF!</definedName>
    <definedName name="__lk2" localSheetId="6" hidden="1">{"'Sheet1'!$L$16"}</definedName>
    <definedName name="__lk2" localSheetId="7" hidden="1">{"'Sheet1'!$L$16"}</definedName>
    <definedName name="__lk2" hidden="1">{"'Sheet1'!$L$16"}</definedName>
    <definedName name="__M36" localSheetId="6" hidden="1">{"'Sheet1'!$L$16"}</definedName>
    <definedName name="__M36" localSheetId="7"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6" hidden="1">{"'Sheet1'!$L$16"}</definedName>
    <definedName name="__NSO2" localSheetId="7" hidden="1">{"'Sheet1'!$L$16"}</definedName>
    <definedName name="__NSO2" hidden="1">{"'Sheet1'!$L$16"}</definedName>
    <definedName name="__PA3" localSheetId="6" hidden="1">{"'Sheet1'!$L$16"}</definedName>
    <definedName name="__PA3" localSheetId="7" hidden="1">{"'Sheet1'!$L$16"}</definedName>
    <definedName name="__PA3" hidden="1">{"'Sheet1'!$L$16"}</definedName>
    <definedName name="__phi10">#REF!</definedName>
    <definedName name="__phi12">#REF!</definedName>
    <definedName name="__phi14">#REF!</definedName>
    <definedName name="__phi16">#REF!</definedName>
    <definedName name="__phi18">#REF!</definedName>
    <definedName name="__phi20">#REF!</definedName>
    <definedName name="__phi22">#REF!</definedName>
    <definedName name="__phi25">#REF!</definedName>
    <definedName name="__phi28">#REF!</definedName>
    <definedName name="__phi6">#REF!</definedName>
    <definedName name="__phi8">#REF!</definedName>
    <definedName name="__phu2" localSheetId="6" hidden="1">{"'Sheet1'!$L$16"}</definedName>
    <definedName name="__phu2" localSheetId="7" hidden="1">{"'Sheet1'!$L$16"}</definedName>
    <definedName name="__phu2" hidden="1">{"'Sheet1'!$L$16"}</definedName>
    <definedName name="__PL1242">#REF!</definedName>
    <definedName name="__Pl2" localSheetId="6" hidden="1">{"'Sheet1'!$L$16"}</definedName>
    <definedName name="__Pl2" localSheetId="7" hidden="1">{"'Sheet1'!$L$16"}</definedName>
    <definedName name="__Pl2" hidden="1">{"'Sheet1'!$L$16"}</definedName>
    <definedName name="__sat10">#REF!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#REF!</definedName>
    <definedName name="__sua30">#REF!</definedName>
    <definedName name="__TB1">#REF!</definedName>
    <definedName name="__TH1">#REF!</definedName>
    <definedName name="__TH2">#REF!</definedName>
    <definedName name="__TH3">#REF!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u21" localSheetId="6" hidden="1">{"'Sheet1'!$L$16"}</definedName>
    <definedName name="__Tru21" localSheetId="7" hidden="1">{"'Sheet1'!$L$16"}</definedName>
    <definedName name="__Tru21" hidden="1">{"'Sheet1'!$L$16"}</definedName>
    <definedName name="__tt3" localSheetId="6" hidden="1">{"'Sheet1'!$L$16"}</definedName>
    <definedName name="__tt3" localSheetId="7" hidden="1">{"'Sheet1'!$L$16"}</definedName>
    <definedName name="__tt3" hidden="1">{"'Sheet1'!$L$16"}</definedName>
    <definedName name="__TT31" localSheetId="6" hidden="1">{"'Sheet1'!$L$16"}</definedName>
    <definedName name="__TT31" localSheetId="7" hidden="1">{"'Sheet1'!$L$16"}</definedName>
    <definedName name="__TT31" hidden="1">{"'Sheet1'!$L$16"}</definedName>
    <definedName name="__vc1">#REF!</definedName>
    <definedName name="__vc2">#REF!</definedName>
    <definedName name="__vc3">#REF!</definedName>
    <definedName name="__VL100">#REF!</definedName>
    <definedName name="__vl2" localSheetId="6" hidden="1">{"'Sheet1'!$L$16"}</definedName>
    <definedName name="__vl2" localSheetId="7" hidden="1">{"'Sheet1'!$L$16"}</definedName>
    <definedName name="__vl2" hidden="1">{"'Sheet1'!$L$16"}</definedName>
    <definedName name="__VL250">#REF!</definedName>
    <definedName name="__xlfn.BAHTTEXT" hidden="1">#NAME?</definedName>
    <definedName name="_1">#N/A</definedName>
    <definedName name="_1000A01">#N/A</definedName>
    <definedName name="_2">#N/A</definedName>
    <definedName name="_40x4">5100</definedName>
    <definedName name="_a1" localSheetId="6" hidden="1">{"'Sheet1'!$L$16"}</definedName>
    <definedName name="_a1" localSheetId="7" hidden="1">{"'Sheet1'!$L$16"}</definedName>
    <definedName name="_a1" hidden="1">{"'Sheet1'!$L$16"}</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4" localSheetId="6" hidden="1">{"'Sheet1'!$L$16"}</definedName>
    <definedName name="_A4" localSheetId="7" hidden="1">{"'Sheet1'!$L$16"}</definedName>
    <definedName name="_A4" hidden="1">{"'Sheet1'!$L$16"}</definedName>
    <definedName name="_B1" localSheetId="6" hidden="1">{"'Sheet1'!$L$16"}</definedName>
    <definedName name="_B1" localSheetId="7" hidden="1">{"'Sheet1'!$L$16"}</definedName>
    <definedName name="_B1" hidden="1">{"'Sheet1'!$L$16"}</definedName>
    <definedName name="_b4" localSheetId="6" hidden="1">{"'Sheet1'!$L$16"}</definedName>
    <definedName name="_b4" localSheetId="7" hidden="1">{"'Sheet1'!$L$16"}</definedName>
    <definedName name="_b4" hidden="1">{"'Sheet1'!$L$16"}</definedName>
    <definedName name="_ban2" localSheetId="6" hidden="1">{"'Sheet1'!$L$16"}</definedName>
    <definedName name="_ban2" localSheetId="7" hidden="1">{"'Sheet1'!$L$16"}</definedName>
    <definedName name="_ban2" hidden="1">{"'Sheet1'!$L$16"}</definedName>
    <definedName name="_boi1">#REF!</definedName>
    <definedName name="_boi2">#REF!</definedName>
    <definedName name="_boi3">#REF!</definedName>
    <definedName name="_boi4">#REF!</definedName>
    <definedName name="_BTM250">#REF!</definedName>
    <definedName name="_btM300">#REF!</definedName>
    <definedName name="_Builtin155" hidden="1">#N/A</definedName>
    <definedName name="_cao1">#REF!</definedName>
    <definedName name="_cao2">#REF!</definedName>
    <definedName name="_cao3">#REF!</definedName>
    <definedName name="_cao4">#REF!</definedName>
    <definedName name="_cao5">#REF!</definedName>
    <definedName name="_cao6">#REF!</definedName>
    <definedName name="_CD2" localSheetId="6" hidden="1">{"'Sheet1'!$L$16"}</definedName>
    <definedName name="_CD2" localSheetId="7" hidden="1">{"'Sheet1'!$L$16"}</definedName>
    <definedName name="_CD2" hidden="1">{"'Sheet1'!$L$16"}</definedName>
    <definedName name="_cep1" localSheetId="6" hidden="1">{"'Sheet1'!$L$16"}</definedName>
    <definedName name="_cep1" localSheetId="7" hidden="1">{"'Sheet1'!$L$16"}</definedName>
    <definedName name="_cep1" hidden="1">{"'Sheet1'!$L$16"}</definedName>
    <definedName name="_Coc39" localSheetId="6" hidden="1">{"'Sheet1'!$L$16"}</definedName>
    <definedName name="_Coc39" localSheetId="7" hidden="1">{"'Sheet1'!$L$16"}</definedName>
    <definedName name="_Coc39" hidden="1">{"'Sheet1'!$L$16"}</definedName>
    <definedName name="_CON1">#REF!</definedName>
    <definedName name="_CON2">#REF!</definedName>
    <definedName name="_d1500" localSheetId="6" hidden="1">{"'Sheet1'!$L$16"}</definedName>
    <definedName name="_d1500" localSheetId="7" hidden="1">{"'Sheet1'!$L$16"}</definedName>
    <definedName name="_d1500" hidden="1">{"'Sheet1'!$L$16"}</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f5" localSheetId="6" hidden="1">{"'Sheet1'!$L$16"}</definedName>
    <definedName name="_f5" localSheetId="7" hidden="1">{"'Sheet1'!$L$16"}</definedName>
    <definedName name="_f5" hidden="1">{"'Sheet1'!$L$16"}</definedName>
    <definedName name="_Fill" localSheetId="6" hidden="1">#REF!</definedName>
    <definedName name="_Fill" localSheetId="8" hidden="1">#REF!</definedName>
    <definedName name="_Fill" hidden="1">#N/A</definedName>
    <definedName name="_xlnm._FilterDatabase" localSheetId="3" hidden="1">'B2. Danh muc DA DNDT 21-25'!$A$8:$M$63</definedName>
    <definedName name="_xlnm._FilterDatabase" hidden="1">#REF!</definedName>
    <definedName name="_Goi8" localSheetId="6" hidden="1">{"'Sheet1'!$L$16"}</definedName>
    <definedName name="_Goi8" localSheetId="7" hidden="1">{"'Sheet1'!$L$16"}</definedName>
    <definedName name="_Goi8" hidden="1">{"'Sheet1'!$L$16"}</definedName>
    <definedName name="_gon4">#REF!</definedName>
    <definedName name="_h1" localSheetId="6" hidden="1">{"'Sheet1'!$L$16"}</definedName>
    <definedName name="_h1" localSheetId="7" hidden="1">{"'Sheet1'!$L$16"}</definedName>
    <definedName name="_h1" hidden="1">{"'Sheet1'!$L$16"}</definedName>
    <definedName name="_hsm2">1.1289</definedName>
    <definedName name="_hu1" localSheetId="6" hidden="1">{"'Sheet1'!$L$16"}</definedName>
    <definedName name="_hu1" localSheetId="7" hidden="1">{"'Sheet1'!$L$16"}</definedName>
    <definedName name="_hu1" hidden="1">{"'Sheet1'!$L$16"}</definedName>
    <definedName name="_hu2" localSheetId="6" hidden="1">{"'Sheet1'!$L$16"}</definedName>
    <definedName name="_hu2" localSheetId="7" hidden="1">{"'Sheet1'!$L$16"}</definedName>
    <definedName name="_hu2" hidden="1">{"'Sheet1'!$L$16"}</definedName>
    <definedName name="_hu5" localSheetId="6" hidden="1">{"'Sheet1'!$L$16"}</definedName>
    <definedName name="_hu5" localSheetId="7" hidden="1">{"'Sheet1'!$L$16"}</definedName>
    <definedName name="_hu5" hidden="1">{"'Sheet1'!$L$16"}</definedName>
    <definedName name="_hu6" localSheetId="6" hidden="1">{"'Sheet1'!$L$16"}</definedName>
    <definedName name="_hu6" localSheetId="7" hidden="1">{"'Sheet1'!$L$16"}</definedName>
    <definedName name="_hu6" hidden="1">{"'Sheet1'!$L$16"}</definedName>
    <definedName name="_isc1">0.035</definedName>
    <definedName name="_isc2">0.02</definedName>
    <definedName name="_isc3">0.054</definedName>
    <definedName name="_K146" localSheetId="6" hidden="1">{"'Sheet1'!$L$16"}</definedName>
    <definedName name="_K146" localSheetId="7" hidden="1">{"'Sheet1'!$L$16"}</definedName>
    <definedName name="_K146" hidden="1">{"'Sheet1'!$L$16"}</definedName>
    <definedName name="_k27" localSheetId="6" hidden="1">{"'Sheet1'!$L$16"}</definedName>
    <definedName name="_k27" localSheetId="7" hidden="1">{"'Sheet1'!$L$16"}</definedName>
    <definedName name="_k27" hidden="1">{"'Sheet1'!$L$16"}</definedName>
    <definedName name="_Key1" localSheetId="2" hidden="1">#REF!</definedName>
    <definedName name="_Key1" localSheetId="6" hidden="1">#REF!</definedName>
    <definedName name="_Key1" localSheetId="8" hidden="1">#REF!</definedName>
    <definedName name="_Key1" hidden="1">#REF!</definedName>
    <definedName name="_Key2" localSheetId="2" hidden="1">#REF!</definedName>
    <definedName name="_Key2" localSheetId="6" hidden="1">#REF!</definedName>
    <definedName name="_Key2" localSheetId="8" hidden="1">#REF!</definedName>
    <definedName name="_Key2" hidden="1">#REF!</definedName>
    <definedName name="_KH08" localSheetId="6" hidden="1">{#N/A,#N/A,FALSE,"Chi tiÆt"}</definedName>
    <definedName name="_KH08" localSheetId="7" hidden="1">{#N/A,#N/A,FALSE,"Chi tiÆt"}</definedName>
    <definedName name="_KH08" hidden="1">{#N/A,#N/A,FALSE,"Chi tiÆt"}</definedName>
    <definedName name="_km190">#REF!</definedName>
    <definedName name="_km191">#REF!</definedName>
    <definedName name="_km192">#REF!</definedName>
    <definedName name="_L123" localSheetId="6" hidden="1">{"'Sheet1'!$L$16"}</definedName>
    <definedName name="_L123" localSheetId="7" hidden="1">{"'Sheet1'!$L$16"}</definedName>
    <definedName name="_L123" hidden="1">{"'Sheet1'!$L$16"}</definedName>
    <definedName name="_L1234" localSheetId="6" hidden="1">{"'Sheet1'!$L$16"}</definedName>
    <definedName name="_L1234" localSheetId="7" hidden="1">{"'Sheet1'!$L$16"}</definedName>
    <definedName name="_L1234" hidden="1">{"'Sheet1'!$L$16"}</definedName>
    <definedName name="_Lan1" localSheetId="6" hidden="1">{"'Sheet1'!$L$16"}</definedName>
    <definedName name="_Lan1" localSheetId="7" hidden="1">{"'Sheet1'!$L$16"}</definedName>
    <definedName name="_Lan1" hidden="1">{"'Sheet1'!$L$16"}</definedName>
    <definedName name="_LAN3" localSheetId="6" hidden="1">{"'Sheet1'!$L$16"}</definedName>
    <definedName name="_LAN3" localSheetId="7" hidden="1">{"'Sheet1'!$L$16"}</definedName>
    <definedName name="_LAN3" hidden="1">{"'Sheet1'!$L$16"}</definedName>
    <definedName name="_lap1">#REF!</definedName>
    <definedName name="_lap2">#REF!</definedName>
    <definedName name="_lk2" localSheetId="6" hidden="1">{"'Sheet1'!$L$16"}</definedName>
    <definedName name="_lk2" localSheetId="7" hidden="1">{"'Sheet1'!$L$16"}</definedName>
    <definedName name="_lk2" hidden="1">{"'Sheet1'!$L$16"}</definedName>
    <definedName name="_m1233" localSheetId="6" hidden="1">{"'Sheet1'!$L$16"}</definedName>
    <definedName name="_m1233" localSheetId="7" hidden="1">{"'Sheet1'!$L$16"}</definedName>
    <definedName name="_m1233" hidden="1">{"'Sheet1'!$L$16"}</definedName>
    <definedName name="_M2" localSheetId="6" hidden="1">{"'Sheet1'!$L$16"}</definedName>
    <definedName name="_M2" localSheetId="7" hidden="1">{"'Sheet1'!$L$16"}</definedName>
    <definedName name="_M2" hidden="1">{"'Sheet1'!$L$16"}</definedName>
    <definedName name="_M36" localSheetId="6" hidden="1">{"'Sheet1'!$L$16"}</definedName>
    <definedName name="_M36" localSheetId="7" hidden="1">{"'Sheet1'!$L$16"}</definedName>
    <definedName name="_M36" hidden="1">{"'Sheet1'!$L$16"}</definedName>
    <definedName name="_MAC12">#REF!</definedName>
    <definedName name="_MAC46">#REF!</definedName>
    <definedName name="_MTL12" localSheetId="6" hidden="1">{"'Sheet1'!$L$16"}</definedName>
    <definedName name="_MTL12" localSheetId="7" hidden="1">{"'Sheet1'!$L$16"}</definedName>
    <definedName name="_MTL12" hidden="1">{"'Sheet1'!$L$16"}</definedName>
    <definedName name="_nam1" localSheetId="6" hidden="1">{"'Sheet1'!$L$16"}</definedName>
    <definedName name="_nam1" localSheetId="7" hidden="1">{"'Sheet1'!$L$16"}</definedName>
    <definedName name="_nam1" hidden="1">{"'Sheet1'!$L$16"}</definedName>
    <definedName name="_nam3" localSheetId="6" hidden="1">{"'Sheet1'!$L$16"}</definedName>
    <definedName name="_nam3" localSheetId="7" hidden="1">{"'Sheet1'!$L$16"}</definedName>
    <definedName name="_nam3" hidden="1">{"'Sheet1'!$L$16"}</definedName>
    <definedName name="_NCL100">#REF!</definedName>
    <definedName name="_NCL200">#REF!</definedName>
    <definedName name="_NCL250">#REF!</definedName>
    <definedName name="_NET2">#REF!</definedName>
    <definedName name="_nin190">#REF!</definedName>
    <definedName name="_NSO2" localSheetId="6" hidden="1">{"'Sheet1'!$L$16"}</definedName>
    <definedName name="_NSO2" localSheetId="7" hidden="1">{"'Sheet1'!$L$16"}</definedName>
    <definedName name="_NSO2" hidden="1">{"'Sheet1'!$L$16"}</definedName>
    <definedName name="_Order1" hidden="1">255</definedName>
    <definedName name="_Order2" hidden="1">255</definedName>
    <definedName name="_PA3" localSheetId="6" hidden="1">{"'Sheet1'!$L$16"}</definedName>
    <definedName name="_PA3" localSheetId="7" hidden="1">{"'Sheet1'!$L$16"}</definedName>
    <definedName name="_PA3" hidden="1">{"'Sheet1'!$L$16"}</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phu2" localSheetId="6" hidden="1">{"'Sheet1'!$L$16"}</definedName>
    <definedName name="_phu2" localSheetId="7" hidden="1">{"'Sheet1'!$L$16"}</definedName>
    <definedName name="_phu2" hidden="1">{"'Sheet1'!$L$16"}</definedName>
    <definedName name="_phu3" localSheetId="6" hidden="1">{"'Sheet1'!$L$16"}</definedName>
    <definedName name="_phu3" localSheetId="7" hidden="1">{"'Sheet1'!$L$16"}</definedName>
    <definedName name="_phu3" hidden="1">{"'Sheet1'!$L$16"}</definedName>
    <definedName name="_PL1242">#REF!</definedName>
    <definedName name="_Pl2" localSheetId="6" hidden="1">{"'Sheet1'!$L$16"}</definedName>
    <definedName name="_Pl2" localSheetId="7" hidden="1">{"'Sheet1'!$L$16"}</definedName>
    <definedName name="_Pl2" hidden="1">{"'Sheet1'!$L$16"}</definedName>
    <definedName name="_PL3" hidden="1">#REF!</definedName>
    <definedName name="_QL10">#REF!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C10">0.3456</definedName>
    <definedName name="_SOC8">0.2827</definedName>
    <definedName name="_Sort" localSheetId="6" hidden="1">#REF!</definedName>
    <definedName name="_Sort" localSheetId="8" hidden="1">#REF!</definedName>
    <definedName name="_Sort" hidden="1">#N/A</definedName>
    <definedName name="_Sta1">531.877</definedName>
    <definedName name="_Sta2">561.952</definedName>
    <definedName name="_Sta3">712.202</definedName>
    <definedName name="_Sta4">762.202</definedName>
    <definedName name="_T12" localSheetId="6" hidden="1">{"'Sheet1'!$L$16"}</definedName>
    <definedName name="_T12" localSheetId="7" hidden="1">{"'Sheet1'!$L$16"}</definedName>
    <definedName name="_T12" hidden="1">{"'Sheet1'!$L$16"}</definedName>
    <definedName name="_TC07" localSheetId="6" hidden="1">{"'Sheet1'!$L$16"}</definedName>
    <definedName name="_TC07" localSheetId="7" hidden="1">{"'Sheet1'!$L$16"}</definedName>
    <definedName name="_TC07" hidden="1">{"'Sheet1'!$L$16"}</definedName>
    <definedName name="_TH1">#REF!</definedName>
    <definedName name="_TH2">#REF!</definedName>
    <definedName name="_TH3">#REF!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M2" localSheetId="6" hidden="1">{"'Sheet1'!$L$16"}</definedName>
    <definedName name="_TM2" localSheetId="7" hidden="1">{"'Sheet1'!$L$16"}</definedName>
    <definedName name="_TM2" hidden="1">{"'Sheet1'!$L$16"}</definedName>
    <definedName name="_Tru21" localSheetId="6" hidden="1">{"'Sheet1'!$L$16"}</definedName>
    <definedName name="_Tru21" localSheetId="7" hidden="1">{"'Sheet1'!$L$16"}</definedName>
    <definedName name="_Tru21" hidden="1">{"'Sheet1'!$L$16"}</definedName>
    <definedName name="_tt3" localSheetId="6" hidden="1">{"'Sheet1'!$L$16"}</definedName>
    <definedName name="_tt3" localSheetId="7" hidden="1">{"'Sheet1'!$L$16"}</definedName>
    <definedName name="_tt3" hidden="1">{"'Sheet1'!$L$16"}</definedName>
    <definedName name="_TT31" localSheetId="6" hidden="1">{"'Sheet1'!$L$16"}</definedName>
    <definedName name="_TT31" localSheetId="7" hidden="1">{"'Sheet1'!$L$16"}</definedName>
    <definedName name="_TT31" hidden="1">{"'Sheet1'!$L$16"}</definedName>
    <definedName name="_tz593">#REF!</definedName>
    <definedName name="_vc1">#REF!</definedName>
    <definedName name="_vc2">#REF!</definedName>
    <definedName name="_vc3">#REF!</definedName>
    <definedName name="_VL100">#REF!</definedName>
    <definedName name="_vl2" localSheetId="6" hidden="1">{"'Sheet1'!$L$16"}</definedName>
    <definedName name="_vl2" localSheetId="7" hidden="1">{"'Sheet1'!$L$16"}</definedName>
    <definedName name="_vl2" hidden="1">{"'Sheet1'!$L$16"}</definedName>
    <definedName name="_VL200">#REF!</definedName>
    <definedName name="_VL250">#REF!</definedName>
    <definedName name="µds" hidden="1">#REF!</definedName>
    <definedName name="a" localSheetId="6" hidden="1">{"'Sheet1'!$L$16"}</definedName>
    <definedName name="a" localSheetId="7"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1moi" localSheetId="6" hidden="1">{"'Sheet1'!$L$16"}</definedName>
    <definedName name="a1moi" localSheetId="7" hidden="1">{"'Sheet1'!$L$16"}</definedName>
    <definedName name="a1moi" hidden="1">{"'Sheet1'!$L$16"}</definedName>
    <definedName name="a277Print_Titles">#REF!</definedName>
    <definedName name="A35_">#REF!</definedName>
    <definedName name="A50_">#REF!</definedName>
    <definedName name="A6N2">#REF!</definedName>
    <definedName name="A6N3">#REF!</definedName>
    <definedName name="A70_">#REF!</definedName>
    <definedName name="A95_">#REF!</definedName>
    <definedName name="aa" localSheetId="6" hidden="1">{"'Sheet1'!$L$16"}</definedName>
    <definedName name="aa" localSheetId="7" hidden="1">{"'Sheet1'!$L$16"}</definedName>
    <definedName name="aa" hidden="1">{"'Sheet1'!$L$16"}</definedName>
    <definedName name="aaaaaaaaa" hidden="1">#REF!</definedName>
    <definedName name="ABC" hidden="1">#REF!</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AD">#N/A</definedName>
    <definedName name="ADADADD" localSheetId="6" hidden="1">{"'Sheet1'!$L$16"}</definedName>
    <definedName name="ADADADD" localSheetId="7" hidden="1">{"'Sheet1'!$L$16"}</definedName>
    <definedName name="ADADADD" hidden="1">{"'Sheet1'!$L$16"}</definedName>
    <definedName name="ae" localSheetId="6" hidden="1">{"'Sheet1'!$L$16"}</definedName>
    <definedName name="ae" localSheetId="7" hidden="1">{"'Sheet1'!$L$16"}</definedName>
    <definedName name="ae" hidden="1">{"'Sheet1'!$L$16"}</definedName>
    <definedName name="ag15F80">#REF!</definedName>
    <definedName name="All_Item">#REF!</definedName>
    <definedName name="ALPIN">#N/A</definedName>
    <definedName name="ALPJYOU">#N/A</definedName>
    <definedName name="ALPTOI">#N/A</definedName>
    <definedName name="anpha">#REF!</definedName>
    <definedName name="anscount" hidden="1">3</definedName>
    <definedName name="aqbnmjm" hidden="1">#REF!</definedName>
    <definedName name="AS2DocOpenMode" hidden="1">"AS2DocumentEdit"</definedName>
    <definedName name="asss" localSheetId="6" hidden="1">{"'Sheet1'!$L$16"}</definedName>
    <definedName name="asss" localSheetId="7" hidden="1">{"'Sheet1'!$L$16"}</definedName>
    <definedName name="asss" hidden="1">{"'Sheet1'!$L$16"}</definedName>
    <definedName name="ata34yu">#REF!</definedName>
    <definedName name="ATGT" localSheetId="6" hidden="1">{"'Sheet1'!$L$16"}</definedName>
    <definedName name="ATGT" localSheetId="7" hidden="1">{"'Sheet1'!$L$16"}</definedName>
    <definedName name="ATGT" hidden="1">{"'Sheet1'!$L$16"}</definedName>
    <definedName name="B.nuamat">7.25</definedName>
    <definedName name="b_240">#REF!</definedName>
    <definedName name="b_280">#REF!</definedName>
    <definedName name="b_320">#REF!</definedName>
    <definedName name="B1THs" localSheetId="6" hidden="1">{"'Sheet1'!$L$16"}</definedName>
    <definedName name="B1THs" localSheetId="7" hidden="1">{"'Sheet1'!$L$16"}</definedName>
    <definedName name="B1THs" hidden="1">{"'Sheet1'!$L$16"}</definedName>
    <definedName name="BaiChay">#REF!</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chu">#REF!</definedName>
    <definedName name="banql" localSheetId="6" hidden="1">{"'Sheet1'!$L$16"}</definedName>
    <definedName name="banql" localSheetId="7" hidden="1">{"'Sheet1'!$L$16"}</definedName>
    <definedName name="banql" hidden="1">{"'Sheet1'!$L$16"}</definedName>
    <definedName name="BB">#REF!</definedName>
    <definedName name="bdd">1.5</definedName>
    <definedName name="bengam">#REF!</definedName>
    <definedName name="benuoc">#REF!</definedName>
    <definedName name="beta">#REF!</definedName>
    <definedName name="Bgiang" localSheetId="6" hidden="1">{"'Sheet1'!$L$16"}</definedName>
    <definedName name="Bgiang" localSheetId="7" hidden="1">{"'Sheet1'!$L$16"}</definedName>
    <definedName name="Bgiang" hidden="1">{"'Sheet1'!$L$16"}</definedName>
    <definedName name="blkh">#REF!</definedName>
    <definedName name="blkh1">#REF!</definedName>
    <definedName name="Bm">3.5</definedName>
    <definedName name="BMS" localSheetId="6" hidden="1">{"'Sheet1'!$L$16"}</definedName>
    <definedName name="BMS" localSheetId="7" hidden="1">{"'Sheet1'!$L$16"}</definedName>
    <definedName name="BMS" hidden="1">{"'Sheet1'!$L$16"}</definedName>
    <definedName name="Bn">6.5</definedName>
    <definedName name="Book2">#REF!</definedName>
    <definedName name="BOQ">#REF!</definedName>
    <definedName name="BT">#REF!</definedName>
    <definedName name="btchiuaxitm300">#REF!</definedName>
    <definedName name="BTchiuaxm200">#REF!</definedName>
    <definedName name="btcocM400">#REF!</definedName>
    <definedName name="BTlotm100">#REF!</definedName>
    <definedName name="BU_CHENH_LECH_DZ0.4KV">#REF!</definedName>
    <definedName name="BU_CHENH_LECH_DZ22KV">#REF!</definedName>
    <definedName name="BU_CHENH_LECH_TBA">#REF!</definedName>
    <definedName name="Bulongma">8700</definedName>
    <definedName name="buoc">#REF!</definedName>
    <definedName name="BVCISUMMARY">#REF!</definedName>
    <definedName name="BŸo_cŸo_täng_hìp_giŸ_trÙ_t_i_s_n_câ__Ùnh">#REF!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a.1111">#REF!</definedName>
    <definedName name="ca.1111.th">#REF!</definedName>
    <definedName name="CACAU">298161</definedName>
    <definedName name="cao">#REF!</definedName>
    <definedName name="Cat">#REF!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vang">#REF!</definedName>
    <definedName name="CauQL1GD2">#REF!</definedName>
    <definedName name="CauQL1GD3">#REF!</definedName>
    <definedName name="CBTH" localSheetId="6" hidden="1">{"'Sheet1'!$L$16"}</definedName>
    <definedName name="CBTH" localSheetId="7" hidden="1">{"'Sheet1'!$L$16"}</definedName>
    <definedName name="CBTH" hidden="1">{"'Sheet1'!$L$16"}</definedName>
    <definedName name="CCS">#REF!</definedName>
    <definedName name="CDD">#REF!</definedName>
    <definedName name="CDDD">#REF!</definedName>
    <definedName name="CDDD1P">#REF!</definedName>
    <definedName name="CDDD1PHA">#REF!</definedName>
    <definedName name="CDDD3PHA">#REF!</definedName>
    <definedName name="Cdnum">#REF!</definedName>
    <definedName name="CDTK_tim">31.77</definedName>
    <definedName name="CH">#REF!</definedName>
    <definedName name="Chiettinh" localSheetId="6" hidden="1">{"'Sheet1'!$L$16"}</definedName>
    <definedName name="Chiettinh" localSheetId="7" hidden="1">{"'Sheet1'!$L$16"}</definedName>
    <definedName name="Chiettinh" hidden="1">{"'Sheet1'!$L$16"}</definedName>
    <definedName name="chilk" localSheetId="6" hidden="1">{"'Sheet1'!$L$16"}</definedName>
    <definedName name="chilk" localSheetId="7" hidden="1">{"'Sheet1'!$L$16"}</definedName>
    <definedName name="chilk" hidden="1">{"'Sheet1'!$L$16"}</definedName>
    <definedName name="chitietbgiang2" localSheetId="6" hidden="1">{"'Sheet1'!$L$16"}</definedName>
    <definedName name="chitietbgiang2" localSheetId="7" hidden="1">{"'Sheet1'!$L$16"}</definedName>
    <definedName name="chitietbgiang2" hidden="1">{"'Sheet1'!$L$16"}</definedName>
    <definedName name="chl" localSheetId="6" hidden="1">{"'Sheet1'!$L$16"}</definedName>
    <definedName name="chl" localSheetId="7" hidden="1">{"'Sheet1'!$L$16"}</definedName>
    <definedName name="chl" hidden="1">{"'Sheet1'!$L$16"}</definedName>
    <definedName name="chon">#REF!</definedName>
    <definedName name="chon1">#REF!</definedName>
    <definedName name="chon2">#REF!</definedName>
    <definedName name="chon3">#REF!</definedName>
    <definedName name="chung">66</definedName>
    <definedName name="CK">#REF!</definedName>
    <definedName name="CLECH_0.4">#REF!</definedName>
    <definedName name="CLVC3">0.1</definedName>
    <definedName name="CLVC35">#REF!</definedName>
    <definedName name="CLVCTB">#REF!</definedName>
    <definedName name="clvl">#REF!</definedName>
    <definedName name="cn">#REF!</definedName>
    <definedName name="CNC">#REF!</definedName>
    <definedName name="CND">#REF!</definedName>
    <definedName name="CNG">#REF!</definedName>
    <definedName name="Co">#REF!</definedName>
    <definedName name="co_cau_ktqd" hidden="1">#N/A</definedName>
    <definedName name="coc">#REF!</definedName>
    <definedName name="Coc_60" localSheetId="6" hidden="1">{"'Sheet1'!$L$16"}</definedName>
    <definedName name="Coc_60" localSheetId="7" hidden="1">{"'Sheet1'!$L$16"}</definedName>
    <definedName name="Coc_60" hidden="1">{"'Sheet1'!$L$16"}</definedName>
    <definedName name="CoCauN" localSheetId="6" hidden="1">{"'Sheet1'!$L$16"}</definedName>
    <definedName name="CoCauN" localSheetId="7" hidden="1">{"'Sheet1'!$L$16"}</definedName>
    <definedName name="CoCauN" hidden="1">{"'Sheet1'!$L$16"}</definedName>
    <definedName name="cocbtct">#REF!</definedName>
    <definedName name="cocot">#REF!</definedName>
    <definedName name="cocott">#REF!</definedName>
    <definedName name="Code" hidden="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T">#REF!</definedName>
    <definedName name="cot7.5">#REF!</definedName>
    <definedName name="cot8.5">#REF!</definedName>
    <definedName name="Cotsatma">9726</definedName>
    <definedName name="Cotthepma">9726</definedName>
    <definedName name="cottron">#REF!</definedName>
    <definedName name="cotvuong">#REF!</definedName>
    <definedName name="COVER">#REF!</definedName>
    <definedName name="CP" hidden="1">#REF!</definedName>
    <definedName name="cpmtc">#REF!</definedName>
    <definedName name="cpnc">#REF!</definedName>
    <definedName name="cptt">#REF!</definedName>
    <definedName name="CPVC100">#REF!</definedName>
    <definedName name="CPVC35">#REF!</definedName>
    <definedName name="CPVCDN">#REF!</definedName>
    <definedName name="cpvl">#REF!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CT1" localSheetId="6" hidden="1">{"'Sheet1'!$L$16"}</definedName>
    <definedName name="CTCT1" localSheetId="7" hidden="1">{"'Sheet1'!$L$16"}</definedName>
    <definedName name="CTCT1" hidden="1">{"'Sheet1'!$L$16"}</definedName>
    <definedName name="ctiep">#REF!</definedName>
    <definedName name="CTIET">#REF!</definedName>
    <definedName name="CU_LY">#REF!</definedName>
    <definedName name="CU_LY_VAN_CHUYEN_GIA_QUYEN">#REF!</definedName>
    <definedName name="CU_LY_VAN_CHUYEN_THU_CONG">#REF!</definedName>
    <definedName name="cuoc_vc">#REF!</definedName>
    <definedName name="CURRENCY">#REF!</definedName>
    <definedName name="cx">#REF!</definedName>
    <definedName name="d" localSheetId="6" hidden="1">{"'Sheet1'!$L$16"}</definedName>
    <definedName name="d" localSheetId="7" hidden="1">{"'Sheet1'!$L$16"}</definedName>
    <definedName name="d" localSheetId="8" hidden="1">{"'Sheet1'!$L$16"}</definedName>
    <definedName name="d" hidden="1">{"'Sheet1'!$L$16"}</definedName>
    <definedName name="D_7101A_B">#REF!</definedName>
    <definedName name="da1x2">#REF!</definedName>
    <definedName name="dahoc">#REF!</definedName>
    <definedName name="dam">#REF!</definedName>
    <definedName name="danducsan">#REF!</definedName>
    <definedName name="dao">#REF!</definedName>
    <definedName name="dap">#REF!</definedName>
    <definedName name="DAT">#REF!</definedName>
    <definedName name="DATA_DATA2_List">#REF!</definedName>
    <definedName name="data1" hidden="1">#REF!</definedName>
    <definedName name="data2" hidden="1">#REF!</definedName>
    <definedName name="data3" hidden="1">#REF!</definedName>
    <definedName name="_xlnm.Database">#REF!</definedName>
    <definedName name="DCL_22">12117600</definedName>
    <definedName name="DCL_35">25490000</definedName>
    <definedName name="DD">#REF!</definedName>
    <definedName name="dđ" localSheetId="6" hidden="1">{"'Sheet1'!$L$16"}</definedName>
    <definedName name="dđ" localSheetId="7" hidden="1">{"'Sheet1'!$L$16"}</definedName>
    <definedName name="dđ" hidden="1">{"'Sheet1'!$L$16"}</definedName>
    <definedName name="DDAY">#REF!</definedName>
    <definedName name="dddem">0.1</definedName>
    <definedName name="DDK">#REF!</definedName>
    <definedName name="DEMI1">#N/A</definedName>
    <definedName name="DEMI2">#N/A</definedName>
    <definedName name="den_bu">#REF!</definedName>
    <definedName name="denbu">#REF!</definedName>
    <definedName name="DenDK" localSheetId="6" hidden="1">{"'Sheet1'!$L$16"}</definedName>
    <definedName name="DenDK" localSheetId="7" hidden="1">{"'Sheet1'!$L$16"}</definedName>
    <definedName name="DenDK" hidden="1">{"'Sheet1'!$L$16"}</definedName>
    <definedName name="Det32x3">#REF!</definedName>
    <definedName name="Det35x3">#REF!</definedName>
    <definedName name="Det40x4">#REF!</definedName>
    <definedName name="Det50x5">#REF!</definedName>
    <definedName name="Det63x6">#REF!</definedName>
    <definedName name="Det75x6">#REF!</definedName>
    <definedName name="dfg" localSheetId="6" hidden="1">{"'Sheet1'!$L$16"}</definedName>
    <definedName name="dfg" localSheetId="7" hidden="1">{"'Sheet1'!$L$16"}</definedName>
    <definedName name="dfg" hidden="1">{"'Sheet1'!$L$16"}</definedName>
    <definedName name="DFSDF" localSheetId="6" hidden="1">{"'Sheet1'!$L$16"}</definedName>
    <definedName name="DFSDF" localSheetId="7" hidden="1">{"'Sheet1'!$L$16"}</definedName>
    <definedName name="DFSDF" hidden="1">{"'Sheet1'!$L$16"}</definedName>
    <definedName name="dfvssd" hidden="1">#REF!</definedName>
    <definedName name="dgbdII">#REF!</definedName>
    <definedName name="DGCTI592">#REF!</definedName>
    <definedName name="dgctp2" localSheetId="6" hidden="1">{"'Sheet1'!$L$16"}</definedName>
    <definedName name="dgctp2" localSheetId="7" hidden="1">{"'Sheet1'!$L$16"}</definedName>
    <definedName name="dgctp2" hidden="1">{"'Sheet1'!$L$16"}</definedName>
    <definedName name="dghp">#REF!</definedName>
    <definedName name="DGNC">#REF!</definedName>
    <definedName name="dgqndn">#REF!</definedName>
    <definedName name="DGTV">#REF!</definedName>
    <definedName name="dgvl">#REF!</definedName>
    <definedName name="DGVT">#REF!</definedName>
    <definedName name="dhom">#REF!</definedName>
    <definedName name="dien">#REF!</definedName>
    <definedName name="dientichck">#REF!</definedName>
    <definedName name="dinh2">#REF!</definedName>
    <definedName name="Discount" hidden="1">#REF!</definedName>
    <definedName name="display_area_2" hidden="1">#REF!</definedName>
    <definedName name="DLCC">#REF!</definedName>
    <definedName name="DM">#REF!</definedName>
    <definedName name="dm56bxd">#REF!</definedName>
    <definedName name="DN">#REF!</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cdoc">0.03125</definedName>
    <definedName name="Document_array" localSheetId="6">{"Thuxm2.xls","Sheet1"}</definedName>
    <definedName name="Document_array" localSheetId="7">{"Thuxm2.xls","Sheet1"}</definedName>
    <definedName name="Document_array">{"Thuxm2.xls","Sheet1"}</definedName>
    <definedName name="Documents_array">#REF!</definedName>
    <definedName name="DON_GIA_3282">#REF!</definedName>
    <definedName name="DON_GIA_3283">#REF!</definedName>
    <definedName name="DON_GIA_3285">#REF!</definedName>
    <definedName name="DON_GIA_VAN_CHUYEN_36">#REF!</definedName>
    <definedName name="dongia">#REF!</definedName>
    <definedName name="Dot" localSheetId="6" hidden="1">{"'Sheet1'!$L$16"}</definedName>
    <definedName name="Dot" localSheetId="7" hidden="1">{"'Sheet1'!$L$16"}</definedName>
    <definedName name="Dot" hidden="1">{"'Sheet1'!$L$16"}</definedName>
    <definedName name="dotcong">1</definedName>
    <definedName name="drf" hidden="1">#REF!</definedName>
    <definedName name="ds" localSheetId="6" hidden="1">{#N/A,#N/A,FALSE,"Chi tiÆt"}</definedName>
    <definedName name="ds" localSheetId="7" hidden="1">{#N/A,#N/A,FALSE,"Chi tiÆt"}</definedName>
    <definedName name="ds" hidden="1">{#N/A,#N/A,FALSE,"Chi tiÆt"}</definedName>
    <definedName name="DS1p1vc">#REF!</definedName>
    <definedName name="ds1p2nc">#REF!</definedName>
    <definedName name="ds1p2vc">#REF!</definedName>
    <definedName name="ds1pnc">#REF!</definedName>
    <definedName name="ds1pvl">#REF!</definedName>
    <definedName name="ds3pctnc">#REF!</definedName>
    <definedName name="ds3pctvc">#REF!</definedName>
    <definedName name="ds3pctvl">#REF!</definedName>
    <definedName name="ds3pnc">#REF!</definedName>
    <definedName name="ds3pvl">#REF!</definedName>
    <definedName name="dsd">#REF!</definedName>
    <definedName name="dsfsd" hidden="1">#REF!</definedName>
    <definedName name="dsh" hidden="1">#REF!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_TOAN_CHI_TIET_CONG_TO">#REF!</definedName>
    <definedName name="DU_TOAN_CHI_TIET_DZ22KV">#REF!</definedName>
    <definedName name="DU_TOAN_CHI_TIET_KHO_BAI">#REF!</definedName>
    <definedName name="Duongnaco" localSheetId="6" hidden="1">{"'Sheet1'!$L$16"}</definedName>
    <definedName name="Duongnaco" localSheetId="7" hidden="1">{"'Sheet1'!$L$16"}</definedName>
    <definedName name="Duongnaco" hidden="1">{"'Sheet1'!$L$16"}</definedName>
    <definedName name="duongvt" localSheetId="6" hidden="1">{"'Sheet1'!$L$16"}</definedName>
    <definedName name="duongvt" localSheetId="7" hidden="1">{"'Sheet1'!$L$16"}</definedName>
    <definedName name="duongvt" hidden="1">{"'Sheet1'!$L$16"}</definedName>
    <definedName name="DutoanDongmo">#REF!</definedName>
    <definedName name="dvgfsgdsdg" hidden="1">#REF!</definedName>
    <definedName name="E.chandoc">8.875</definedName>
    <definedName name="E.PC">10.438</definedName>
    <definedName name="E.PVI">12</definedName>
    <definedName name="eaya">#REF!</definedName>
    <definedName name="emb">#REF!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_xlnm.Extract">#REF!</definedName>
    <definedName name="f">#REF!</definedName>
    <definedName name="f92F56">#REF!</definedName>
    <definedName name="faasdf" hidden="1">#REF!</definedName>
    <definedName name="FACTOR">#REF!</definedName>
    <definedName name="FCode" hidden="1">#REF!</definedName>
    <definedName name="fff" localSheetId="6" hidden="1">{"'Sheet1'!$L$16"}</definedName>
    <definedName name="fff" localSheetId="7" hidden="1">{"'Sheet1'!$L$16"}</definedName>
    <definedName name="fff" hidden="1">{"'Sheet1'!$L$16"}</definedName>
    <definedName name="fgn" localSheetId="6" hidden="1">{"'Sheet1'!$L$16"}</definedName>
    <definedName name="fgn" localSheetId="7" hidden="1">{"'Sheet1'!$L$16"}</definedName>
    <definedName name="fgn" hidden="1">{"'Sheet1'!$L$16"}</definedName>
    <definedName name="FI_12">4820</definedName>
    <definedName name="FO">#N/A</definedName>
    <definedName name="fsd" localSheetId="6" hidden="1">{"'Sheet1'!$L$16"}</definedName>
    <definedName name="fsd" localSheetId="7" hidden="1">{"'Sheet1'!$L$16"}</definedName>
    <definedName name="fsd" hidden="1">{"'Sheet1'!$L$16"}</definedName>
    <definedName name="fsdfdsf" localSheetId="6" hidden="1">{"'Sheet1'!$L$16"}</definedName>
    <definedName name="fsdfdsf" localSheetId="7" hidden="1">{"'Sheet1'!$L$16"}</definedName>
    <definedName name="fsdfdsf" hidden="1">{"'Sheet1'!$L$16"}</definedName>
    <definedName name="fsgsdg" localSheetId="6" hidden="1">{"'Sheet1'!$L$16"}</definedName>
    <definedName name="fsgsdg" localSheetId="7" hidden="1">{"'Sheet1'!$L$16"}</definedName>
    <definedName name="fsgsdg" hidden="1">{"'Sheet1'!$L$16"}</definedName>
    <definedName name="g" localSheetId="6" hidden="1">{"'Sheet1'!$L$16"}</definedName>
    <definedName name="g" localSheetId="7" hidden="1">{"'Sheet1'!$L$16"}</definedName>
    <definedName name="g" hidden="1">{"'Sheet1'!$L$16"}</definedName>
    <definedName name="G_ME">#REF!</definedName>
    <definedName name="gach">#REF!</definedName>
    <definedName name="gdgd" hidden="1">#N/A</definedName>
    <definedName name="geo">#REF!</definedName>
    <definedName name="gfdgdfgd" hidden="1">#N/A</definedName>
    <definedName name="gfdgfd" localSheetId="6" hidden="1">{"'Sheet1'!$L$16"}</definedName>
    <definedName name="gfdgfd" localSheetId="7" hidden="1">{"'Sheet1'!$L$16"}</definedName>
    <definedName name="gfdgfd" hidden="1">{"'Sheet1'!$L$16"}</definedName>
    <definedName name="gfeh">#REF!</definedName>
    <definedName name="gg">#REF!</definedName>
    <definedName name="ggdgd" hidden="1">#N/A</definedName>
    <definedName name="gggggggggggg" localSheetId="6" hidden="1">{"'Sheet1'!$L$16"}</definedName>
    <definedName name="gggggggggggg" localSheetId="7" hidden="1">{"'Sheet1'!$L$16"}</definedName>
    <definedName name="gggggggggggg" hidden="1">{"'Sheet1'!$L$16"}</definedName>
    <definedName name="ggh" localSheetId="6" hidden="1">{"'Sheet1'!$L$16"}</definedName>
    <definedName name="ggh" localSheetId="7" hidden="1">{"'Sheet1'!$L$16"}</definedName>
    <definedName name="ggh" hidden="1">{"'Sheet1'!$L$16"}</definedName>
    <definedName name="ggsdg" hidden="1">#N/A</definedName>
    <definedName name="ggsf" hidden="1">#N/A</definedName>
    <definedName name="ghip">#REF!</definedName>
    <definedName name="gia">#REF!</definedName>
    <definedName name="Gia_CT">#REF!</definedName>
    <definedName name="GIA_CU_LY_VAN_CHUYEN">#REF!</definedName>
    <definedName name="gia_tien">#REF!</definedName>
    <definedName name="gia_tien_BTN">#REF!</definedName>
    <definedName name="Gia_VT">#REF!</definedName>
    <definedName name="GIAVLIEUTN">#REF!</definedName>
    <definedName name="Giocong">#REF!</definedName>
    <definedName name="gkhon" hidden="1">#REF!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ra" localSheetId="6" hidden="1">{"'Sheet1'!$L$16"}</definedName>
    <definedName name="gra" localSheetId="7" hidden="1">{"'Sheet1'!$L$16"}</definedName>
    <definedName name="gra" hidden="1">{"'Sheet1'!$L$16"}</definedName>
    <definedName name="gsgsg" hidden="1">#N/A</definedName>
    <definedName name="gsgsgs" hidden="1">#N/A</definedName>
    <definedName name="Gtb">#REF!</definedName>
    <definedName name="gtbtt">#REF!</definedName>
    <definedName name="GTNT1">#REF!</definedName>
    <definedName name="GTNT2">#REF!</definedName>
    <definedName name="gtst">#REF!</definedName>
    <definedName name="GTXL">#REF!</definedName>
    <definedName name="Gxl">#REF!</definedName>
    <definedName name="gxltt">#REF!</definedName>
    <definedName name="h" localSheetId="18" hidden="1">{"'Sheet1'!$L$16"}</definedName>
    <definedName name="h" localSheetId="6" hidden="1">{"'Sheet1'!$L$16"}</definedName>
    <definedName name="h" localSheetId="7" hidden="1">{"'Sheet1'!$L$16"}</definedName>
    <definedName name="h" localSheetId="0" hidden="1">{"'Sheet1'!$L$16"}</definedName>
    <definedName name="h" localSheetId="8" hidden="1">{"'Sheet1'!$L$16"}</definedName>
    <definedName name="h" localSheetId="1" hidden="1">{"'Sheet1'!$L$16"}</definedName>
    <definedName name="h" hidden="1">{"'Sheet1'!$L$16"}</definedName>
    <definedName name="H_THUCHTHH">#REF!</definedName>
    <definedName name="H_THUCTT">#REF!</definedName>
    <definedName name="hanh" localSheetId="6" hidden="1">{"'Sheet1'!$L$16"}</definedName>
    <definedName name="hanh" localSheetId="7" hidden="1">{"'Sheet1'!$L$16"}</definedName>
    <definedName name="hanh" hidden="1">{"'Sheet1'!$L$16"}</definedName>
    <definedName name="HCM">#REF!</definedName>
    <definedName name="Hdao">0.3</definedName>
    <definedName name="Hdap">5.2</definedName>
    <definedName name="HE_SO_KHO_KHAN_CANG_DAY">#REF!</definedName>
    <definedName name="Heä_soá_laép_xaø_H">1.7</definedName>
    <definedName name="heä_soá_sình_laày">#REF!</definedName>
    <definedName name="hfdsh" hidden="1">#REF!</definedName>
    <definedName name="hh" localSheetId="6" hidden="1">{"'Sheet1'!$L$16"}</definedName>
    <definedName name="hh" localSheetId="7" hidden="1">{"'Sheet1'!$L$16"}</definedName>
    <definedName name="hh" hidden="1">{"'Sheet1'!$L$16"}</definedName>
    <definedName name="HHcat">#REF!</definedName>
    <definedName name="HHda">#REF!</definedName>
    <definedName name="HHTT">#REF!</definedName>
    <definedName name="HiddenRows" hidden="1">#REF!</definedName>
    <definedName name="hien">#REF!</definedName>
    <definedName name="Hinh_thuc">#REF!</definedName>
    <definedName name="HiÕu">#REF!</definedName>
    <definedName name="hjjkl" localSheetId="6" hidden="1">{"'Sheet1'!$L$16"}</definedName>
    <definedName name="hjjkl" localSheetId="7" hidden="1">{"'Sheet1'!$L$16"}</definedName>
    <definedName name="hjjkl" hidden="1">{"'Sheet1'!$L$16"}</definedName>
    <definedName name="hoc">55000</definedName>
    <definedName name="HOME_MANP">#REF!</definedName>
    <definedName name="HOMEOFFICE_COST">#REF!</definedName>
    <definedName name="Hong" localSheetId="6" hidden="1">{"'Sheet1'!$L$16"}</definedName>
    <definedName name="Hong" localSheetId="7" hidden="1">{"'Sheet1'!$L$16"}</definedName>
    <definedName name="Hong" hidden="1">{"'Sheet1'!$L$16"}</definedName>
    <definedName name="hs">#REF!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svl2">1</definedName>
    <definedName name="HT">#REF!</definedName>
    <definedName name="HTHH">#REF!</definedName>
    <definedName name="htlm" localSheetId="6" hidden="1">{"'Sheet1'!$L$16"}</definedName>
    <definedName name="htlm" localSheetId="7" hidden="1">{"'Sheet1'!$L$16"}</definedName>
    <definedName name="htlm" hidden="1">{"'Sheet1'!$L$16"}</definedName>
    <definedName name="html" localSheetId="6" hidden="1">{"'Sheet1'!$L$16"}</definedName>
    <definedName name="html" localSheetId="7" hidden="1">{"'Sheet1'!$L$16"}</definedName>
    <definedName name="html" hidden="1">{"'Sheet1'!$L$16"}</definedName>
    <definedName name="HTML_CodePage" hidden="1">950</definedName>
    <definedName name="HTML_Control" localSheetId="18" hidden="1">{"'Sheet1'!$L$16"}</definedName>
    <definedName name="HTML_Control" localSheetId="6" hidden="1">{"'Sheet1'!$L$16"}</definedName>
    <definedName name="HTML_Control" localSheetId="7" hidden="1">{"'Sheet1'!$L$16"}</definedName>
    <definedName name="HTML_Control" localSheetId="0" hidden="1">{"'Sheet1'!$L$16"}</definedName>
    <definedName name="HTML_Control" localSheetId="8" hidden="1">{"'Sheet1'!$L$16"}</definedName>
    <definedName name="HTML_Control" localSheetId="1" hidden="1">{"'Sheet1'!$L$16"}</definedName>
    <definedName name="HTML_Control" hidden="1">{"'Sheet1'!$L$16"}</definedName>
    <definedName name="HTML_Controlmoi" localSheetId="6" hidden="1">{"'Sheet1'!$L$16"}</definedName>
    <definedName name="HTML_Controlmoi" localSheetId="7"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MT" localSheetId="6" hidden="1">{"'Sheet1'!$L$16"}</definedName>
    <definedName name="HTMT" localSheetId="7" hidden="1">{"'Sheet1'!$L$16"}</definedName>
    <definedName name="HTMT" hidden="1">{"'Sheet1'!$L$16"}</definedName>
    <definedName name="HTNC">#REF!</definedName>
    <definedName name="htrhrt" localSheetId="6" hidden="1">{"'Sheet1'!$L$16"}</definedName>
    <definedName name="htrhrt" localSheetId="7" hidden="1">{"'Sheet1'!$L$16"}</definedName>
    <definedName name="htrhrt" hidden="1">{"'Sheet1'!$L$16"}</definedName>
    <definedName name="HTVL">#REF!</definedName>
    <definedName name="hu" localSheetId="6" hidden="1">{"'Sheet1'!$L$16"}</definedName>
    <definedName name="hu" localSheetId="7" hidden="1">{"'Sheet1'!$L$16"}</definedName>
    <definedName name="hu" hidden="1">{"'Sheet1'!$L$16"}</definedName>
    <definedName name="hui" localSheetId="6" hidden="1">{"'Sheet1'!$L$16"}</definedName>
    <definedName name="hui" localSheetId="7" hidden="1">{"'Sheet1'!$L$16"}</definedName>
    <definedName name="hui" hidden="1">{"'Sheet1'!$L$16"}</definedName>
    <definedName name="HUU" localSheetId="6" hidden="1">{"'Sheet1'!$L$16"}</definedName>
    <definedName name="HUU" localSheetId="7" hidden="1">{"'Sheet1'!$L$16"}</definedName>
    <definedName name="HUU" hidden="1">{"'Sheet1'!$L$16"}</definedName>
    <definedName name="huy" localSheetId="18" hidden="1">{"'Sheet1'!$L$16"}</definedName>
    <definedName name="huy" localSheetId="6" hidden="1">{"'Sheet1'!$L$16"}</definedName>
    <definedName name="huy" localSheetId="7" hidden="1">{"'Sheet1'!$L$16"}</definedName>
    <definedName name="huy" localSheetId="0" hidden="1">{"'Sheet1'!$L$16"}</definedName>
    <definedName name="huy" localSheetId="8" hidden="1">{"'Sheet1'!$L$16"}</definedName>
    <definedName name="huy" localSheetId="1" hidden="1">{"'Sheet1'!$L$16"}</definedName>
    <definedName name="huy" hidden="1">{"'Sheet1'!$L$16"}</definedName>
    <definedName name="huymoi" localSheetId="6" hidden="1">{"'Sheet1'!$L$16"}</definedName>
    <definedName name="huymoi" localSheetId="7" hidden="1">{"'Sheet1'!$L$16"}</definedName>
    <definedName name="huymoi" hidden="1">{"'Sheet1'!$L$16"}</definedName>
    <definedName name="huynh" hidden="1">#REF!</definedName>
    <definedName name="HV">#N/A</definedName>
    <definedName name="I">#REF!</definedName>
    <definedName name="IDLAB_COST">#REF!</definedName>
    <definedName name="ÎÎ" hidden="1">#REF!</definedName>
    <definedName name="IND_LAB">#REF!</definedName>
    <definedName name="INDMANP">#REF!</definedName>
    <definedName name="j" localSheetId="6" hidden="1">{"'Sheet1'!$L$16"}</definedName>
    <definedName name="j" localSheetId="7" hidden="1">{"'Sheet1'!$L$16"}</definedName>
    <definedName name="j" hidden="1">{"'Sheet1'!$L$16"}</definedName>
    <definedName name="j356C8">#REF!</definedName>
    <definedName name="k" localSheetId="6" hidden="1">{"'Sheet1'!$L$16"}</definedName>
    <definedName name="k" localSheetId="7" hidden="1">{"'Sheet1'!$L$16"}</definedName>
    <definedName name="k" hidden="1">{"'Sheet1'!$L$16"}</definedName>
    <definedName name="k2b">#REF!</definedName>
    <definedName name="kcong">#REF!</definedName>
    <definedName name="KH_Chang">#REF!</definedName>
    <definedName name="khac">2</definedName>
    <definedName name="khla09" localSheetId="6" hidden="1">{"'Sheet1'!$L$16"}</definedName>
    <definedName name="khla09" localSheetId="7" hidden="1">{"'Sheet1'!$L$16"}</definedName>
    <definedName name="khla09" hidden="1">{"'Sheet1'!$L$16"}</definedName>
    <definedName name="KHOI_LUONG_DAT_DAO_DAP">#REF!</definedName>
    <definedName name="khongtruotgia" localSheetId="6" hidden="1">{"'Sheet1'!$L$16"}</definedName>
    <definedName name="khongtruotgia" localSheetId="7" hidden="1">{"'Sheet1'!$L$16"}</definedName>
    <definedName name="khongtruotgia" hidden="1">{"'Sheet1'!$L$16"}</definedName>
    <definedName name="khvh09" localSheetId="6" hidden="1">{"'Sheet1'!$L$16"}</definedName>
    <definedName name="khvh09" localSheetId="7" hidden="1">{"'Sheet1'!$L$16"}</definedName>
    <definedName name="khvh09" hidden="1">{"'Sheet1'!$L$16"}</definedName>
    <definedName name="khvx09" localSheetId="6" hidden="1">{#N/A,#N/A,FALSE,"Chi tiÆt"}</definedName>
    <definedName name="khvx09" localSheetId="7" hidden="1">{#N/A,#N/A,FALSE,"Chi tiÆt"}</definedName>
    <definedName name="khvx09" hidden="1">{#N/A,#N/A,FALSE,"Chi tiÆt"}</definedName>
    <definedName name="KHYt09" localSheetId="6" hidden="1">{"'Sheet1'!$L$16"}</definedName>
    <definedName name="KHYt09" localSheetId="7" hidden="1">{"'Sheet1'!$L$16"}</definedName>
    <definedName name="KHYt09" hidden="1">{"'Sheet1'!$L$16"}</definedName>
    <definedName name="kiem">#REF!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l_ME">#REF!</definedName>
    <definedName name="KLduonggiaods" localSheetId="6" hidden="1">{"'Sheet1'!$L$16"}</definedName>
    <definedName name="KLduonggiaods" localSheetId="7" hidden="1">{"'Sheet1'!$L$16"}</definedName>
    <definedName name="KLduonggiaods" hidden="1">{"'Sheet1'!$L$16"}</definedName>
    <definedName name="KLTHDN">#REF!</definedName>
    <definedName name="KLVANKHUON">#REF!</definedName>
    <definedName name="kp1ph">#REF!</definedName>
    <definedName name="ksbn" localSheetId="6" hidden="1">{"'Sheet1'!$L$16"}</definedName>
    <definedName name="ksbn" localSheetId="7" hidden="1">{"'Sheet1'!$L$16"}</definedName>
    <definedName name="ksbn" hidden="1">{"'Sheet1'!$L$16"}</definedName>
    <definedName name="kshn" localSheetId="6" hidden="1">{"'Sheet1'!$L$16"}</definedName>
    <definedName name="kshn" localSheetId="7" hidden="1">{"'Sheet1'!$L$16"}</definedName>
    <definedName name="kshn" hidden="1">{"'Sheet1'!$L$16"}</definedName>
    <definedName name="ksls" localSheetId="6" hidden="1">{"'Sheet1'!$L$16"}</definedName>
    <definedName name="ksls" localSheetId="7" hidden="1">{"'Sheet1'!$L$16"}</definedName>
    <definedName name="ksls" hidden="1">{"'Sheet1'!$L$16"}</definedName>
    <definedName name="KSTK">#REF!</definedName>
    <definedName name="l" localSheetId="6" hidden="1">{"'Sheet1'!$L$16"}</definedName>
    <definedName name="l" localSheetId="7" hidden="1">{"'Sheet1'!$L$16"}</definedName>
    <definedName name="l" hidden="1">{"'Sheet1'!$L$16"}</definedName>
    <definedName name="L_mong">#REF!</definedName>
    <definedName name="l2pa1" localSheetId="6" hidden="1">{"'Sheet1'!$L$16"}</definedName>
    <definedName name="l2pa1" localSheetId="7" hidden="1">{"'Sheet1'!$L$16"}</definedName>
    <definedName name="l2pa1" hidden="1">{"'Sheet1'!$L$16"}</definedName>
    <definedName name="L63x6">5800</definedName>
    <definedName name="lam" localSheetId="6" hidden="1">{"'Sheet1'!$L$16"}</definedName>
    <definedName name="lam" localSheetId="7" hidden="1">{"'Sheet1'!$L$16"}</definedName>
    <definedName name="lam" hidden="1">{"'Sheet1'!$L$16"}</definedName>
    <definedName name="lan" localSheetId="6" hidden="1">{#N/A,#N/A,TRUE,"BT M200 da 10x20"}</definedName>
    <definedName name="lan" localSheetId="7" hidden="1">{#N/A,#N/A,TRUE,"BT M200 da 10x20"}</definedName>
    <definedName name="lan" hidden="1">{#N/A,#N/A,TRUE,"BT M200 da 10x20"}</definedName>
    <definedName name="langson" localSheetId="6" hidden="1">{"'Sheet1'!$L$16"}</definedName>
    <definedName name="langson" localSheetId="7" hidden="1">{"'Sheet1'!$L$16"}</definedName>
    <definedName name="langson" hidden="1">{"'Sheet1'!$L$16"}</definedName>
    <definedName name="lanhto">#REF!</definedName>
    <definedName name="LAP_DAT_TBA">#REF!</definedName>
    <definedName name="LBS_22">107800000</definedName>
    <definedName name="lc" localSheetId="6" hidden="1">{"'Sheet1'!$L$16"}</definedName>
    <definedName name="lc" localSheetId="7" hidden="1">{"'Sheet1'!$L$16"}</definedName>
    <definedName name="lc" hidden="1">{"'Sheet1'!$L$16"}</definedName>
    <definedName name="LIET_KE_VI_TRI_DZ0.4KV">#REF!</definedName>
    <definedName name="LIET_KE_VI_TRI_DZ22KV">#REF!</definedName>
    <definedName name="linh" localSheetId="6" hidden="1">{"'Sheet1'!$L$16"}</definedName>
    <definedName name="linh" localSheetId="7" hidden="1">{"'Sheet1'!$L$16"}</definedName>
    <definedName name="linh" hidden="1">{"'Sheet1'!$L$16"}</definedName>
    <definedName name="lk" hidden="1">#REF!</definedName>
    <definedName name="LK_hathe">#REF!</definedName>
    <definedName name="Lmk">#REF!</definedName>
    <definedName name="lntt">#REF!</definedName>
    <definedName name="Lo">#REF!</definedName>
    <definedName name="Loai_TD">#REF!</definedName>
    <definedName name="luc" localSheetId="6" hidden="1">{"'Sheet1'!$L$16"}</definedName>
    <definedName name="luc" localSheetId="7" hidden="1">{"'Sheet1'!$L$16"}</definedName>
    <definedName name="luc" hidden="1">{"'Sheet1'!$L$16"}</definedName>
    <definedName name="m" localSheetId="6" hidden="1">{"'Sheet1'!$L$16"}</definedName>
    <definedName name="m" localSheetId="7" hidden="1">{"'Sheet1'!$L$16"}</definedName>
    <definedName name="m" hidden="1">{"'Sheet1'!$L$16"}</definedName>
    <definedName name="M0.4">#REF!</definedName>
    <definedName name="M12aavl">#REF!</definedName>
    <definedName name="M12ba3p">#REF!</definedName>
    <definedName name="M12bb1p">#REF!</definedName>
    <definedName name="M12cbnc">#REF!</definedName>
    <definedName name="M12cbvl">#REF!</definedName>
    <definedName name="M14bb1p">#REF!</definedName>
    <definedName name="M8a">#REF!</definedName>
    <definedName name="M8aa">#REF!</definedName>
    <definedName name="m8aanc">#REF!</definedName>
    <definedName name="m8aavl">#REF!</definedName>
    <definedName name="MA">#N/A</definedName>
    <definedName name="Ma3pnc">#REF!</definedName>
    <definedName name="Ma3pvl">#REF!</definedName>
    <definedName name="Maa3pnc">#REF!</definedName>
    <definedName name="Maa3pvl">#REF!</definedName>
    <definedName name="mai" localSheetId="6" hidden="1">{"'Sheet1'!$L$16"}</definedName>
    <definedName name="mai" localSheetId="7" hidden="1">{"'Sheet1'!$L$16"}</definedName>
    <definedName name="mai" hidden="1">{"'Sheet1'!$L$16"}</definedName>
    <definedName name="MAJ_CON_EQP">#REF!</definedName>
    <definedName name="matbang" localSheetId="6" hidden="1">{"'Sheet1'!$L$16"}</definedName>
    <definedName name="matbang" localSheetId="7" hidden="1">{"'Sheet1'!$L$16"}</definedName>
    <definedName name="matbang" hidden="1">{"'Sheet1'!$L$16"}</definedName>
    <definedName name="MAVANKHUON">#REF!</definedName>
    <definedName name="MAVLTHDN">#REF!</definedName>
    <definedName name="Mba1p">#REF!</definedName>
    <definedName name="Mba3p">#REF!</definedName>
    <definedName name="Mbb3p">#REF!</definedName>
    <definedName name="Mbn1p">#REF!</definedName>
    <definedName name="mc">#REF!</definedName>
    <definedName name="MG_A">#REF!</definedName>
    <definedName name="minh" localSheetId="6" hidden="1">{"'Sheet1'!$L$16"}</definedName>
    <definedName name="minh" localSheetId="7" hidden="1">{"'Sheet1'!$L$16"}</definedName>
    <definedName name="minh" hidden="1">{"'Sheet1'!$L$16"}</definedName>
    <definedName name="MN">#REF!</definedName>
    <definedName name="mo" localSheetId="6" hidden="1">{"'Sheet1'!$L$16"}</definedName>
    <definedName name="mo" localSheetId="7" hidden="1">{"'Sheet1'!$L$16"}</definedName>
    <definedName name="mo" hidden="1">{"'Sheet1'!$L$16"}</definedName>
    <definedName name="moi" localSheetId="6" hidden="1">{"'Sheet1'!$L$16"}</definedName>
    <definedName name="moi" localSheetId="7" hidden="1">{"'Sheet1'!$L$16"}</definedName>
    <definedName name="moi" hidden="1">{"'Sheet1'!$L$16"}</definedName>
    <definedName name="mongbang">#REF!</definedName>
    <definedName name="mongdon">#REF!</definedName>
    <definedName name="mot" localSheetId="6" hidden="1">{"'Sheet1'!$L$16"}</definedName>
    <definedName name="mot" localSheetId="7" hidden="1">{"'Sheet1'!$L$16"}</definedName>
    <definedName name="mot" hidden="1">{"'Sheet1'!$L$16"}</definedName>
    <definedName name="Moùng">#REF!</definedName>
    <definedName name="MSCT">#REF!</definedName>
    <definedName name="mtcdg">#REF!</definedName>
    <definedName name="MTMAC12">#REF!</definedName>
    <definedName name="mtram">#REF!</definedName>
    <definedName name="mvac" localSheetId="6" hidden="1">{"'Sheet1'!$L$16"}</definedName>
    <definedName name="mvac" localSheetId="7" hidden="1">{"'Sheet1'!$L$16"}</definedName>
    <definedName name="mvac" hidden="1">{"'Sheet1'!$L$16"}</definedName>
    <definedName name="myle">#REF!</definedName>
    <definedName name="n" localSheetId="6" hidden="1">{"'Sheet1'!$L$16"}</definedName>
    <definedName name="n" localSheetId="7" hidden="1">{"'Sheet1'!$L$16"}</definedName>
    <definedName name="n" hidden="1">{"'Sheet1'!$L$16"}</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am" localSheetId="6" hidden="1">{"'Sheet1'!$L$16"}</definedName>
    <definedName name="nam" localSheetId="7" hidden="1">{"'Sheet1'!$L$16"}</definedName>
    <definedName name="nam" hidden="1">{"'Sheet1'!$L$16"}</definedName>
    <definedName name="nc">#REF!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T3p">#REF!</definedName>
    <definedName name="ncdg">#REF!</definedName>
    <definedName name="NCKT">#REF!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w" hidden="1">#N/A</definedName>
    <definedName name="ng.cong.nhan" localSheetId="6" hidden="1">{"'Sheet1'!$L$16"}</definedName>
    <definedName name="ng.cong.nhan" localSheetId="7" hidden="1">{"'Sheet1'!$L$16"}</definedName>
    <definedName name="ng.cong.nhan" hidden="1">{"'Sheet1'!$L$16"}</definedName>
    <definedName name="ngu" localSheetId="6" hidden="1">{"'Sheet1'!$L$16"}</definedName>
    <definedName name="ngu" localSheetId="7" hidden="1">{"'Sheet1'!$L$16"}</definedName>
    <definedName name="ngu" hidden="1">{"'Sheet1'!$L$16"}</definedName>
    <definedName name="NH">#REF!</definedName>
    <definedName name="NHANH2_CG4" localSheetId="6" hidden="1">{"'Sheet1'!$L$16"}</definedName>
    <definedName name="NHANH2_CG4" localSheetId="7" hidden="1">{"'Sheet1'!$L$16"}</definedName>
    <definedName name="NHANH2_CG4" hidden="1">{"'Sheet1'!$L$16"}</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#REF!</definedName>
    <definedName name="nindnc1p">#REF!</definedName>
    <definedName name="nindnc3p">#REF!</definedName>
    <definedName name="NINDvc">#REF!</definedName>
    <definedName name="NINDvl">#REF!</definedName>
    <definedName name="nindvl1p">#REF!</definedName>
    <definedName name="nindvl3p">#REF!</definedName>
    <definedName name="ning1p">#REF!</definedName>
    <definedName name="ningnc1p">#REF!</definedName>
    <definedName name="ningvl1p">#REF!</definedName>
    <definedName name="NINnc">#REF!</definedName>
    <definedName name="ninnc3p">#REF!</definedName>
    <definedName name="nint1p">#REF!</definedName>
    <definedName name="nintnc1p">#REF!</definedName>
    <definedName name="nintvl1p">#REF!</definedName>
    <definedName name="NINvc">#REF!</definedName>
    <definedName name="NINvl">#REF!</definedName>
    <definedName name="ninvl3p">#REF!</definedName>
    <definedName name="nl">#REF!</definedName>
    <definedName name="nl1p">#REF!</definedName>
    <definedName name="nl3p">#REF!</definedName>
    <definedName name="nlht">#REF!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c3p">#REF!</definedName>
    <definedName name="nnnn" localSheetId="6" hidden="1">{"'Sheet1'!$L$16"}</definedName>
    <definedName name="nnnn" localSheetId="7" hidden="1">{"'Sheet1'!$L$16"}</definedName>
    <definedName name="nnnn" hidden="1">{"'Sheet1'!$L$16"}</definedName>
    <definedName name="nnvl3p">#REF!</definedName>
    <definedName name="No">#REF!</definedName>
    <definedName name="NUOCHKHOAN" localSheetId="6" hidden="1">{"'Sheet1'!$L$16"}</definedName>
    <definedName name="NUOCHKHOAN" localSheetId="7" hidden="1">{"'Sheet1'!$L$16"}</definedName>
    <definedName name="NUOCHKHOAN" hidden="1">{"'Sheet1'!$L$16"}</definedName>
    <definedName name="NUOCHKHOANMOI" localSheetId="6" hidden="1">{"'Sheet1'!$L$16"}</definedName>
    <definedName name="NUOCHKHOANMOI" localSheetId="7" hidden="1">{"'Sheet1'!$L$16"}</definedName>
    <definedName name="NUOCHKHOANMOI" hidden="1">{"'Sheet1'!$L$16"}</definedName>
    <definedName name="nx">#REF!</definedName>
    <definedName name="ODA" localSheetId="6" hidden="1">{"'Sheet1'!$L$16"}</definedName>
    <definedName name="ODA" localSheetId="7" hidden="1">{"'Sheet1'!$L$16"}</definedName>
    <definedName name="ODA" hidden="1">{"'Sheet1'!$L$16"}</definedName>
    <definedName name="ok" hidden="1">#REF!</definedName>
    <definedName name="ophom">#REF!</definedName>
    <definedName name="OrderTable" hidden="1">#REF!</definedName>
    <definedName name="osc">#REF!</definedName>
    <definedName name="PA">#REF!</definedName>
    <definedName name="PAIII_" localSheetId="6" hidden="1">{"'Sheet1'!$L$16"}</definedName>
    <definedName name="PAIII_" localSheetId="7" hidden="1">{"'Sheet1'!$L$16"}</definedName>
    <definedName name="PAIII_" hidden="1">{"'Sheet1'!$L$16"}</definedName>
    <definedName name="panen">#REF!</definedName>
    <definedName name="PChe">#REF!</definedName>
    <definedName name="PHAN_DIEN_DZ0.4KV">#REF!</definedName>
    <definedName name="PHAN_DIEN_TBA">#REF!</definedName>
    <definedName name="PHAN_MUA_SAM_DZ0.4KV">#REF!</definedName>
    <definedName name="phu_luc_vua">#REF!</definedName>
    <definedName name="PLKL">#REF!</definedName>
    <definedName name="PMS" localSheetId="6" hidden="1">{"'Sheet1'!$L$16"}</definedName>
    <definedName name="PMS" localSheetId="7" hidden="1">{"'Sheet1'!$L$16"}</definedName>
    <definedName name="PMS" hidden="1">{"'Sheet1'!$L$16"}</definedName>
    <definedName name="PRICE">#REF!</definedName>
    <definedName name="PRICE1">#REF!</definedName>
    <definedName name="_xlnm.Print_Area" localSheetId="19">#N/A</definedName>
    <definedName name="_xlnm.Print_Area" localSheetId="20">#N/A</definedName>
    <definedName name="_xlnm.Print_Area" localSheetId="21">#N/A</definedName>
    <definedName name="_xlnm.Print_Area" localSheetId="1">'PL01. DN'!$A$2:$Q$11</definedName>
    <definedName name="_xlnm.Print_Area">#REF!</definedName>
    <definedName name="PRINT_AREA_MI">#REF!</definedName>
    <definedName name="_xlnm.Print_Titles" localSheetId="9">'01-Chi tiêu chung'!$3:$3</definedName>
    <definedName name="_xlnm.Print_Titles" localSheetId="12">'02-Trongtrot'!$4:$4</definedName>
    <definedName name="_xlnm.Print_Titles" localSheetId="13">'03-Chan nuoi'!$4:$4</definedName>
    <definedName name="_xlnm.Print_Titles" localSheetId="14">'04-Lam nghiep'!$3:$3</definedName>
    <definedName name="_xlnm.Print_Titles" localSheetId="15">'05-Thủy sản'!$4:$4</definedName>
    <definedName name="_xlnm.Print_Titles" localSheetId="18">#N/A</definedName>
    <definedName name="_xlnm.Print_Titles" localSheetId="10">'1.1. Biêu GTSX-SS'!$3:$6</definedName>
    <definedName name="_xlnm.Print_Titles" localSheetId="11">'1.2. Biêu GTSX-HH)'!$3:$6</definedName>
    <definedName name="_xlnm.Print_Titles" localSheetId="32">'12- Cơ giới hóa'!$3:$3</definedName>
    <definedName name="_xlnm.Print_Titles" localSheetId="3">'B2. Danh muc DA DNDT 21-25'!$5:$7</definedName>
    <definedName name="_xlnm.Print_Titles" localSheetId="19">#N/A</definedName>
    <definedName name="_xlnm.Print_Titles" localSheetId="20">#N/A</definedName>
    <definedName name="_xlnm.Print_Titles" localSheetId="21">#N/A</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#REF!</definedName>
    <definedName name="PT_Duong">#REF!</definedName>
    <definedName name="ptdg">#REF!</definedName>
    <definedName name="PTDG_cau">#REF!</definedName>
    <definedName name="ptdg_cong">#REF!</definedName>
    <definedName name="ptdg_duong">#REF!</definedName>
    <definedName name="PTNC">#REF!</definedName>
    <definedName name="pvd">#REF!</definedName>
    <definedName name="qa" localSheetId="6" hidden="1">{"'Sheet1'!$L$16"}</definedName>
    <definedName name="qa" localSheetId="7" hidden="1">{"'Sheet1'!$L$16"}</definedName>
    <definedName name="qa" hidden="1">{"'Sheet1'!$L$16"}</definedName>
    <definedName name="QL18CLBC">#REF!</definedName>
    <definedName name="QL18conlai">#REF!</definedName>
    <definedName name="QQ" localSheetId="6" hidden="1">{"'Sheet1'!$L$16"}</definedName>
    <definedName name="QQ" localSheetId="7" hidden="1">{"'Sheet1'!$L$16"}</definedName>
    <definedName name="QQ" hidden="1">{"'Sheet1'!$L$16"}</definedName>
    <definedName name="qtdm">#REF!</definedName>
    <definedName name="quoan" localSheetId="6" hidden="1">{"'Sheet1'!$L$16"}</definedName>
    <definedName name="quoan" localSheetId="7" hidden="1">{"'Sheet1'!$L$16"}</definedName>
    <definedName name="quoan" hidden="1">{"'Sheet1'!$L$16"}</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RCArea" hidden="1">#REF!</definedName>
    <definedName name="re" localSheetId="6" hidden="1">{"'Sheet1'!$L$16"}</definedName>
    <definedName name="re" localSheetId="7" hidden="1">{"'Sheet1'!$L$16"}</definedName>
    <definedName name="re" hidden="1">{"'Sheet1'!$L$16"}</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rtr" localSheetId="6" hidden="1">{"'Sheet1'!$L$16"}</definedName>
    <definedName name="rtr" localSheetId="7" hidden="1">{"'Sheet1'!$L$16"}</definedName>
    <definedName name="rtr" hidden="1">{"'Sheet1'!$L$16"}</definedName>
    <definedName name="s" hidden="1">#REF!</definedName>
    <definedName name="S.dinh">640</definedName>
    <definedName name="sa" localSheetId="6" hidden="1">{"'Sheet1'!$L$16"}</definedName>
    <definedName name="sa" localSheetId="7" hidden="1">{"'Sheet1'!$L$16"}</definedName>
    <definedName name="sa" hidden="1">{"'Sheet1'!$L$16"}</definedName>
    <definedName name="san">#REF!</definedName>
    <definedName name="sand">#REF!</definedName>
    <definedName name="sas" localSheetId="6" hidden="1">{"'Sheet1'!$L$16"}</definedName>
    <definedName name="sas" localSheetId="7" hidden="1">{"'Sheet1'!$L$16"}</definedName>
    <definedName name="sas" hidden="1">{"'Sheet1'!$L$16"}</definedName>
    <definedName name="SCH">#REF!</definedName>
    <definedName name="sd1p">#REF!</definedName>
    <definedName name="sd3p">#REF!</definedName>
    <definedName name="sdbv" localSheetId="6" hidden="1">{"'Sheet1'!$L$16"}</definedName>
    <definedName name="sdbv" localSheetId="7" hidden="1">{"'Sheet1'!$L$16"}</definedName>
    <definedName name="sdbv" hidden="1">{"'Sheet1'!$L$16"}</definedName>
    <definedName name="sdf" localSheetId="6" hidden="1">{"'Sheet1'!$L$16"}</definedName>
    <definedName name="sdf" localSheetId="7" hidden="1">{"'Sheet1'!$L$16"}</definedName>
    <definedName name="sdf" hidden="1">{"'Sheet1'!$L$16"}</definedName>
    <definedName name="sdfsdfs" hidden="1">#REF!</definedName>
    <definedName name="SDMONG">#REF!</definedName>
    <definedName name="sencount" hidden="1">2</definedName>
    <definedName name="sfasf" hidden="1">#REF!</definedName>
    <definedName name="sfsd" localSheetId="6" hidden="1">{"'Sheet1'!$L$16"}</definedName>
    <definedName name="sfsd" localSheetId="7" hidden="1">{"'Sheet1'!$L$16"}</definedName>
    <definedName name="sfsd" hidden="1">{"'Sheet1'!$L$16"}</definedName>
    <definedName name="sgsgsgs" hidden="1">#N/A</definedName>
    <definedName name="sho">#REF!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NV" localSheetId="6" hidden="1">{"'Sheet1'!$L$16"}</definedName>
    <definedName name="SNV" localSheetId="7" hidden="1">{"'Sheet1'!$L$16"}</definedName>
    <definedName name="SNV" hidden="1">{"'Sheet1'!$L$16"}</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sanh2" localSheetId="6" hidden="1">{"'Sheet1'!$L$16"}</definedName>
    <definedName name="Sosanh2" localSheetId="7" hidden="1">{"'Sheet1'!$L$16"}</definedName>
    <definedName name="Sosanh2" hidden="1">{"'Sheet1'!$L$16"}</definedName>
    <definedName name="Spanner_Auto_File">"C:\My Documents\tinh cdo.x2a"</definedName>
    <definedName name="spchinhmoi" localSheetId="6" hidden="1">{"'Sheet1'!$L$16"}</definedName>
    <definedName name="spchinhmoi" localSheetId="7" hidden="1">{"'Sheet1'!$L$16"}</definedName>
    <definedName name="spchinhmoi" hidden="1">{"'Sheet1'!$L$16"}</definedName>
    <definedName name="SPEC">#REF!</definedName>
    <definedName name="SpecialPrice" hidden="1">#REF!</definedName>
    <definedName name="SPECSUMMARY">#REF!</definedName>
    <definedName name="ss">#REF!</definedName>
    <definedName name="sss">#REF!</definedName>
    <definedName name="ssss" hidden="1">#REF!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#REF!</definedName>
    <definedName name="sub">#REF!</definedName>
    <definedName name="SUMMARY">#REF!</definedName>
    <definedName name="sur">#REF!</definedName>
    <definedName name="t" localSheetId="6" hidden="1">{"'Sheet1'!$L$16"}</definedName>
    <definedName name="t" localSheetId="7" hidden="1">{"'Sheet1'!$L$16"}</definedName>
    <definedName name="t" hidden="1">{"'Sheet1'!$L$16"}</definedName>
    <definedName name="T.3" localSheetId="6" hidden="1">{"'Sheet1'!$L$16"}</definedName>
    <definedName name="T.3" localSheetId="7" hidden="1">{"'Sheet1'!$L$16"}</definedName>
    <definedName name="T.3" hidden="1">{"'Sheet1'!$L$16"}</definedName>
    <definedName name="T.Thuy" localSheetId="6" hidden="1">{"'Sheet1'!$L$16"}</definedName>
    <definedName name="T.Thuy" localSheetId="7" hidden="1">{"'Sheet1'!$L$16"}</definedName>
    <definedName name="T.Thuy" hidden="1">{"'Sheet1'!$L$16"}</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14nc3p">#REF!</definedName>
    <definedName name="t14vl3p">#REF!</definedName>
    <definedName name="t7m">#REF!</definedName>
    <definedName name="t8m">#REF!</definedName>
    <definedName name="Tæng_c_ng_suÊt_hiÖn_t_i">"THOP"</definedName>
    <definedName name="TAMTINH">#REF!</definedName>
    <definedName name="Tang">100</definedName>
    <definedName name="tao" localSheetId="6" hidden="1">{"'Sheet1'!$L$16"}</definedName>
    <definedName name="tao" localSheetId="7" hidden="1">{"'Sheet1'!$L$16"}</definedName>
    <definedName name="tao" hidden="1">{"'Sheet1'!$L$16"}</definedName>
    <definedName name="TatBo" localSheetId="6" hidden="1">{"'Sheet1'!$L$16"}</definedName>
    <definedName name="TatBo" localSheetId="7" hidden="1">{"'Sheet1'!$L$16"}</definedName>
    <definedName name="TatBo" hidden="1">{"'Sheet1'!$L$16"}</definedName>
    <definedName name="TaxTV">10%</definedName>
    <definedName name="TaxXL">5%</definedName>
    <definedName name="TBA">#REF!</definedName>
    <definedName name="tbl_ProdInfo" hidden="1">#REF!</definedName>
    <definedName name="tbtram">#REF!</definedName>
    <definedName name="TBXD">#REF!</definedName>
    <definedName name="TC">#REF!</definedName>
    <definedName name="TC_NHANH1">#REF!</definedName>
    <definedName name="TD">#REF!</definedName>
    <definedName name="TD12vl">#REF!</definedName>
    <definedName name="td1p">#REF!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ia">#REF!</definedName>
    <definedName name="tdnc1p">#REF!</definedName>
    <definedName name="tdt">#REF!</definedName>
    <definedName name="tdtr2cnc">#REF!</definedName>
    <definedName name="tdtr2cvl">#REF!</definedName>
    <definedName name="tdvl1p">#REF!</definedName>
    <definedName name="tenck">#REF!</definedName>
    <definedName name="tha" localSheetId="6" hidden="1">{"'Sheet1'!$L$16"}</definedName>
    <definedName name="tha" localSheetId="7" hidden="1">{"'Sheet1'!$L$16"}</definedName>
    <definedName name="tha" hidden="1">{"'Sheet1'!$L$16"}</definedName>
    <definedName name="thang">#REF!</definedName>
    <definedName name="thang10" localSheetId="6" hidden="1">{"'Sheet1'!$L$16"}</definedName>
    <definedName name="thang10" localSheetId="7" hidden="1">{"'Sheet1'!$L$16"}</definedName>
    <definedName name="thang10" hidden="1">{"'Sheet1'!$L$16"}</definedName>
    <definedName name="thanh" localSheetId="6" hidden="1">{"'Sheet1'!$L$16"}</definedName>
    <definedName name="thanh" localSheetId="7" hidden="1">{"'Sheet1'!$L$16"}</definedName>
    <definedName name="thanh" hidden="1">{"'Sheet1'!$L$16"}</definedName>
    <definedName name="thanhtien">#REF!</definedName>
    <definedName name="THchon">#REF!</definedName>
    <definedName name="THDA_copy" localSheetId="6" hidden="1">{"'Sheet1'!$L$16"}</definedName>
    <definedName name="THDA_copy" localSheetId="7" hidden="1">{"'Sheet1'!$L$16"}</definedName>
    <definedName name="THDA_copy" hidden="1">{"'Sheet1'!$L$16"}</definedName>
    <definedName name="thdt">#REF!</definedName>
    <definedName name="THDT_HT_DAO_THUONG">#REF!</definedName>
    <definedName name="THDT_HT_XOM_NOI">#REF!</definedName>
    <definedName name="THDT_NPP_XOM_NOI">#REF!</definedName>
    <definedName name="THDT_TBA_XOM_NOI">#REF!</definedName>
    <definedName name="thepban">#REF!</definedName>
    <definedName name="thepgoc25_60">#REF!</definedName>
    <definedName name="thepgoc63_75">#REF!</definedName>
    <definedName name="thepgoc80_100">#REF!</definedName>
    <definedName name="thepma">10500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KL" localSheetId="6" hidden="1">{"'Sheet1'!$L$16"}</definedName>
    <definedName name="THKL" localSheetId="7" hidden="1">{"'Sheet1'!$L$16"}</definedName>
    <definedName name="THKL" hidden="1">{"'Sheet1'!$L$16"}</definedName>
    <definedName name="thkl2" localSheetId="6" hidden="1">{"'Sheet1'!$L$16"}</definedName>
    <definedName name="thkl2" localSheetId="7" hidden="1">{"'Sheet1'!$L$16"}</definedName>
    <definedName name="thkl2" hidden="1">{"'Sheet1'!$L$16"}</definedName>
    <definedName name="thkl3" localSheetId="6" hidden="1">{"'Sheet1'!$L$16"}</definedName>
    <definedName name="thkl3" localSheetId="7" hidden="1">{"'Sheet1'!$L$16"}</definedName>
    <definedName name="thkl3" hidden="1">{"'Sheet1'!$L$16"}</definedName>
    <definedName name="thkp3">#REF!</definedName>
    <definedName name="THKP7YT" localSheetId="6" hidden="1">{"'Sheet1'!$L$16"}</definedName>
    <definedName name="THKP7YT" localSheetId="7" hidden="1">{"'Sheet1'!$L$16"}</definedName>
    <definedName name="THKP7YT" hidden="1">{"'Sheet1'!$L$16"}</definedName>
    <definedName name="THOP">"THOP"</definedName>
    <definedName name="THs" localSheetId="6" hidden="1">{"'Sheet1'!$L$16"}</definedName>
    <definedName name="THs" localSheetId="7" hidden="1">{"'Sheet1'!$L$16"}</definedName>
    <definedName name="THs" hidden="1">{"'Sheet1'!$L$16"}</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 localSheetId="6" hidden="1">{"'Sheet1'!$L$16"}</definedName>
    <definedName name="thu" localSheetId="7" hidden="1">{"'Sheet1'!$L$16"}</definedName>
    <definedName name="thu" hidden="1">{"'Sheet1'!$L$16"}</definedName>
    <definedName name="thue">6</definedName>
    <definedName name="thuy" localSheetId="6" hidden="1">{"'Sheet1'!$L$16"}</definedName>
    <definedName name="thuy" localSheetId="7" hidden="1">{"'Sheet1'!$L$16"}</definedName>
    <definedName name="thuy" hidden="1">{"'Sheet1'!$L$16"}</definedName>
    <definedName name="thvlmoi" localSheetId="6" hidden="1">{"'Sheet1'!$L$16"}</definedName>
    <definedName name="thvlmoi" localSheetId="7" hidden="1">{"'Sheet1'!$L$16"}</definedName>
    <definedName name="thvlmoi" hidden="1">{"'Sheet1'!$L$16"}</definedName>
    <definedName name="thvlmoimoi" localSheetId="6" hidden="1">{"'Sheet1'!$L$16"}</definedName>
    <definedName name="thvlmoimoi" localSheetId="7" hidden="1">{"'Sheet1'!$L$16"}</definedName>
    <definedName name="thvlmoimoi" hidden="1">{"'Sheet1'!$L$16"}</definedName>
    <definedName name="THXD2" localSheetId="6" hidden="1">{"'Sheet1'!$L$16"}</definedName>
    <definedName name="THXD2" localSheetId="7" hidden="1">{"'Sheet1'!$L$16"}</definedName>
    <definedName name="THXD2" hidden="1">{"'Sheet1'!$L$16"}</definedName>
    <definedName name="Tien">#REF!</definedName>
    <definedName name="TIENLUONG">#REF!</definedName>
    <definedName name="Tiepdiama">9500</definedName>
    <definedName name="TIEU_HAO_VAT_TU_DZ0.4KV">#REF!</definedName>
    <definedName name="TIEU_HAO_VAT_TU_DZ22KV">#REF!</definedName>
    <definedName name="TIEU_HAO_VAT_TU_TBA">#REF!</definedName>
    <definedName name="tim_xuat_hien">#REF!</definedName>
    <definedName name="TIT">#REF!</definedName>
    <definedName name="TITAN">#REF!</definedName>
    <definedName name="tk">#REF!</definedName>
    <definedName name="TKP">#REF!</definedName>
    <definedName name="TLAC120">#REF!</definedName>
    <definedName name="TLAC35">#REF!</definedName>
    <definedName name="TLAC50">#REF!</definedName>
    <definedName name="TLAC70">#REF!</definedName>
    <definedName name="TLAC95">#REF!</definedName>
    <definedName name="Tle">#REF!</definedName>
    <definedName name="TONG_GIA_TRI_CONG_TRINH">#REF!</definedName>
    <definedName name="TONG_HOP_THI_NGHIEM_DZ0.4KV">#REF!</definedName>
    <definedName name="TONG_HOP_THI_NGHIEM_DZ22KV">#REF!</definedName>
    <definedName name="TONG_KE_TBA">#REF!</definedName>
    <definedName name="tongbt">#REF!</definedName>
    <definedName name="tongcong">#REF!</definedName>
    <definedName name="tongdientich">#REF!</definedName>
    <definedName name="TONGDUTOAN">#REF!</definedName>
    <definedName name="Tonghop">#REF!</definedName>
    <definedName name="tongthep">#REF!</definedName>
    <definedName name="tongthetich">#REF!</definedName>
    <definedName name="Tonmai">#REF!</definedName>
    <definedName name="TPCP" localSheetId="6" hidden="1">{"'Sheet1'!$L$16"}</definedName>
    <definedName name="TPCP" localSheetId="7" hidden="1">{"'Sheet1'!$L$16"}</definedName>
    <definedName name="TPCP" hidden="1">{"'Sheet1'!$L$16"}</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L">#REF!</definedName>
    <definedName name="TRADE2">#REF!</definedName>
    <definedName name="TRAM">#REF!</definedName>
    <definedName name="TRAVL">#REF!</definedName>
    <definedName name="trt">#REF!</definedName>
    <definedName name="TT_1P">#REF!</definedName>
    <definedName name="TT_3p">#REF!</definedName>
    <definedName name="TTDD1P">#REF!</definedName>
    <definedName name="TTDKKH">#REF!</definedName>
    <definedName name="tthi">#REF!</definedName>
    <definedName name="ttronmk">#REF!</definedName>
    <definedName name="TTTH2" localSheetId="6" hidden="1">{"'Sheet1'!$L$16"}</definedName>
    <definedName name="TTTH2" localSheetId="7" hidden="1">{"'Sheet1'!$L$16"}</definedName>
    <definedName name="TTTH2" hidden="1">{"'Sheet1'!$L$16"}</definedName>
    <definedName name="ttttt" localSheetId="6" hidden="1">{"'Sheet1'!$L$16"}</definedName>
    <definedName name="ttttt" localSheetId="7" hidden="1">{"'Sheet1'!$L$16"}</definedName>
    <definedName name="ttttt" hidden="1">{"'Sheet1'!$L$16"}</definedName>
    <definedName name="TTTTTTTTT" localSheetId="6" hidden="1">{"'Sheet1'!$L$16"}</definedName>
    <definedName name="TTTTTTTTT" localSheetId="7" hidden="1">{"'Sheet1'!$L$16"}</definedName>
    <definedName name="TTTTTTTTT" hidden="1">{"'Sheet1'!$L$16"}</definedName>
    <definedName name="ttttttttttt" localSheetId="6" hidden="1">{"'Sheet1'!$L$16"}</definedName>
    <definedName name="ttttttttttt" localSheetId="7" hidden="1">{"'Sheet1'!$L$16"}</definedName>
    <definedName name="ttttttttttt" hidden="1">{"'Sheet1'!$L$16"}</definedName>
    <definedName name="tuyen" localSheetId="6" hidden="1">{"'Sheet1'!$L$16"}</definedName>
    <definedName name="tuyen" localSheetId="7" hidden="1">{"'Sheet1'!$L$16"}</definedName>
    <definedName name="tuyen" hidden="1">{"'Sheet1'!$L$16"}</definedName>
    <definedName name="tuyennhanh" localSheetId="6" hidden="1">{"'Sheet1'!$L$16"}</definedName>
    <definedName name="tuyennhanh" localSheetId="7" hidden="1">{"'Sheet1'!$L$16"}</definedName>
    <definedName name="tuyennhanh" hidden="1">{"'Sheet1'!$L$16"}</definedName>
    <definedName name="tuynen" localSheetId="6" hidden="1">{"'Sheet1'!$L$16"}</definedName>
    <definedName name="tuynen" localSheetId="7" hidden="1">{"'Sheet1'!$L$16"}</definedName>
    <definedName name="tuynen" hidden="1">{"'Sheet1'!$L$16"}</definedName>
    <definedName name="tv75nc">#REF!</definedName>
    <definedName name="tv75vl">#REF!</definedName>
    <definedName name="ty_le">#REF!</definedName>
    <definedName name="ty_le_BTN">#REF!</definedName>
    <definedName name="Ty_le1">#REF!</definedName>
    <definedName name="u" localSheetId="6" hidden="1">{"'Sheet1'!$L$16"}</definedName>
    <definedName name="u" localSheetId="7" hidden="1">{"'Sheet1'!$L$16"}</definedName>
    <definedName name="u" hidden="1">{"'Sheet1'!$L$16"}</definedName>
    <definedName name="ư" localSheetId="6" hidden="1">{"'Sheet1'!$L$16"}</definedName>
    <definedName name="ư" localSheetId="7" hidden="1">{"'Sheet1'!$L$16"}</definedName>
    <definedName name="ư" hidden="1">{"'Sheet1'!$L$16"}</definedName>
    <definedName name="upnoc">#REF!</definedName>
    <definedName name="utye" localSheetId="6" hidden="1">{"'Sheet1'!$L$16"}</definedName>
    <definedName name="utye" localSheetId="7" hidden="1">{"'Sheet1'!$L$16"}</definedName>
    <definedName name="utye" hidden="1">{"'Sheet1'!$L$16"}</definedName>
    <definedName name="uu">#REF!</definedName>
    <definedName name="v" localSheetId="6" hidden="1">{"'Sheet1'!$L$16"}</definedName>
    <definedName name="v" localSheetId="7" hidden="1">{"'Sheet1'!$L$16"}</definedName>
    <definedName name="v" hidden="1">{"'Sheet1'!$L$16"}</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#REF!</definedName>
    <definedName name="VAN_CHUYEN_DUONG_DAI_DZ22KV">#REF!</definedName>
    <definedName name="VAN_CHUYEN_VAT_TU_CHUNG">#REF!</definedName>
    <definedName name="VAN_TRUNG_CHUYEN_VAT_TU_CHUNG">#REF!</definedName>
    <definedName name="VARIINST">#REF!</definedName>
    <definedName name="VARIPURC">#REF!</definedName>
    <definedName name="vat">#REF!</definedName>
    <definedName name="VAT_LIEU_DEN_CHAN_CONG_TRINH">#REF!</definedName>
    <definedName name="VATM" localSheetId="6" hidden="1">{"'Sheet1'!$L$16"}</definedName>
    <definedName name="VATM" localSheetId="7" hidden="1">{"'Sheet1'!$L$16"}</definedName>
    <definedName name="VATM" hidden="1">{"'Sheet1'!$L$16"}</definedName>
    <definedName name="vbtchongnuocm300">#REF!</definedName>
    <definedName name="vbtm150">#REF!</definedName>
    <definedName name="vbtm300">#REF!</definedName>
    <definedName name="vbtm400">#REF!</definedName>
    <definedName name="vccot">#REF!</definedName>
    <definedName name="vcdc">#REF!</definedName>
    <definedName name="VCHT">#REF!</definedName>
    <definedName name="vcoto" localSheetId="6" hidden="1">{"'Sheet1'!$L$16"}</definedName>
    <definedName name="vcoto" localSheetId="7" hidden="1">{"'Sheet1'!$L$16"}</definedName>
    <definedName name="vcoto" hidden="1">{"'Sheet1'!$L$16"}</definedName>
    <definedName name="vct">#REF!</definedName>
    <definedName name="VCTT">#REF!</definedName>
    <definedName name="VCVBT1">#REF!</definedName>
    <definedName name="VCVBT2">#REF!</definedName>
    <definedName name="vd3p">#REF!</definedName>
    <definedName name="vdv" hidden="1">#N/A</definedName>
    <definedName name="vgk">#REF!</definedName>
    <definedName name="vgt">#REF!</definedName>
    <definedName name="VH" localSheetId="6" hidden="1">{"'Sheet1'!$L$16"}</definedName>
    <definedName name="VH" localSheetId="7" hidden="1">{"'Sheet1'!$L$16"}</definedName>
    <definedName name="VH" hidden="1">{"'Sheet1'!$L$16"}</definedName>
    <definedName name="VHXH" localSheetId="6" hidden="1">{"'Sheet1'!$L$16"}</definedName>
    <definedName name="VHXH" localSheetId="7" hidden="1">{"'Sheet1'!$L$16"}</definedName>
    <definedName name="VHXH" hidden="1">{"'Sheet1'!$L$16"}</definedName>
    <definedName name="Viet" localSheetId="6" hidden="1">{"'Sheet1'!$L$16"}</definedName>
    <definedName name="Viet" localSheetId="7" hidden="1">{"'Sheet1'!$L$16"}</definedName>
    <definedName name="Viet" hidden="1">{"'Sheet1'!$L$16"}</definedName>
    <definedName name="vkcauthang">#REF!</definedName>
    <definedName name="vksan">#REF!</definedName>
    <definedName name="vl">#REF!</definedName>
    <definedName name="vl1p">#REF!</definedName>
    <definedName name="vl3p">#REF!</definedName>
    <definedName name="vlct" localSheetId="6" hidden="1">{"'Sheet1'!$L$16"}</definedName>
    <definedName name="vlct" localSheetId="7" hidden="1">{"'Sheet1'!$L$16"}</definedName>
    <definedName name="vlct" hidden="1">{"'Sheet1'!$L$16"}</definedName>
    <definedName name="VLCT3p">#REF!</definedName>
    <definedName name="vldg">#REF!</definedName>
    <definedName name="vldn400">#REF!</definedName>
    <definedName name="vldn600">#REF!</definedName>
    <definedName name="VLIEU">#REF!</definedName>
    <definedName name="VLM">#REF!</definedName>
    <definedName name="vltram">#REF!</definedName>
    <definedName name="vothi" localSheetId="6" hidden="1">{"'Sheet1'!$L$16"}</definedName>
    <definedName name="vothi" localSheetId="7" hidden="1">{"'Sheet1'!$L$16"}</definedName>
    <definedName name="vothi" hidden="1">{"'Sheet1'!$L$16"}</definedName>
    <definedName name="vr3p">#REF!</definedName>
    <definedName name="W">#REF!</definedName>
    <definedName name="WIRE1">5</definedName>
    <definedName name="wrn.aaa." localSheetId="6" hidden="1">{#N/A,#N/A,FALSE,"Sheet1";#N/A,#N/A,FALSE,"Sheet1";#N/A,#N/A,FALSE,"Sheet1"}</definedName>
    <definedName name="wrn.aaa." localSheetId="7" hidden="1">{#N/A,#N/A,FALSE,"Sheet1";#N/A,#N/A,FALSE,"Sheet1";#N/A,#N/A,FALSE,"Sheet1"}</definedName>
    <definedName name="wrn.aaa." hidden="1">{#N/A,#N/A,FALSE,"Sheet1";#N/A,#N/A,FALSE,"Sheet1";#N/A,#N/A,FALSE,"Sheet1"}</definedName>
    <definedName name="wrn.Bang._.ke._.nhan._.hang." localSheetId="6" hidden="1">{#N/A,#N/A,FALSE,"Ke khai NH"}</definedName>
    <definedName name="wrn.Bang._.ke._.nhan._.hang." localSheetId="7" hidden="1">{#N/A,#N/A,FALSE,"Ke khai NH"}</definedName>
    <definedName name="wrn.Bang._.ke._.nhan._.hang." hidden="1">{#N/A,#N/A,FALSE,"Ke khai NH"}</definedName>
    <definedName name="wrn.Che._.do._.duoc._.huong." localSheetId="6" hidden="1">{#N/A,#N/A,FALSE,"BN (2)"}</definedName>
    <definedName name="wrn.Che._.do._.duoc._.huong." localSheetId="7" hidden="1">{#N/A,#N/A,FALSE,"BN (2)"}</definedName>
    <definedName name="wrn.Che._.do._.duoc._.huong." hidden="1">{#N/A,#N/A,FALSE,"BN (2)"}</definedName>
    <definedName name="wrn.chi._.tiÆt." localSheetId="18" hidden="1">{#N/A,#N/A,FALSE,"Chi tiÆt"}</definedName>
    <definedName name="wrn.chi._.tiÆt." localSheetId="6" hidden="1">{#N/A,#N/A,FALSE,"Chi tiÆt"}</definedName>
    <definedName name="wrn.chi._.tiÆt." localSheetId="7" hidden="1">{#N/A,#N/A,FALSE,"Chi tiÆt"}</definedName>
    <definedName name="wrn.chi._.tiÆt." localSheetId="0" hidden="1">{#N/A,#N/A,FALSE,"Chi tiÆt"}</definedName>
    <definedName name="wrn.chi._.tiÆt." localSheetId="8" hidden="1">{#N/A,#N/A,FALSE,"Chi tiÆt"}</definedName>
    <definedName name="wrn.chi._.tiÆt." localSheetId="1" hidden="1">{#N/A,#N/A,FALSE,"Chi tiÆt"}</definedName>
    <definedName name="wrn.chi._.tiÆt." hidden="1">{#N/A,#N/A,FALSE,"Chi tiÆt"}</definedName>
    <definedName name="wrn.cong." localSheetId="6" hidden="1">{#N/A,#N/A,FALSE,"Sheet1"}</definedName>
    <definedName name="wrn.cong." localSheetId="7" hidden="1">{#N/A,#N/A,FALSE,"Sheet1"}</definedName>
    <definedName name="wrn.cong." hidden="1">{#N/A,#N/A,FALSE,"Sheet1"}</definedName>
    <definedName name="wrn.Giáy._.bao._.no." localSheetId="6" hidden="1">{#N/A,#N/A,FALSE,"BN"}</definedName>
    <definedName name="wrn.Giáy._.bao._.no." localSheetId="7" hidden="1">{#N/A,#N/A,FALSE,"BN"}</definedName>
    <definedName name="wrn.Giáy._.bao._.no." hidden="1">{#N/A,#N/A,FALSE,"BN"}</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6" hidden="1">{#N/A,#N/A,TRUE,"BT M200 da 10x20"}</definedName>
    <definedName name="wrn.vd." localSheetId="7" hidden="1">{#N/A,#N/A,TRUE,"BT M200 da 10x20"}</definedName>
    <definedName name="wrn.vd." hidden="1">{#N/A,#N/A,TRUE,"BT M200 da 10x20"}</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T">#N/A</definedName>
    <definedName name="WW">#N/A</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BCNCKT">5600</definedName>
    <definedName name="XCCT">0.5</definedName>
    <definedName name="xd0.6">#REF!</definedName>
    <definedName name="xd1.3">#REF!</definedName>
    <definedName name="xd1.5">#REF!</definedName>
    <definedName name="xfco">#REF!</definedName>
    <definedName name="xfco3p">#REF!</definedName>
    <definedName name="XFCOnc">#REF!</definedName>
    <definedName name="xfcotnc">#REF!</definedName>
    <definedName name="xfcotvl">#REF!</definedName>
    <definedName name="XFCO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#REF!</definedName>
    <definedName name="xignc3p">#REF!</definedName>
    <definedName name="XIGvc">#REF!</definedName>
    <definedName name="XIGvl">#REF!</definedName>
    <definedName name="xigvl3p">#REF!</definedName>
    <definedName name="ximang">#REF!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nc3p">#REF!</definedName>
    <definedName name="xint1p">#REF!</definedName>
    <definedName name="XINvc">#REF!</definedName>
    <definedName name="XINvl">#REF!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#REF!</definedName>
    <definedName name="xitnc3p">#REF!</definedName>
    <definedName name="XITvc">#REF!</definedName>
    <definedName name="XITvl">#REF!</definedName>
    <definedName name="xitvl3p">#REF!</definedName>
    <definedName name="xk0.6">#REF!</definedName>
    <definedName name="xk1.3">#REF!</definedName>
    <definedName name="xk1.5">#REF!</definedName>
    <definedName name="xld1.4">#REF!</definedName>
    <definedName name="xlk1.4">#REF!</definedName>
    <definedName name="xls" localSheetId="6" hidden="1">{"'Sheet1'!$L$16"}</definedName>
    <definedName name="xls" localSheetId="7" hidden="1">{"'Sheet1'!$L$16"}</definedName>
    <definedName name="xls" hidden="1">{"'Sheet1'!$L$16"}</definedName>
    <definedName name="xlttbninh" localSheetId="6" hidden="1">{"'Sheet1'!$L$16"}</definedName>
    <definedName name="xlttbninh" localSheetId="7" hidden="1">{"'Sheet1'!$L$16"}</definedName>
    <definedName name="xlttbninh" hidden="1">{"'Sheet1'!$L$16"}</definedName>
    <definedName name="xmcax">#REF!</definedName>
    <definedName name="xn">#REF!</definedName>
    <definedName name="XTKKTTC">7500</definedName>
    <definedName name="xx">#REF!</definedName>
    <definedName name="y">#REF!</definedName>
    <definedName name="Yenthanh2" localSheetId="6" hidden="1">{"'Sheet1'!$L$16"}</definedName>
    <definedName name="Yenthanh2" localSheetId="7" hidden="1">{"'Sheet1'!$L$16"}</definedName>
    <definedName name="Yenthanh2" hidden="1">{"'Sheet1'!$L$16"}</definedName>
    <definedName name="yerua5">#REF!</definedName>
    <definedName name="z">#REF!</definedName>
    <definedName name="ZXD">#REF!</definedName>
    <definedName name="ZYX">#REF!</definedName>
    <definedName name="ZZZ">#REF!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 i="50" l="1"/>
  <c r="E21" i="55" l="1"/>
  <c r="E74" i="54" l="1"/>
  <c r="D74" i="54"/>
  <c r="C74" i="54"/>
  <c r="E45" i="54"/>
  <c r="E44" i="54" s="1"/>
  <c r="E7" i="53" s="1"/>
  <c r="D45" i="54"/>
  <c r="D44" i="54" s="1"/>
  <c r="D7" i="53" s="1"/>
  <c r="C45" i="54"/>
  <c r="C44" i="54" s="1"/>
  <c r="J41" i="50" l="1"/>
  <c r="J40" i="50"/>
  <c r="G48" i="49"/>
  <c r="G51" i="49"/>
  <c r="G39" i="50" s="1"/>
  <c r="G58" i="49"/>
  <c r="I39" i="50" s="1"/>
  <c r="G56" i="49"/>
  <c r="H39" i="50" s="1"/>
  <c r="G33" i="49"/>
  <c r="E39" i="50" s="1"/>
  <c r="G9" i="49"/>
  <c r="D39" i="50" s="1"/>
  <c r="G64" i="49" l="1"/>
  <c r="F39" i="50"/>
  <c r="J39" i="50" s="1"/>
  <c r="F8" i="53"/>
  <c r="G44" i="54" l="1"/>
  <c r="J44" i="54"/>
  <c r="H44" i="54"/>
  <c r="E40" i="54"/>
  <c r="E39" i="54" s="1"/>
  <c r="D40" i="54"/>
  <c r="D39" i="54" s="1"/>
  <c r="C40" i="54"/>
  <c r="C39" i="54" s="1"/>
  <c r="E30" i="54"/>
  <c r="D30" i="54"/>
  <c r="C30" i="54"/>
  <c r="C29" i="54" s="1"/>
  <c r="E29" i="54"/>
  <c r="D29" i="54"/>
  <c r="E15" i="54"/>
  <c r="D15" i="54"/>
  <c r="C15" i="54"/>
  <c r="C12" i="54"/>
  <c r="C11" i="54"/>
  <c r="C10" i="54"/>
  <c r="E9" i="54"/>
  <c r="E8" i="54" s="1"/>
  <c r="D9" i="54"/>
  <c r="D8" i="54"/>
  <c r="C9" i="54" l="1"/>
  <c r="C8" i="54" s="1"/>
  <c r="E14" i="54"/>
  <c r="E13" i="54" s="1"/>
  <c r="C14" i="54"/>
  <c r="C13" i="54" s="1"/>
  <c r="C7" i="54" s="1"/>
  <c r="D14" i="54"/>
  <c r="D13" i="54" s="1"/>
  <c r="D7" i="54" s="1"/>
  <c r="I44" i="54"/>
  <c r="K44" i="54" s="1"/>
  <c r="E20" i="52"/>
  <c r="G67" i="49"/>
  <c r="R8" i="50" s="1"/>
  <c r="E7" i="54" l="1"/>
  <c r="J44" i="51"/>
  <c r="C8" i="53"/>
  <c r="F9" i="53"/>
  <c r="E76" i="51"/>
  <c r="D76" i="51"/>
  <c r="C76" i="51"/>
  <c r="E45" i="51"/>
  <c r="D45" i="51"/>
  <c r="C45" i="51"/>
  <c r="E40" i="51"/>
  <c r="E39" i="51" s="1"/>
  <c r="D40" i="51"/>
  <c r="D39" i="51" s="1"/>
  <c r="C40" i="51"/>
  <c r="C39" i="51" s="1"/>
  <c r="E30" i="51"/>
  <c r="E29" i="51" s="1"/>
  <c r="D30" i="51"/>
  <c r="D29" i="51" s="1"/>
  <c r="C30" i="51"/>
  <c r="C29" i="51" s="1"/>
  <c r="E15" i="51"/>
  <c r="D15" i="51"/>
  <c r="C15" i="51"/>
  <c r="C12" i="51"/>
  <c r="C11" i="51"/>
  <c r="C10" i="51"/>
  <c r="E9" i="51"/>
  <c r="E8" i="51" s="1"/>
  <c r="D9" i="51"/>
  <c r="D8" i="51" s="1"/>
  <c r="G21" i="50"/>
  <c r="F21" i="50"/>
  <c r="E21" i="50"/>
  <c r="D44" i="51" l="1"/>
  <c r="C44" i="51"/>
  <c r="E44" i="51"/>
  <c r="C9" i="51"/>
  <c r="C8" i="51" s="1"/>
  <c r="C14" i="51"/>
  <c r="C13" i="51" s="1"/>
  <c r="D14" i="51"/>
  <c r="D13" i="51" s="1"/>
  <c r="D7" i="51" s="1"/>
  <c r="C7" i="51"/>
  <c r="E14" i="51"/>
  <c r="E13" i="51" s="1"/>
  <c r="E7" i="51" s="1"/>
  <c r="C7" i="53" l="1"/>
  <c r="I37" i="50" l="1"/>
  <c r="H37" i="50" l="1"/>
  <c r="G37" i="50"/>
  <c r="F37" i="50" l="1"/>
  <c r="Q21" i="50" l="1"/>
  <c r="D5" i="53" s="1"/>
  <c r="J29" i="50"/>
  <c r="J30" i="50"/>
  <c r="J32" i="50"/>
  <c r="J33" i="50"/>
  <c r="J35" i="50"/>
  <c r="J36" i="50"/>
  <c r="J37" i="50"/>
  <c r="J26" i="50"/>
  <c r="D27" i="50"/>
  <c r="D24" i="50" s="1"/>
  <c r="D9" i="53" l="1"/>
  <c r="D10" i="53" s="1"/>
  <c r="C5" i="53"/>
  <c r="F28" i="50"/>
  <c r="G28" i="50"/>
  <c r="H28" i="50"/>
  <c r="I28" i="50"/>
  <c r="K28" i="50"/>
  <c r="L28" i="50"/>
  <c r="M28" i="50"/>
  <c r="N28" i="50"/>
  <c r="O28" i="50"/>
  <c r="P28" i="50"/>
  <c r="Q28" i="50"/>
  <c r="F31" i="50"/>
  <c r="G31" i="50"/>
  <c r="H31" i="50"/>
  <c r="I31" i="50"/>
  <c r="K31" i="50"/>
  <c r="L31" i="50"/>
  <c r="M31" i="50"/>
  <c r="N31" i="50"/>
  <c r="O31" i="50"/>
  <c r="P31" i="50"/>
  <c r="Q31" i="50"/>
  <c r="F34" i="50"/>
  <c r="G34" i="50"/>
  <c r="H34" i="50"/>
  <c r="I34" i="50"/>
  <c r="K34" i="50"/>
  <c r="L34" i="50"/>
  <c r="M34" i="50"/>
  <c r="N34" i="50"/>
  <c r="O34" i="50"/>
  <c r="P34" i="50"/>
  <c r="Q34" i="50"/>
  <c r="E34" i="50"/>
  <c r="E31" i="50"/>
  <c r="E28" i="50"/>
  <c r="J31" i="50" l="1"/>
  <c r="J34" i="50"/>
  <c r="N27" i="50"/>
  <c r="N24" i="50" s="1"/>
  <c r="I27" i="50"/>
  <c r="I24" i="50" s="1"/>
  <c r="Q27" i="50"/>
  <c r="M27" i="50"/>
  <c r="M24" i="50" s="1"/>
  <c r="H27" i="50"/>
  <c r="H24" i="50" s="1"/>
  <c r="P27" i="50"/>
  <c r="P24" i="50" s="1"/>
  <c r="L27" i="50"/>
  <c r="L24" i="50" s="1"/>
  <c r="G27" i="50"/>
  <c r="G24" i="50" s="1"/>
  <c r="O27" i="50"/>
  <c r="O24" i="50" s="1"/>
  <c r="K27" i="50"/>
  <c r="K24" i="50" s="1"/>
  <c r="F27" i="50"/>
  <c r="F24" i="50" s="1"/>
  <c r="E27" i="50"/>
  <c r="E24" i="50" s="1"/>
  <c r="J28" i="50"/>
  <c r="J21" i="50"/>
  <c r="J25" i="50"/>
  <c r="J23" i="50"/>
  <c r="J22" i="50"/>
  <c r="J27" i="50" l="1"/>
  <c r="J24" i="50" s="1"/>
  <c r="Q26" i="50"/>
  <c r="Q25" i="50"/>
  <c r="Q23" i="50"/>
  <c r="Q22" i="50"/>
  <c r="P20" i="50"/>
  <c r="O20" i="50"/>
  <c r="N20" i="50"/>
  <c r="M20" i="50"/>
  <c r="L20" i="50"/>
  <c r="K20" i="50"/>
  <c r="J20" i="50"/>
  <c r="I20" i="50"/>
  <c r="H20" i="50"/>
  <c r="G20" i="50"/>
  <c r="F20" i="50"/>
  <c r="E20" i="50"/>
  <c r="D20" i="50"/>
  <c r="Q19" i="50"/>
  <c r="J19" i="50"/>
  <c r="Q18" i="50"/>
  <c r="J18" i="50"/>
  <c r="P17" i="50"/>
  <c r="P10" i="50" s="1"/>
  <c r="P9" i="50" s="1"/>
  <c r="P8" i="50" s="1"/>
  <c r="O17" i="50"/>
  <c r="N17" i="50"/>
  <c r="M17" i="50"/>
  <c r="L17" i="50"/>
  <c r="K17" i="50"/>
  <c r="I17" i="50"/>
  <c r="H17" i="50"/>
  <c r="G17" i="50"/>
  <c r="F17" i="50"/>
  <c r="E17" i="50"/>
  <c r="D17" i="50"/>
  <c r="Q16" i="50"/>
  <c r="J16" i="50"/>
  <c r="Q15" i="50"/>
  <c r="J15" i="50"/>
  <c r="P14" i="50"/>
  <c r="O14" i="50"/>
  <c r="N14" i="50"/>
  <c r="M14" i="50"/>
  <c r="L14" i="50"/>
  <c r="K14" i="50"/>
  <c r="I14" i="50"/>
  <c r="H14" i="50"/>
  <c r="G14" i="50"/>
  <c r="F14" i="50"/>
  <c r="E14" i="50"/>
  <c r="D14" i="50"/>
  <c r="Q13" i="50"/>
  <c r="J13" i="50"/>
  <c r="Q12" i="50"/>
  <c r="J12" i="50"/>
  <c r="P11" i="50"/>
  <c r="O11" i="50"/>
  <c r="N11" i="50"/>
  <c r="N10" i="50" s="1"/>
  <c r="N9" i="50" s="1"/>
  <c r="N8" i="50" s="1"/>
  <c r="M11" i="50"/>
  <c r="L11" i="50"/>
  <c r="L10" i="50" s="1"/>
  <c r="L9" i="50" s="1"/>
  <c r="L8" i="50" s="1"/>
  <c r="K11" i="50"/>
  <c r="I11" i="50"/>
  <c r="H11" i="50"/>
  <c r="G11" i="50"/>
  <c r="F11" i="50"/>
  <c r="E11" i="50"/>
  <c r="D11" i="50"/>
  <c r="A3" i="50"/>
  <c r="Q24" i="50" l="1"/>
  <c r="E6" i="53"/>
  <c r="I44" i="51"/>
  <c r="M10" i="50"/>
  <c r="M9" i="50" s="1"/>
  <c r="M8" i="50" s="1"/>
  <c r="Q11" i="50"/>
  <c r="K10" i="50"/>
  <c r="K9" i="50" s="1"/>
  <c r="K8" i="50" s="1"/>
  <c r="O10" i="50"/>
  <c r="O9" i="50" s="1"/>
  <c r="O8" i="50" s="1"/>
  <c r="I10" i="50"/>
  <c r="I9" i="50" s="1"/>
  <c r="I8" i="50" s="1"/>
  <c r="Q17" i="50"/>
  <c r="Q20" i="50"/>
  <c r="Q14" i="50"/>
  <c r="H10" i="50"/>
  <c r="H9" i="50" s="1"/>
  <c r="H8" i="50" s="1"/>
  <c r="J14" i="50"/>
  <c r="J11" i="50"/>
  <c r="J17" i="50"/>
  <c r="G10" i="50"/>
  <c r="G9" i="50" s="1"/>
  <c r="G8" i="50" s="1"/>
  <c r="E10" i="50"/>
  <c r="E9" i="50" s="1"/>
  <c r="E8" i="50" s="1"/>
  <c r="D10" i="50"/>
  <c r="D9" i="50" s="1"/>
  <c r="D8" i="50" s="1"/>
  <c r="F10" i="50"/>
  <c r="F9" i="50" s="1"/>
  <c r="F8" i="50" s="1"/>
  <c r="J9" i="21"/>
  <c r="E9" i="53" l="1"/>
  <c r="C6" i="53"/>
  <c r="C9" i="53" s="1"/>
  <c r="Q10" i="50"/>
  <c r="Q9" i="50" s="1"/>
  <c r="J10" i="50"/>
  <c r="J9" i="50" s="1"/>
  <c r="J8" i="50" s="1"/>
  <c r="S8" i="50" s="1"/>
  <c r="A3" i="49"/>
  <c r="Q8" i="50" l="1"/>
  <c r="H44" i="51"/>
  <c r="K44" i="51" s="1"/>
  <c r="G44" i="51"/>
  <c r="J10" i="21"/>
  <c r="J11" i="21"/>
  <c r="J8" i="21"/>
  <c r="Q9" i="21"/>
  <c r="Q10" i="21"/>
  <c r="Q11" i="21"/>
  <c r="Q8" i="21"/>
  <c r="Q26" i="39"/>
  <c r="E19" i="39" l="1"/>
  <c r="F19" i="39"/>
  <c r="G19" i="39"/>
  <c r="H19" i="39"/>
  <c r="I19" i="39"/>
  <c r="J19" i="39"/>
  <c r="K19" i="39"/>
  <c r="L19" i="39"/>
  <c r="M19" i="39"/>
  <c r="N19" i="39"/>
  <c r="O19" i="39"/>
  <c r="P19" i="39"/>
  <c r="D19" i="39"/>
  <c r="E24" i="39"/>
  <c r="F24" i="39"/>
  <c r="G24" i="39"/>
  <c r="H24" i="39"/>
  <c r="I24" i="39"/>
  <c r="K24" i="39"/>
  <c r="L24" i="39"/>
  <c r="M24" i="39"/>
  <c r="N24" i="39"/>
  <c r="O24" i="39"/>
  <c r="P24" i="39"/>
  <c r="D24" i="39"/>
  <c r="J25" i="39"/>
  <c r="Q25" i="39"/>
  <c r="Q24" i="39" s="1"/>
  <c r="Q23" i="39"/>
  <c r="Q22" i="39"/>
  <c r="Q21" i="39"/>
  <c r="Q20" i="39"/>
  <c r="Q19" i="39" s="1"/>
  <c r="J26" i="39"/>
  <c r="J24" i="39" s="1"/>
  <c r="A3" i="39" l="1"/>
  <c r="P16" i="39"/>
  <c r="O16" i="39"/>
  <c r="N16" i="39"/>
  <c r="M16" i="39"/>
  <c r="L16" i="39"/>
  <c r="K16" i="39"/>
  <c r="I16" i="39"/>
  <c r="H16" i="39"/>
  <c r="G16" i="39"/>
  <c r="F16" i="39"/>
  <c r="E16" i="39"/>
  <c r="D16" i="39"/>
  <c r="P13" i="39"/>
  <c r="O13" i="39"/>
  <c r="N13" i="39"/>
  <c r="M13" i="39"/>
  <c r="L13" i="39"/>
  <c r="K13" i="39"/>
  <c r="I13" i="39"/>
  <c r="H13" i="39"/>
  <c r="G13" i="39"/>
  <c r="F13" i="39"/>
  <c r="E13" i="39"/>
  <c r="D13" i="39"/>
  <c r="Q12" i="39"/>
  <c r="Q14" i="39"/>
  <c r="Q15" i="39"/>
  <c r="Q13" i="39" s="1"/>
  <c r="Q17" i="39"/>
  <c r="Q18" i="39"/>
  <c r="Q11" i="39"/>
  <c r="Q10" i="39" s="1"/>
  <c r="J12" i="39"/>
  <c r="J14" i="39"/>
  <c r="J15" i="39"/>
  <c r="J17" i="39"/>
  <c r="J18" i="39"/>
  <c r="J11" i="39"/>
  <c r="E10" i="39"/>
  <c r="F10" i="39"/>
  <c r="G10" i="39"/>
  <c r="H10" i="39"/>
  <c r="I10" i="39"/>
  <c r="K10" i="39"/>
  <c r="K9" i="39" s="1"/>
  <c r="K8" i="39" s="1"/>
  <c r="L10" i="39"/>
  <c r="L9" i="39" s="1"/>
  <c r="L8" i="39" s="1"/>
  <c r="M10" i="39"/>
  <c r="M9" i="39" s="1"/>
  <c r="M8" i="39" s="1"/>
  <c r="N10" i="39"/>
  <c r="O10" i="39"/>
  <c r="O9" i="39" s="1"/>
  <c r="O8" i="39" s="1"/>
  <c r="P10" i="39"/>
  <c r="D10" i="39"/>
  <c r="D9" i="39" s="1"/>
  <c r="D8" i="39" s="1"/>
  <c r="P9" i="39" l="1"/>
  <c r="P8" i="39" s="1"/>
  <c r="H9" i="39"/>
  <c r="H8" i="39" s="1"/>
  <c r="I9" i="39"/>
  <c r="I8" i="39" s="1"/>
  <c r="G9" i="39"/>
  <c r="G8" i="39" s="1"/>
  <c r="F9" i="39"/>
  <c r="F8" i="39" s="1"/>
  <c r="J10" i="39"/>
  <c r="E9" i="39"/>
  <c r="E8" i="39" s="1"/>
  <c r="J16" i="39"/>
  <c r="J13" i="39"/>
  <c r="Q16" i="39"/>
  <c r="Q9" i="39" s="1"/>
  <c r="Q8" i="39" s="1"/>
  <c r="N9" i="39"/>
  <c r="N8" i="39" s="1"/>
  <c r="J9" i="39" l="1"/>
  <c r="J8" i="39" s="1"/>
  <c r="A11" i="49"/>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5" i="49"/>
  <c r="A36" i="49" s="1"/>
  <c r="A37" i="49" s="1"/>
  <c r="A38" i="49" s="1"/>
  <c r="A39" i="49" s="1"/>
  <c r="A40" i="49" s="1"/>
  <c r="A41" i="49" s="1"/>
  <c r="A42" i="49" s="1"/>
  <c r="A43" i="49" s="1"/>
  <c r="A44" i="49" s="1"/>
  <c r="A45" i="49" s="1"/>
  <c r="A46" i="49" s="1"/>
  <c r="A47" i="49" s="1"/>
  <c r="A50" i="49"/>
  <c r="A53" i="49"/>
  <c r="A54" i="49" s="1"/>
  <c r="A55" i="49" s="1"/>
  <c r="A60" i="49"/>
  <c r="A61" i="49" s="1"/>
  <c r="A62" i="49" s="1"/>
  <c r="A63" i="49" s="1"/>
  <c r="B6" i="42"/>
  <c r="C6" i="42" s="1"/>
  <c r="D6" i="42" s="1"/>
  <c r="E6" i="42" s="1"/>
  <c r="F6" i="42" s="1"/>
  <c r="G6" i="42" s="1"/>
  <c r="H6" i="42" s="1"/>
  <c r="I6" i="42" s="1"/>
  <c r="J6" i="42" s="1"/>
  <c r="K6" i="42" s="1"/>
  <c r="L6" i="42" s="1"/>
  <c r="M6" i="42" s="1"/>
  <c r="N6" i="42" s="1"/>
  <c r="O6" i="42" s="1"/>
  <c r="P6" i="42" s="1"/>
  <c r="Q6" i="42" s="1"/>
  <c r="R6" i="42" s="1"/>
  <c r="S6" i="42" s="1"/>
  <c r="B7" i="45"/>
  <c r="C7" i="45" s="1"/>
  <c r="D7" i="45" s="1"/>
  <c r="E7" i="45" s="1"/>
  <c r="F7" i="45" s="1"/>
  <c r="G7" i="45" s="1"/>
  <c r="I7" i="45" s="1"/>
  <c r="J7" i="45" s="1"/>
  <c r="K7" i="45" s="1"/>
  <c r="L7" i="45" s="1"/>
  <c r="M7" i="45" s="1"/>
  <c r="N7" i="45" s="1"/>
  <c r="O7" i="45" s="1"/>
  <c r="P7" i="45" s="1"/>
</calcChain>
</file>

<file path=xl/comments1.xml><?xml version="1.0" encoding="utf-8"?>
<comments xmlns="http://schemas.openxmlformats.org/spreadsheetml/2006/main">
  <authors>
    <author>Admin</author>
  </authors>
  <commentList>
    <comment ref="B10" authorId="0" shapeId="0">
      <text>
        <r>
          <rPr>
            <b/>
            <sz val="9"/>
            <color indexed="81"/>
            <rFont val="Tahoma"/>
            <family val="2"/>
            <charset val="163"/>
          </rPr>
          <t>Admin:</t>
        </r>
        <r>
          <rPr>
            <sz val="9"/>
            <color indexed="81"/>
            <rFont val="Tahoma"/>
            <family val="2"/>
            <charset val="163"/>
          </rPr>
          <t xml:space="preserve">
Có 16 công trình nằm trong hệ thống của đập dâng sông Tiêm
</t>
        </r>
      </text>
    </comment>
  </commentList>
</comments>
</file>

<file path=xl/sharedStrings.xml><?xml version="1.0" encoding="utf-8"?>
<sst xmlns="http://schemas.openxmlformats.org/spreadsheetml/2006/main" count="7665" uniqueCount="2851">
  <si>
    <t>1000 ha</t>
  </si>
  <si>
    <t>-</t>
  </si>
  <si>
    <t>1000 m3</t>
  </si>
  <si>
    <t>Danh mục</t>
  </si>
  <si>
    <t>Đơn vị</t>
  </si>
  <si>
    <t>Tấn/ha</t>
  </si>
  <si>
    <t>Tấn</t>
  </si>
  <si>
    <t>…</t>
  </si>
  <si>
    <t>Tổng diện tích gieo trồng</t>
  </si>
  <si>
    <t>Tạ/ha</t>
  </si>
  <si>
    <t xml:space="preserve">                                   - Năng suất</t>
  </si>
  <si>
    <t xml:space="preserve">          - Rừng sản xuất</t>
  </si>
  <si>
    <t>Triệu cây</t>
  </si>
  <si>
    <t>Chỉ tiêu</t>
  </si>
  <si>
    <t>Trong đó:</t>
  </si>
  <si>
    <t>Lượng</t>
  </si>
  <si>
    <t>Trị giá</t>
  </si>
  <si>
    <t xml:space="preserve">                                   - Sản lượng</t>
  </si>
  <si>
    <t>Triệu quả</t>
  </si>
  <si>
    <t>Ha</t>
  </si>
  <si>
    <t>Tổng kim ngạch XK</t>
  </si>
  <si>
    <t>Gạo</t>
  </si>
  <si>
    <t>Cao su</t>
  </si>
  <si>
    <t>Chè</t>
  </si>
  <si>
    <t>Sắn và sản phẩm từ sắn</t>
  </si>
  <si>
    <t>Tôm</t>
  </si>
  <si>
    <t xml:space="preserve">                                   - SL mía cây</t>
  </si>
  <si>
    <t xml:space="preserve">                                    - Năng suất</t>
  </si>
  <si>
    <t xml:space="preserve">                                    - Diện tích KD</t>
  </si>
  <si>
    <t xml:space="preserve">                                    - SL búp tươi</t>
  </si>
  <si>
    <t xml:space="preserve">                                    - Sản lượng</t>
  </si>
  <si>
    <t>%</t>
  </si>
  <si>
    <t xml:space="preserve">                    - Thịt lợn</t>
  </si>
  <si>
    <t xml:space="preserve">                                   - Diện tích</t>
  </si>
  <si>
    <t>1. Nông sản chính</t>
  </si>
  <si>
    <t>2. Lâm sản và đồ gỗ</t>
  </si>
  <si>
    <t>3. Thủy sản</t>
  </si>
  <si>
    <t>Đơn vị:</t>
  </si>
  <si>
    <t>Biểu mẫu số 3</t>
  </si>
  <si>
    <t>TÌNH HÌNH THỰC HIỆN KẾ HOẠCH ĐẦU TƯ PHÁT TRIỂN NGUỒN NSNN (VỐN TRONG NƯỚC) 5 NĂM 2011-2015 
VÀ DỰ KIẾN KẾ HOẠCH 5 NĂM 2016-2020</t>
  </si>
  <si>
    <t>Đơn vị: Triệu đồng</t>
  </si>
  <si>
    <t>STT</t>
  </si>
  <si>
    <t>Danh mục dự án</t>
  </si>
  <si>
    <t>Địa điểm XD</t>
  </si>
  <si>
    <t>Năng lực thiết kế</t>
  </si>
  <si>
    <t>Thời gian KC-HT</t>
  </si>
  <si>
    <t>Quyết định đầu tư ban đầu hoặc QĐ đầu tư điều chỉnh đã được TTg giao KH 2012, 2013</t>
  </si>
  <si>
    <t>Quyết định đầu tư
điều chỉnh</t>
  </si>
  <si>
    <t>Giai đoạn 2011-2015</t>
  </si>
  <si>
    <t>Giai đoạn 2016-2020</t>
  </si>
  <si>
    <t>Ghi chú</t>
  </si>
  <si>
    <t>Ứng trước Vốn NSTW trong nước đến năm 2014 chưa bố trí nguồn để thu hồi</t>
  </si>
  <si>
    <t>Lũy kế giải ngân từ khởi công đến hết ngày 31/01/2015</t>
  </si>
  <si>
    <t>Dự kiến kế hoạch năm 2015</t>
  </si>
  <si>
    <t>Nhu cầu đầu tư 5 năm 2016-2020</t>
  </si>
  <si>
    <t>Dự kiến kế hoạch 5 năm 2016-2020</t>
  </si>
  <si>
    <t>Số quyết định ngày, tháng, năm ban hành</t>
  </si>
  <si>
    <t xml:space="preserve">TMĐT </t>
  </si>
  <si>
    <t>Tổng số (tất cả các nguồn vốn)</t>
  </si>
  <si>
    <t>Trong đó: NSNN</t>
  </si>
  <si>
    <t>Tổng số</t>
  </si>
  <si>
    <t>Trong đó</t>
  </si>
  <si>
    <t>Thu hồi các khoản ứng trước NSNN</t>
  </si>
  <si>
    <t>Thanh toán nợ XDCB</t>
  </si>
  <si>
    <t>TỔNG SỐ</t>
  </si>
  <si>
    <t>A</t>
  </si>
  <si>
    <t>CHUẨN BỊ ĐẦU TƯ</t>
  </si>
  <si>
    <t>I</t>
  </si>
  <si>
    <t>Ngành, lĩnh vực  …</t>
  </si>
  <si>
    <t>Dự án ...</t>
  </si>
  <si>
    <t>………..</t>
  </si>
  <si>
    <t>II</t>
  </si>
  <si>
    <t>B</t>
  </si>
  <si>
    <t>THỰC HIỆN DỰ ÁN</t>
  </si>
  <si>
    <t>1</t>
  </si>
  <si>
    <t>Dự án chuyển tiếp từ trước năm 2010 sang giai đoạn 2011-2015</t>
  </si>
  <si>
    <t>a</t>
  </si>
  <si>
    <t>Dự án hoàn thành và bàn giao đưa vào sử dụng trước năm 2011</t>
  </si>
  <si>
    <t>(1)</t>
  </si>
  <si>
    <t>b</t>
  </si>
  <si>
    <t>Dự án hoàn thành và bàn giao đưa vào sử dụng trong giai đoạn 2011-2015</t>
  </si>
  <si>
    <t>Phân loại như tiết a điểm 1 nêu trên</t>
  </si>
  <si>
    <t>c</t>
  </si>
  <si>
    <t>Dự án chuyển tiếp sang giai đoạn 2016-2020</t>
  </si>
  <si>
    <t>- Dự án dự kiến hoàn thành và bàn giao đưa vào sử dụng trong giai đoạn 2016-2020</t>
  </si>
  <si>
    <t>- Dự án dự kiến hoàn thành sau năm 2020</t>
  </si>
  <si>
    <t>d</t>
  </si>
  <si>
    <t>Dự án giãn hoãn tiến độ thi công và chuyển đổi hình thức đầu tư</t>
  </si>
  <si>
    <t>- Dự án giãn hoãn tiến độ thi công đến điểm dừng kỹ thuật hợp lý</t>
  </si>
  <si>
    <t>- Dự án chuyển đổi hình thức đầu tư</t>
  </si>
  <si>
    <t>2</t>
  </si>
  <si>
    <t>Dự án khởi công mới trong giai đoạn 2011-2015</t>
  </si>
  <si>
    <t>Dự án hoàn thành và bàn giao đưa vào sử dụng giai đoạn 2011-2015</t>
  </si>
  <si>
    <t>- Dự án giãn hoãn tiến độ thi công và chuyển đổi hình thức đầu tư trong giai đoạn 2016-2020</t>
  </si>
  <si>
    <t>+ Dự án giãn hoãn tiến độ thi công đến điểm dừng kỹ thuật hợp lý</t>
  </si>
  <si>
    <t>+ Dự án chuyển đổi hình thức đầu tư</t>
  </si>
  <si>
    <t>3</t>
  </si>
  <si>
    <t>Dự án khởi công mới trong giai đoạn 2016-2020</t>
  </si>
  <si>
    <t>- Dự án dự kiến hoàn thành và bàn giao đưa vào sử dụng giai đoạn 2016-2020</t>
  </si>
  <si>
    <t>Phân loại như mục I phần B nêu trên</t>
  </si>
  <si>
    <t>C</t>
  </si>
  <si>
    <t>CHƯƠNG TRÌNH MỤC TIÊU QUỐC GIA, CHƯƠNG TRÌNH HỖ TRỢ CÓ MỤC TIÊU</t>
  </si>
  <si>
    <t>Chương trình….</t>
  </si>
  <si>
    <t xml:space="preserve">Phân loại như mục I phần B nêu trên </t>
  </si>
  <si>
    <t xml:space="preserve"> Ghi chú: (*) Lũy kế số vốn đã bố trí đến hết kế hoạch năm 2014, bổ sung tính đến hết ngày 31 tháng 12 năm 2014, không bao gồm số vốn ứng trước chưa bố trí kế hoạch để thu hồi.</t>
  </si>
  <si>
    <r>
      <t xml:space="preserve">Lũy kế số vốn bố trí từ khởi công đến hết năm 2014 </t>
    </r>
    <r>
      <rPr>
        <vertAlign val="superscript"/>
        <sz val="14"/>
        <rFont val="Times New Roman"/>
        <family val="1"/>
      </rPr>
      <t>(*)</t>
    </r>
  </si>
  <si>
    <t>Bộ, ngành, tổng công ty …….</t>
  </si>
  <si>
    <t>Biểu mẫu số 4</t>
  </si>
  <si>
    <t>TÌNH HÌNH THỰC HIỆN CÁC DỰ ÁN ĐẦU TƯ NGUỒN VỐN ODA VÀ VỐN VAY, VIỆN TRỢ (CÁC DỰ ÁN ĐƯA VÀO CÂN ĐỐI NGÂN SÁCH NHÀ NƯỚC)
 5 NĂM 2011-2015 VÀ DỰ KIẾN KẾ HOẠCH 5 NĂM 2016-2020</t>
  </si>
  <si>
    <t>TT</t>
  </si>
  <si>
    <t>Quyết định đầu tư ban đầu hoặc quyết định đầu tư điều chỉnh được Thủ tướng Chính phủ giao kế hoạch 2012, 2013</t>
  </si>
  <si>
    <t>Quyết định đầu tư điều chỉnh</t>
  </si>
  <si>
    <t>Ứng trước vốn đối ứng nguồn NSNN và TPCP đến năm 2014 chưa bố trí nguồn để thu hồi</t>
  </si>
  <si>
    <t>Lũy kế giải ngân từ khởi công đến hết ngày 31/01/2015 (bao gồm cả số ứng trước chưa bố trí nguồn thu hồi)</t>
  </si>
  <si>
    <t xml:space="preserve">Số quyết định </t>
  </si>
  <si>
    <t xml:space="preserve">Trong đó: </t>
  </si>
  <si>
    <t>NSNN</t>
  </si>
  <si>
    <t>TPCP</t>
  </si>
  <si>
    <t>Các nguồn vốn khác</t>
  </si>
  <si>
    <t>Tính bằng ngoại tệ</t>
  </si>
  <si>
    <t>Quy đổi ra tiền Việt</t>
  </si>
  <si>
    <t xml:space="preserve">I </t>
  </si>
  <si>
    <t>Ngành, lĩnh vực.......</t>
  </si>
  <si>
    <t>Phân loại như mục I nêu trên</t>
  </si>
  <si>
    <t>Ghi chú:</t>
  </si>
  <si>
    <t>- (1) Tổng vốn là tổng số tất cả nguồn vốn:
+ Đối với tổng số vốn của dự án là vốn trong nước và vốn nước ngoài;
+ Tổng số vốn đối ứng là tổng số tất cả các nguồn vốn trong nước đối ứng cho dự án.</t>
  </si>
  <si>
    <t>- (2) Phần vốn đối ứng là phần vốn trong nước tính theo tiền Việt Nam đồng</t>
  </si>
  <si>
    <t xml:space="preserve">- (3) Số vốn nước ngoài (tính bằng ngoại tệ, ghi rõ kèm theo đơn vị ngoại tệ), quy đổi ra Việt Nam đồng theo quy định tại Hiệp định, trường hợp Hiệp định không quy đổi sang Việt Nam đồng quy đổi theo tỷ giá tại thời điểm ký kết Hiệp định.
Phần vốn bố trí </t>
  </si>
  <si>
    <t>- (4) Lũy kế số vốn đã bố trí đến hết kế hoạch năm 2014, bổ sung tính đến hết ngày 31 tháng 12 năm 2014, không bao gồm số vốn ứng trước chưa bố trí kế hoạch để thu hồi.</t>
  </si>
  <si>
    <r>
      <t xml:space="preserve">Lũy kế số vốn đã bố trí từ khởi công đến hết năm 2014 </t>
    </r>
    <r>
      <rPr>
        <vertAlign val="superscript"/>
        <sz val="14"/>
        <rFont val="Times New Roman"/>
        <family val="1"/>
      </rPr>
      <t>(4)</t>
    </r>
  </si>
  <si>
    <r>
      <t xml:space="preserve">Tổng số (tất cả các nguồn vốn) </t>
    </r>
    <r>
      <rPr>
        <vertAlign val="superscript"/>
        <sz val="14"/>
        <rFont val="Times New Roman"/>
        <family val="1"/>
      </rPr>
      <t>(1)</t>
    </r>
  </si>
  <si>
    <r>
      <t xml:space="preserve">Vốn đối ứng </t>
    </r>
    <r>
      <rPr>
        <vertAlign val="superscript"/>
        <sz val="14"/>
        <rFont val="Times New Roman"/>
        <family val="1"/>
      </rPr>
      <t>(2)</t>
    </r>
  </si>
  <si>
    <r>
      <t xml:space="preserve">Vốn nước ngoài (tính theo tiền Việt) </t>
    </r>
    <r>
      <rPr>
        <vertAlign val="superscript"/>
        <sz val="14"/>
        <rFont val="Times New Roman"/>
        <family val="1"/>
      </rPr>
      <t>(3)</t>
    </r>
  </si>
  <si>
    <r>
      <t>Vốn đối ứng</t>
    </r>
    <r>
      <rPr>
        <vertAlign val="superscript"/>
        <sz val="14"/>
        <rFont val="Times New Roman"/>
        <family val="1"/>
      </rPr>
      <t>(2)</t>
    </r>
  </si>
  <si>
    <r>
      <t>Vốn nước ngoài (theo Hiệp định)</t>
    </r>
    <r>
      <rPr>
        <vertAlign val="superscript"/>
        <sz val="14"/>
        <rFont val="Times New Roman"/>
        <family val="1"/>
      </rPr>
      <t>(3)</t>
    </r>
  </si>
  <si>
    <r>
      <t xml:space="preserve">Tổng số </t>
    </r>
    <r>
      <rPr>
        <vertAlign val="superscript"/>
        <sz val="14"/>
        <rFont val="Times New Roman"/>
        <family val="1"/>
      </rPr>
      <t>(1)</t>
    </r>
  </si>
  <si>
    <t>Biểu mẫu số 8</t>
  </si>
  <si>
    <t>TÌNH HÌNH THỰC HIỆN KẾ HOẠCH CÁC CHƯƠNG TRÌNH MỤC TIÊU QUỐC GIA 5 NĂM 2011-2015 
VÀ KẾ HOẠCH CHƯƠNG TRÌNH MỤC TIÊU QUỐC GIA XÂY DỰNG NÔNG THÔN MỚI 5 NĂM 2016-2020</t>
  </si>
  <si>
    <t>Bộ, ngành, địa phương</t>
  </si>
  <si>
    <t>Kế hoạch và bổ sung vốn giai đoạn 2011-2014 được cấp có thẩm quyền quyết định</t>
  </si>
  <si>
    <t>Ước giải ngân kế hoạch và số vốn bổ sung giai đoạn 2011-2014 đến hết thời gian quy định</t>
  </si>
  <si>
    <t>Nhu cầu vốn5 năm 2016-2020</t>
  </si>
  <si>
    <t>Tổng số
(*)</t>
  </si>
  <si>
    <t>Tín dụng đầu tư phát triển</t>
  </si>
  <si>
    <t>Nguồn thu để lại cho đầu tư nhưng chưa đưa vào cân đối NSNN</t>
  </si>
  <si>
    <t>NSTW</t>
  </si>
  <si>
    <t>NSĐP</t>
  </si>
  <si>
    <t>ĐTPT</t>
  </si>
  <si>
    <t>SN</t>
  </si>
  <si>
    <t>Trong nước</t>
  </si>
  <si>
    <t>Ngoài nước</t>
  </si>
  <si>
    <t>TRUNG ƯƠNG</t>
  </si>
  <si>
    <t>Bộ, cơ quan Trung ương……</t>
  </si>
  <si>
    <t>………………………………</t>
  </si>
  <si>
    <t>ĐỊA PHƯƠNG</t>
  </si>
  <si>
    <t>Tỉnh, thành phố …………</t>
  </si>
  <si>
    <t>…………………………</t>
  </si>
  <si>
    <t>Ghi chú: (*) Tổng số bao gồm tất cả các nguồn vốn (NSTW, NSĐP, TPCP, vốn tín dụng đầu tư phát triển, nguồn thu để lại cho đầu tư nhưng chưa đưa vào cân đối NSNN, huy động các nguồn vốn khác)</t>
  </si>
  <si>
    <t>III</t>
  </si>
  <si>
    <t>Đơn vị tính</t>
  </si>
  <si>
    <t>Người</t>
  </si>
  <si>
    <t>PHỤ LỤC I</t>
  </si>
  <si>
    <t>A.</t>
  </si>
  <si>
    <t>Tỷ đ</t>
  </si>
  <si>
    <t>1.</t>
  </si>
  <si>
    <t>Nông nghiệp</t>
  </si>
  <si>
    <t>Trồng trọt</t>
  </si>
  <si>
    <t>Chăn nuôi</t>
  </si>
  <si>
    <t>Dịch vụ</t>
  </si>
  <si>
    <t>2.</t>
  </si>
  <si>
    <t>Lâm nghiệp</t>
  </si>
  <si>
    <t>3.</t>
  </si>
  <si>
    <t>Thủy sản</t>
  </si>
  <si>
    <t xml:space="preserve">Tốc độ tăng giá trị sản xuất </t>
  </si>
  <si>
    <t>III.</t>
  </si>
  <si>
    <t>Trđ/ha</t>
  </si>
  <si>
    <t>B. CÁC CHỈ TIÊU SẢN XUẤT</t>
  </si>
  <si>
    <t>Tổng sản lượng lương thực</t>
  </si>
  <si>
    <t>Vạn tấn</t>
  </si>
  <si>
    <t>tấn</t>
  </si>
  <si>
    <t xml:space="preserve">                    - Thịt bò</t>
  </si>
  <si>
    <t xml:space="preserve">                    - Thịt trâu</t>
  </si>
  <si>
    <t xml:space="preserve">          - Rừng phòng hộ, đặc dụng</t>
  </si>
  <si>
    <t xml:space="preserve">                                    - SL mủ </t>
  </si>
  <si>
    <t>Nuôi trồng</t>
  </si>
  <si>
    <t>Khai thác</t>
  </si>
  <si>
    <t>1. Diện tích</t>
  </si>
  <si>
    <t>2. Năng suất</t>
  </si>
  <si>
    <t>I. Về sản xuất</t>
  </si>
  <si>
    <t>3. Sản lượng</t>
  </si>
  <si>
    <t>II. Chế biến</t>
  </si>
  <si>
    <t>- Nuôi tôm sú</t>
  </si>
  <si>
    <t>- Nuôi tôm thẻ chân trắng</t>
  </si>
  <si>
    <t>- Nuôi các loại tôm khác</t>
  </si>
  <si>
    <t>- Nuôi tôm thâm canh công nghệ cao</t>
  </si>
  <si>
    <t>- Nuôi tôm bán thâm canh</t>
  </si>
  <si>
    <t>* Trong đó: Nuôi tôm trên cát</t>
  </si>
  <si>
    <t xml:space="preserve"> Trong đó: sản lượng cá lồng bè</t>
  </si>
  <si>
    <t>- Sản lượng cá</t>
  </si>
  <si>
    <t>- Sản lượng tôm nuôi</t>
  </si>
  <si>
    <t>- Đối tượng khác</t>
  </si>
  <si>
    <t>- Diện tích nuôi cá</t>
  </si>
  <si>
    <t>- Nuôi các đối tượng khác</t>
  </si>
  <si>
    <t>- Tôm</t>
  </si>
  <si>
    <t>- Cá</t>
  </si>
  <si>
    <t>Tr.con</t>
  </si>
  <si>
    <t>- Khai thác xa bờ</t>
  </si>
  <si>
    <t>- Khai thác vùng lộng</t>
  </si>
  <si>
    <t>- Khai thác vùng ven bờ</t>
  </si>
  <si>
    <t>Chiếc</t>
  </si>
  <si>
    <t>CV</t>
  </si>
  <si>
    <t xml:space="preserve"> - Số cơ sở chế biến</t>
  </si>
  <si>
    <t>Cơ sở</t>
  </si>
  <si>
    <t xml:space="preserve"> - Công suất chế biến</t>
  </si>
  <si>
    <t>Tấn/năm</t>
  </si>
  <si>
    <t>cá đông lạnh</t>
  </si>
  <si>
    <t>- Đồ mộc, mỹ nghệ</t>
  </si>
  <si>
    <t>- Gỗ dăm</t>
  </si>
  <si>
    <t>....</t>
  </si>
  <si>
    <t>Đơn vị: Khối lượng: tấn/mét khối; Kim ngạch: 1.000 USD</t>
  </si>
  <si>
    <t>Hợp tác xã</t>
  </si>
  <si>
    <t>HTX</t>
  </si>
  <si>
    <t>HTX trồng trọt</t>
  </si>
  <si>
    <t>HTX chăn nuôi</t>
  </si>
  <si>
    <t>HTX lâm nghiệp</t>
  </si>
  <si>
    <t xml:space="preserve">- </t>
  </si>
  <si>
    <t>HTX thủy sản</t>
  </si>
  <si>
    <t>HTX phân theo lĩnh vực:</t>
  </si>
  <si>
    <t>HTX phân theo hiệu quả hoạt động</t>
  </si>
  <si>
    <t>HTX tổng hợp</t>
  </si>
  <si>
    <t>HTX yếu kém</t>
  </si>
  <si>
    <t>Số lượng hợp tác xã hoàn thành chuyển đổi mô hình hoạt động</t>
  </si>
  <si>
    <t>4.</t>
  </si>
  <si>
    <t>Doanh thu bình quân của các HTX</t>
  </si>
  <si>
    <t>Tr.đồng</t>
  </si>
  <si>
    <t>TỔ HỢP TÁC</t>
  </si>
  <si>
    <t>THT</t>
  </si>
  <si>
    <t>Số thành viên bình quân mỗi THT</t>
  </si>
  <si>
    <t>KINH TẾ TRANG TRẠI</t>
  </si>
  <si>
    <t>Trang trại phân theo lĩnh vực</t>
  </si>
  <si>
    <t>Trang trại trồng trọt</t>
  </si>
  <si>
    <t>Trang trại chăn nuôi</t>
  </si>
  <si>
    <t>Trang trại lâm nghiệp</t>
  </si>
  <si>
    <t>Trang trại thủy sản</t>
  </si>
  <si>
    <t>Trang trại tổng hợp</t>
  </si>
  <si>
    <t>TTr</t>
  </si>
  <si>
    <t>BIỂU MẪU</t>
  </si>
  <si>
    <t>Danh mục biểu</t>
  </si>
  <si>
    <t>ĐƠN VỊ  BÁO CÁO</t>
  </si>
  <si>
    <t>GHI CHÚ</t>
  </si>
  <si>
    <t>Theo lĩnh vực, chi tiêu liên quan</t>
  </si>
  <si>
    <t>1. Về đội tàu</t>
  </si>
  <si>
    <t>- Đội tàu khai thác vùng lộng</t>
  </si>
  <si>
    <t>- Đội tàu khai thác vùng bờ</t>
  </si>
  <si>
    <t>1.2. Tổng công suất</t>
  </si>
  <si>
    <t>1.1. Tổng số lượng tàu thuyền</t>
  </si>
  <si>
    <t>1.3. Phân theo cơ cấu đội tàu</t>
  </si>
  <si>
    <t xml:space="preserve">                               - Diện tích kinh doanh</t>
  </si>
  <si>
    <t>Giá trị tăng thêm (GDP theo giá so sánh)</t>
  </si>
  <si>
    <t>Giá trị sản xuất (theo giá so sánh)</t>
  </si>
  <si>
    <t>M3</t>
  </si>
  <si>
    <t>PHÂN THEO ĐỐI TƯỢNG BỐ TRÍ DÂN CƯ</t>
  </si>
  <si>
    <t>Bố trí dân cư vùng thiên tai</t>
  </si>
  <si>
    <t>Bố trí dân cư vùng đặc biệt khó khăn</t>
  </si>
  <si>
    <t>Bố trí dân cư vùng biên giới</t>
  </si>
  <si>
    <t>Bố trí dân cư vùng hải đảo</t>
  </si>
  <si>
    <t>Bố trí dân cư vùng rừng phòng hộ, rừng đặc dụng</t>
  </si>
  <si>
    <t>Bố trí ổn định dân di cư tự do</t>
  </si>
  <si>
    <t>PHÂN THEO HÌNH THỨC BỐ TRÍ DÂN CƯ</t>
  </si>
  <si>
    <t>Tập trung</t>
  </si>
  <si>
    <t>Xen ghép</t>
  </si>
  <si>
    <t>Ổn định tại chỗ</t>
  </si>
  <si>
    <t>Hộ</t>
  </si>
  <si>
    <t>Xã</t>
  </si>
  <si>
    <t>Ước TH cả 5 năm</t>
  </si>
  <si>
    <t>TH 5 năm</t>
  </si>
  <si>
    <t>TH 2020</t>
  </si>
  <si>
    <t>4</t>
  </si>
  <si>
    <t>GIÁ TRỊ TRÊN ĐƠN VỊ DIỆN TÍCH TRỒNG TRỌT</t>
  </si>
  <si>
    <t xml:space="preserve"> Diện tích cây hàng năm</t>
  </si>
  <si>
    <t>Nhóm cây lương thực có hạt (Lúa Ngô)</t>
  </si>
  <si>
    <t>2.1</t>
  </si>
  <si>
    <t>Lúa cả năm:          - Diện tích</t>
  </si>
  <si>
    <t>*</t>
  </si>
  <si>
    <t>Diện tích được sản xuất theo các quy trình sản xuất tốt (GAP) hoặc tương đương</t>
  </si>
  <si>
    <t>Lúa Xuân: - Diện tích</t>
  </si>
  <si>
    <t>Lúa Hè thu:        - Diện tích</t>
  </si>
  <si>
    <t>+</t>
  </si>
  <si>
    <t>2.2</t>
  </si>
  <si>
    <t>Lúa Mùa:            - Diện tích</t>
  </si>
  <si>
    <t>Ngô:                    - Diện tích</t>
  </si>
  <si>
    <t>Diện tích trồng ngô sinh khối</t>
  </si>
  <si>
    <t>Cây có củ</t>
  </si>
  <si>
    <t>Khoai lang:           - Diện tích</t>
  </si>
  <si>
    <t>3.1</t>
  </si>
  <si>
    <t>3.2</t>
  </si>
  <si>
    <t>Sắn :                     - Diện tích</t>
  </si>
  <si>
    <t>Cây thực phẩm</t>
  </si>
  <si>
    <t>4.1</t>
  </si>
  <si>
    <t>Rau các loại:        - Diện tích</t>
  </si>
  <si>
    <t>4.2</t>
  </si>
  <si>
    <t>Đậu hạt các loại:  - Diện tích</t>
  </si>
  <si>
    <t>Cây công nghiệp ngắn ngày</t>
  </si>
  <si>
    <t>Lạc                       - Diện tích</t>
  </si>
  <si>
    <t>Mía:                     - Diện tích</t>
  </si>
  <si>
    <t>1.1</t>
  </si>
  <si>
    <t>1.1.1</t>
  </si>
  <si>
    <t>1.1.2</t>
  </si>
  <si>
    <t>1.1.3</t>
  </si>
  <si>
    <t>1.2</t>
  </si>
  <si>
    <t>Diện tích cây lâu năm</t>
  </si>
  <si>
    <t>Cây công nghiệp lâu năm</t>
  </si>
  <si>
    <t>Cây ăn quả</t>
  </si>
  <si>
    <t>2.3</t>
  </si>
  <si>
    <t>Cam:                     - Tổng diện tích</t>
  </si>
  <si>
    <t>- Diện tích thu hoạch</t>
  </si>
  <si>
    <t>Bưởi:                      - Tổng diện tích</t>
  </si>
  <si>
    <t>Diện tích bưởi phúc trạch</t>
  </si>
  <si>
    <t>Các cây ăn quả khác:    - Diện tích</t>
  </si>
  <si>
    <t>Tổng đàn, chất lượng đàn (gia súc, gia cầm)</t>
  </si>
  <si>
    <t>Đàn trâu</t>
  </si>
  <si>
    <t>Đàn bò:</t>
  </si>
  <si>
    <t>Đàn lợn:</t>
  </si>
  <si>
    <t xml:space="preserve"> Lợn nái</t>
  </si>
  <si>
    <t>Tỷ lệ nái ngoại</t>
  </si>
  <si>
    <t>Lợn thịt</t>
  </si>
  <si>
    <t>3.3</t>
  </si>
  <si>
    <t>Tỷ lệ bò Zebu</t>
  </si>
  <si>
    <t>Bò Zêbu</t>
  </si>
  <si>
    <t>Bò sữa</t>
  </si>
  <si>
    <t>con</t>
  </si>
  <si>
    <t>Đàn gia cầm:</t>
  </si>
  <si>
    <t>Vịt và gia cầm khác</t>
  </si>
  <si>
    <t>Sản phẩm chăn nuôi</t>
  </si>
  <si>
    <t>Tổng sản lượng thịt hơi các loại:</t>
  </si>
  <si>
    <t>Trứng gia cầm</t>
  </si>
  <si>
    <t>Huơu</t>
  </si>
  <si>
    <t>Con</t>
  </si>
  <si>
    <t>Nhung huơu</t>
  </si>
  <si>
    <t>+ Sản lượng thịt lợn của các trang trại</t>
  </si>
  <si>
    <t>Lâm sinh</t>
  </si>
  <si>
    <t>Tổng diện tích rừng nguyên liệu</t>
  </si>
  <si>
    <t>Diện tích rừng nguyên liệu được sản xuất dưới các hình thức hợp tác và liên kết</t>
  </si>
  <si>
    <t>Diện tích rừng sản xuất được quản lí bền vững có xác nhận</t>
  </si>
  <si>
    <t>Tổng diện tích rừng tự nhiên</t>
  </si>
  <si>
    <t>Diện tích rừng tự nhiên được quản lí bền vững có xác nhận (FSC,…)</t>
  </si>
  <si>
    <t>Các chỉ tiêu sản xuất lâm nghiệp hàng năm</t>
  </si>
  <si>
    <t>Trồng rừng tập trung:</t>
  </si>
  <si>
    <t>Chăm sóc rừng</t>
  </si>
  <si>
    <t>Khoanh nuôi tái sinh rừng</t>
  </si>
  <si>
    <t>Khoán bảo vệ rừng</t>
  </si>
  <si>
    <t xml:space="preserve">Bảo vệ rừng đặc dụng </t>
  </si>
  <si>
    <t>Trồng cây phân tán</t>
  </si>
  <si>
    <t>Cao su:              - Tổng diện tích</t>
  </si>
  <si>
    <t>Diện tích cao su trồng hình thức tiểu điền</t>
  </si>
  <si>
    <t>Diện tích cao su trồng hình thức đại điền</t>
  </si>
  <si>
    <t>Khai thác gỗ và lâm sản</t>
  </si>
  <si>
    <t>Khai thác tận dụng rừng tự nhiên</t>
  </si>
  <si>
    <t>Khai thác nhựa thông</t>
  </si>
  <si>
    <t>Khai thác gỗ nguyên liệu rừng trồng</t>
  </si>
  <si>
    <t>NUÔI TRỒNG THỦY SẢN</t>
  </si>
  <si>
    <t>Diện tích nuôi trồng thủy sản</t>
  </si>
  <si>
    <t>Diện tích nước ngọt</t>
  </si>
  <si>
    <t>Nuôi tôm</t>
  </si>
  <si>
    <t>a)</t>
  </si>
  <si>
    <t>b)</t>
  </si>
  <si>
    <t>Phân theo đối tượng nuôi</t>
  </si>
  <si>
    <t>Phân theo hình thức nuôi</t>
  </si>
  <si>
    <t>c)</t>
  </si>
  <si>
    <t>Số lượng con được sản xuất theo các quy trình sản xuất tốt (GAHP) hoặc tương đương</t>
  </si>
  <si>
    <t>Nuôi cá và các đối tượng khác</t>
  </si>
  <si>
    <t>Sản lượng nuôi trồng thủy sản</t>
  </si>
  <si>
    <t>Sản lượng nuôi nước ngọt</t>
  </si>
  <si>
    <t>Sản xuất ươm, nuôi giống thủy sản</t>
  </si>
  <si>
    <t>KHAI THÁC THỦY SẢN</t>
  </si>
  <si>
    <t>Về sản lượng thủy sản khai thác</t>
  </si>
  <si>
    <t>Sản lượng khai thác biển</t>
  </si>
  <si>
    <t>Khai thác nội địa</t>
  </si>
  <si>
    <t>Về năng lực khai thác</t>
  </si>
  <si>
    <t>Tổng số doanh nghiệp NLTS</t>
  </si>
  <si>
    <t>Số doanh nghiệp NLTS đăng ký mới</t>
  </si>
  <si>
    <t>Tổng số vốn đăng ký của doanh nghiệp dân doanh NLTS thành lập mới</t>
  </si>
  <si>
    <t>Số doanh nghiệp NLTS hoạt động trong nền kinh tế (không tính các doanh nghiệp đã giải thể)</t>
  </si>
  <si>
    <t>Số doanh nghiệp NLTS giải thể hàng năm</t>
  </si>
  <si>
    <t>Nội dung</t>
  </si>
  <si>
    <t>ĐVT</t>
  </si>
  <si>
    <t>Số lượng trang thiết bị các loại máy chủ yếu phục vụ sản xuất nông nghiệp</t>
  </si>
  <si>
    <t>Máy kéo công suất trên 35 mã lực</t>
  </si>
  <si>
    <t>Cái</t>
  </si>
  <si>
    <t>Máy kéo công suất 12-35 mã lực</t>
  </si>
  <si>
    <t>cái</t>
  </si>
  <si>
    <t>Máy kéo dưới 12 mã lực</t>
  </si>
  <si>
    <t>Máy gặt lúa các loại</t>
  </si>
  <si>
    <t>- Máy gặt lúa rải hàng</t>
  </si>
  <si>
    <t>- Máy gặt lúa liên hợp</t>
  </si>
  <si>
    <t>Máy sấy các loại</t>
  </si>
  <si>
    <t>Máy xới đất mini</t>
  </si>
  <si>
    <t>Máy phun thuốc Bảo vệ thực vật</t>
  </si>
  <si>
    <t>Hệ thống tưới phun sương</t>
  </si>
  <si>
    <t>Ht</t>
  </si>
  <si>
    <t>Máy và thiết bị chế biến thức ăn gia súc, gia cầm</t>
  </si>
  <si>
    <t>Máy làm mát cho gia súc, gia cầm</t>
  </si>
  <si>
    <t>Máy và thiết bị cho ăn tự động, uống tự động cho gia súc gia cầm</t>
  </si>
  <si>
    <t>Phương tiện vận chuyển công suất từ 8 - 15 CV</t>
  </si>
  <si>
    <t>Máy bơm nước (trạm bơm điện)</t>
  </si>
  <si>
    <t>Máy xay xát gạo công suất từ 12 – 17 CV</t>
  </si>
  <si>
    <t xml:space="preserve">Máy, thiết bị trong nuôi trồng thủy sản </t>
  </si>
  <si>
    <t>Máy chế biến thức ăn thủy sản (máy nghiền, máy ép đùn,…)</t>
  </si>
  <si>
    <t>Tàu, thuyền khai thác thủy sản động cơ &lt;20 CV</t>
  </si>
  <si>
    <t>Tàu, thuyền khai thác thủy sản động cơ 20 -45 CV</t>
  </si>
  <si>
    <t>Tàu, thuyền khai thác thủy sản động cơ 45 -90 CV</t>
  </si>
  <si>
    <t>Tàu, thuyền khai thác thủy sản động cơ &gt;90 CV</t>
  </si>
  <si>
    <t>Mức độ cơ giới hóa</t>
  </si>
  <si>
    <t>Mức độ cơ giới hóa các khâu trong trồng trọt</t>
  </si>
  <si>
    <t>Làm đất</t>
  </si>
  <si>
    <t>Gieo cấy (gieo sạ, cấy máy)</t>
  </si>
  <si>
    <t>Tưới tiêu nước</t>
  </si>
  <si>
    <t>Phun thuốc bảo vệ thực vật</t>
  </si>
  <si>
    <t>Thu hoạch</t>
  </si>
  <si>
    <t>Tuốt đập/tách hạt</t>
  </si>
  <si>
    <t>Xay xát gạo</t>
  </si>
  <si>
    <t>Vận chuyển</t>
  </si>
  <si>
    <t>Mức độ cơ giới hóa trong chăn nuôi (lợn, bò, gà)</t>
  </si>
  <si>
    <t>Thông gió chuồng trại</t>
  </si>
  <si>
    <t>Sản xuất, chế biến thức ăn trang trại</t>
  </si>
  <si>
    <t>Cho ăn</t>
  </si>
  <si>
    <t>Cung cấp nước uống</t>
  </si>
  <si>
    <t>Vệ sinh chuồng trại</t>
  </si>
  <si>
    <t>Giết mổ (dây chuyền bán tự động)</t>
  </si>
  <si>
    <t>Mức độ cơ giới hóa trong nuôi trồng thủy sản công nghiệp</t>
  </si>
  <si>
    <t>Sục khí ao đầm nuôi công nghiệp</t>
  </si>
  <si>
    <t>Cung cấp nước</t>
  </si>
  <si>
    <t>Cơ giới hóa vệ sinh ao đầm</t>
  </si>
  <si>
    <t>Sản xuất lúa gạo</t>
  </si>
  <si>
    <t>Lợn</t>
  </si>
  <si>
    <t>Sản xuất rau màu</t>
  </si>
  <si>
    <t>Bò và gia cầm khác</t>
  </si>
  <si>
    <t>Cá và các sản phẩm khác</t>
  </si>
  <si>
    <t>Làm ao, cải tạo ao</t>
  </si>
  <si>
    <t>Dây chuyền chế biến tôm</t>
  </si>
  <si>
    <t>Dây chuyền chế biến cá và sản phẩm khác</t>
  </si>
  <si>
    <t>TH 2021</t>
  </si>
  <si>
    <t>TH 2022</t>
  </si>
  <si>
    <t>TH 2023</t>
  </si>
  <si>
    <t>TH 2024</t>
  </si>
  <si>
    <t>Ứơc TH 2025</t>
  </si>
  <si>
    <t>Thực hiện 2020</t>
  </si>
  <si>
    <t>Thực hiện 2021</t>
  </si>
  <si>
    <t>Thực hiện 2022</t>
  </si>
  <si>
    <t>Thực hiện 2023</t>
  </si>
  <si>
    <t>Thực hiện 2024</t>
  </si>
  <si>
    <t>Ước TH 2025</t>
  </si>
  <si>
    <t xml:space="preserve">Các tiêu chí/ Chỉ tiêu </t>
  </si>
  <si>
    <t xml:space="preserve">Tỷ lệ hộ nghèo giảm bình quân hàng năm </t>
  </si>
  <si>
    <t>Các tiêu chí/ chỉ tiêu khác</t>
  </si>
  <si>
    <t>Huyện</t>
  </si>
  <si>
    <t>Tỉnh NTM</t>
  </si>
  <si>
    <t>Sản phẩm</t>
  </si>
  <si>
    <t>5</t>
  </si>
  <si>
    <t>6</t>
  </si>
  <si>
    <t>7</t>
  </si>
  <si>
    <t xml:space="preserve"> Số xã được công nhận đạt chuẩn NTM</t>
  </si>
  <si>
    <t>Số xã được công nhân đạt chuẩn NTM nâng cao</t>
  </si>
  <si>
    <t xml:space="preserve"> Số xã được công nhận đạt chuẩn NTM kiểu mẫu</t>
  </si>
  <si>
    <t xml:space="preserve"> Số huyện, thành phố, thị xã được công nhận đạt chuẩn/hoàn thành nhiệm vụ xây dựng NTM</t>
  </si>
  <si>
    <t>Số huyện, thành phố, thị xã được công nhận đạt chuẩn/hoàn thành nhiệm vụ xây dựng NTM nâng cao</t>
  </si>
  <si>
    <t>Tỉnh hoàn thành nhiệm vụ nông thôn mới</t>
  </si>
  <si>
    <t xml:space="preserve"> Số sản phẩm OCOP được công nhận</t>
  </si>
  <si>
    <t>ha</t>
  </si>
  <si>
    <t>Đơn vị (ha)</t>
  </si>
  <si>
    <t>Hình thức tập trung, tích tụ ruộng đất</t>
  </si>
  <si>
    <t>Dồn điền đổi thửa</t>
  </si>
  <si>
    <t>Thuê quyền sử dụng đất</t>
  </si>
  <si>
    <t xml:space="preserve">Tổng </t>
  </si>
  <si>
    <t>Số lượng</t>
  </si>
  <si>
    <t>Diện tích</t>
  </si>
  <si>
    <t>KH 2026</t>
  </si>
  <si>
    <t>KH2027</t>
  </si>
  <si>
    <t>KH 2028</t>
  </si>
  <si>
    <t>KH 2029</t>
  </si>
  <si>
    <t>KH 2030</t>
  </si>
  <si>
    <t>KH 2026-2030</t>
  </si>
  <si>
    <t>KH 2027</t>
  </si>
  <si>
    <t>Biểu 14. Kết quả tập trung, tích tụ ruộng đất giai đoạn 2021-2025 và kế hoạch 2026-2030</t>
  </si>
  <si>
    <t>Tên chỉ tiêu</t>
  </si>
  <si>
    <t>Mã sản phẩm</t>
  </si>
  <si>
    <t>Đơn giá 2010 (1000đ)</t>
  </si>
  <si>
    <t>Sản lượng</t>
  </si>
  <si>
    <t>Giá trị sản xuất (triệu đồng)</t>
  </si>
  <si>
    <t>Nông, lâm, thủy sản</t>
  </si>
  <si>
    <t>00</t>
  </si>
  <si>
    <t>01</t>
  </si>
  <si>
    <t>I. Trồng trọt</t>
  </si>
  <si>
    <t>010</t>
  </si>
  <si>
    <t>A. Cây hàng năm</t>
  </si>
  <si>
    <t>011</t>
  </si>
  <si>
    <t>1. Thóc (hạt khô)</t>
  </si>
  <si>
    <t>0111000</t>
  </si>
  <si>
    <t>1.1. Thóc tẻ thường cả năm</t>
  </si>
  <si>
    <t>01110001</t>
  </si>
  <si>
    <t xml:space="preserve"> - Vụ đông xuân</t>
  </si>
  <si>
    <t>011100011</t>
  </si>
  <si>
    <t xml:space="preserve"> - Vụ hè thu</t>
  </si>
  <si>
    <t>011100012</t>
  </si>
  <si>
    <t xml:space="preserve"> - Vụ thu đông/vụ ba</t>
  </si>
  <si>
    <t>011100013</t>
  </si>
  <si>
    <t xml:space="preserve"> - Vụ mùa</t>
  </si>
  <si>
    <t>011100014</t>
  </si>
  <si>
    <t>1.2. Thóc tẻ đặc sản/chất lượng cao</t>
  </si>
  <si>
    <t>011100015</t>
  </si>
  <si>
    <t>0111000151</t>
  </si>
  <si>
    <t>0111000152</t>
  </si>
  <si>
    <t>0111000153</t>
  </si>
  <si>
    <t>0111000154</t>
  </si>
  <si>
    <t>1.3. Thóc nếp</t>
  </si>
  <si>
    <t>01110002</t>
  </si>
  <si>
    <t>011100021</t>
  </si>
  <si>
    <t>011100022</t>
  </si>
  <si>
    <t>011100023</t>
  </si>
  <si>
    <t>011100024</t>
  </si>
  <si>
    <t>2. Ngô và cây lương thực có hạt khác</t>
  </si>
  <si>
    <t>01120</t>
  </si>
  <si>
    <t>2.1. Ngô/bắp hạt khô</t>
  </si>
  <si>
    <t>0112010</t>
  </si>
  <si>
    <t xml:space="preserve"> - Ngô/bắp hạt khô dùng chế biến cho gia súc</t>
  </si>
  <si>
    <t>01120101</t>
  </si>
  <si>
    <t xml:space="preserve"> - Ngô/bắp hạt khô dùng để ăn</t>
  </si>
  <si>
    <t>01120102</t>
  </si>
  <si>
    <t>2.2. Cây lương thực có hạt khác</t>
  </si>
  <si>
    <t>011202</t>
  </si>
  <si>
    <t xml:space="preserve"> - Mạch</t>
  </si>
  <si>
    <t>0112021</t>
  </si>
  <si>
    <t xml:space="preserve"> - Kê</t>
  </si>
  <si>
    <t>0112022</t>
  </si>
  <si>
    <t xml:space="preserve"> - Cây lương thực có hạt khác chưa được phân vào đâu</t>
  </si>
  <si>
    <t>0112029</t>
  </si>
  <si>
    <t>3. Cây lấy củ có chất bột</t>
  </si>
  <si>
    <t>01130</t>
  </si>
  <si>
    <t>3.1. Khoai lang tươi</t>
  </si>
  <si>
    <t>0113010</t>
  </si>
  <si>
    <t>3.2. Sắn/mỳ tươi</t>
  </si>
  <si>
    <t>0113020</t>
  </si>
  <si>
    <t xml:space="preserve"> - Sắn/mỳ thường</t>
  </si>
  <si>
    <t>01130201</t>
  </si>
  <si>
    <t xml:space="preserve"> - Sắn/mỳ công nghiệp</t>
  </si>
  <si>
    <t>01130202</t>
  </si>
  <si>
    <t>3.3. Khoai sọ tươi</t>
  </si>
  <si>
    <t>0113030</t>
  </si>
  <si>
    <t>3.4. Khoai mỡ tươi</t>
  </si>
  <si>
    <t>0113040</t>
  </si>
  <si>
    <t>3.5. Khoai môn tươi</t>
  </si>
  <si>
    <t>0113050</t>
  </si>
  <si>
    <t>3.6. Dong riềng tươi</t>
  </si>
  <si>
    <t>0113060</t>
  </si>
  <si>
    <t>3.7. Cây chất bột khác</t>
  </si>
  <si>
    <t>0113090</t>
  </si>
  <si>
    <t>4. Mía cây tươi</t>
  </si>
  <si>
    <t>0114000</t>
  </si>
  <si>
    <t>4.1. Mía đường</t>
  </si>
  <si>
    <t>01140001</t>
  </si>
  <si>
    <t>4.2. Mía ăn</t>
  </si>
  <si>
    <t>01140002</t>
  </si>
  <si>
    <t>5. Thuốc lá, thuốc lào</t>
  </si>
  <si>
    <t>01150</t>
  </si>
  <si>
    <t>5.1. Thuốc lá, lá khô</t>
  </si>
  <si>
    <t>0115010</t>
  </si>
  <si>
    <t>5.2. Thuốc lào sợi khô</t>
  </si>
  <si>
    <t>0115020</t>
  </si>
  <si>
    <t>6. Cây lấy sợi</t>
  </si>
  <si>
    <t>01160</t>
  </si>
  <si>
    <t>6.1. Bông (cả hạt)</t>
  </si>
  <si>
    <t>0116010</t>
  </si>
  <si>
    <t>6.2. Đay/bố (bẹ khô)</t>
  </si>
  <si>
    <t>0116020</t>
  </si>
  <si>
    <t>6.3. Cói/lác (chẻ khô)</t>
  </si>
  <si>
    <t>0116030</t>
  </si>
  <si>
    <t>6.4. Lanh</t>
  </si>
  <si>
    <t>0116050</t>
  </si>
  <si>
    <t>6.5. Cây lấy sợi khác</t>
  </si>
  <si>
    <t>0116090</t>
  </si>
  <si>
    <t>7. Cây có hạt chứa dầu</t>
  </si>
  <si>
    <t>01170</t>
  </si>
  <si>
    <t>7.1. Đậu tương/đậu nành</t>
  </si>
  <si>
    <t>0117010</t>
  </si>
  <si>
    <t>7.2. Lạc vỏ/đậu phộng vỏ khô</t>
  </si>
  <si>
    <t>0117020</t>
  </si>
  <si>
    <t>7.3. Vừng/mè</t>
  </si>
  <si>
    <t>0117030</t>
  </si>
  <si>
    <t>7.4. Cây có hạt chứa dầu khác</t>
  </si>
  <si>
    <t>0117090</t>
  </si>
  <si>
    <t>8. Rau, đậu các loại và hoa, cây cảnh</t>
  </si>
  <si>
    <t>0118</t>
  </si>
  <si>
    <t>a. Rau các loại</t>
  </si>
  <si>
    <t>01181</t>
  </si>
  <si>
    <t>a1. Rau lấy lá</t>
  </si>
  <si>
    <t>011811</t>
  </si>
  <si>
    <t>Rau muống</t>
  </si>
  <si>
    <t>0118111</t>
  </si>
  <si>
    <t>Rau cải các loại</t>
  </si>
  <si>
    <t>0118112</t>
  </si>
  <si>
    <t xml:space="preserve"> - Rau cải xanh</t>
  </si>
  <si>
    <t>01181121</t>
  </si>
  <si>
    <t xml:space="preserve"> - Rau cải trắng</t>
  </si>
  <si>
    <t>01181122</t>
  </si>
  <si>
    <t xml:space="preserve"> - Rau cải xoong</t>
  </si>
  <si>
    <t>01181123</t>
  </si>
  <si>
    <t xml:space="preserve"> - Rau cải bó xôi</t>
  </si>
  <si>
    <t>01181124</t>
  </si>
  <si>
    <t xml:space="preserve"> - Rau cải ngọt</t>
  </si>
  <si>
    <t>01181125</t>
  </si>
  <si>
    <t xml:space="preserve"> - Rau cải dún</t>
  </si>
  <si>
    <t>01181126</t>
  </si>
  <si>
    <t xml:space="preserve"> - Rau cải thảo</t>
  </si>
  <si>
    <t>01181127</t>
  </si>
  <si>
    <t xml:space="preserve"> - Rau cải cúc</t>
  </si>
  <si>
    <t>01181128</t>
  </si>
  <si>
    <t xml:space="preserve"> - Rau cải khác còn lại</t>
  </si>
  <si>
    <t>01181129</t>
  </si>
  <si>
    <t>Rau cần ta</t>
  </si>
  <si>
    <t>01181131</t>
  </si>
  <si>
    <t>Rau cần tây</t>
  </si>
  <si>
    <t>01181132</t>
  </si>
  <si>
    <t>Rau mồng tơi</t>
  </si>
  <si>
    <t>0118114</t>
  </si>
  <si>
    <t>Rau ngót</t>
  </si>
  <si>
    <t>0118115</t>
  </si>
  <si>
    <t>Bắp cải</t>
  </si>
  <si>
    <t>0118116</t>
  </si>
  <si>
    <t>Súp lơ trắng</t>
  </si>
  <si>
    <t>01181171</t>
  </si>
  <si>
    <t>Súp lơ xanh</t>
  </si>
  <si>
    <t>01181172</t>
  </si>
  <si>
    <t>Rau lấy lá khác</t>
  </si>
  <si>
    <t>0118119</t>
  </si>
  <si>
    <t xml:space="preserve"> - Rau xà lách</t>
  </si>
  <si>
    <t>01181191</t>
  </si>
  <si>
    <t xml:space="preserve"> - Rau dền</t>
  </si>
  <si>
    <t>01181192</t>
  </si>
  <si>
    <t xml:space="preserve"> - Rau đay</t>
  </si>
  <si>
    <t>01181193</t>
  </si>
  <si>
    <t xml:space="preserve"> - Rau má</t>
  </si>
  <si>
    <t>01181194</t>
  </si>
  <si>
    <t xml:space="preserve"> - Rau khoai lang</t>
  </si>
  <si>
    <t>01181195</t>
  </si>
  <si>
    <t xml:space="preserve"> - Ngọn su su</t>
  </si>
  <si>
    <t>01181196</t>
  </si>
  <si>
    <t xml:space="preserve"> - Ngọn bí</t>
  </si>
  <si>
    <t>01181197</t>
  </si>
  <si>
    <t xml:space="preserve"> - Rau thơm</t>
  </si>
  <si>
    <t>01181198</t>
  </si>
  <si>
    <t xml:space="preserve"> - Rau lấy lá khác chưa được phân vào đâu</t>
  </si>
  <si>
    <t>01181199</t>
  </si>
  <si>
    <t>a2. Rau lấy quả</t>
  </si>
  <si>
    <t>011812</t>
  </si>
  <si>
    <t>Dưa hấu</t>
  </si>
  <si>
    <t>0118121</t>
  </si>
  <si>
    <t>Dưa chuột</t>
  </si>
  <si>
    <t>0118122</t>
  </si>
  <si>
    <t>Bí xanh</t>
  </si>
  <si>
    <t>01181231</t>
  </si>
  <si>
    <t>Bí đỏ (bí ngô)</t>
  </si>
  <si>
    <t>01181232</t>
  </si>
  <si>
    <t>Bầu</t>
  </si>
  <si>
    <t>01181233</t>
  </si>
  <si>
    <t>Mướp ngọt</t>
  </si>
  <si>
    <t>01181234</t>
  </si>
  <si>
    <t>Mướp đắng (khổ qua)</t>
  </si>
  <si>
    <t>01181235</t>
  </si>
  <si>
    <t>Su su quả</t>
  </si>
  <si>
    <t>0118124</t>
  </si>
  <si>
    <t>ớt ngọt</t>
  </si>
  <si>
    <t>0118125</t>
  </si>
  <si>
    <t>Cà tím, cà pháo</t>
  </si>
  <si>
    <t>0118126</t>
  </si>
  <si>
    <t xml:space="preserve"> - Cà tím</t>
  </si>
  <si>
    <t>01181261</t>
  </si>
  <si>
    <t xml:space="preserve"> - Cà pháo</t>
  </si>
  <si>
    <t>01181262</t>
  </si>
  <si>
    <t>Cà chua</t>
  </si>
  <si>
    <t>0118127</t>
  </si>
  <si>
    <t>Đậu quả các loại</t>
  </si>
  <si>
    <t>0118128</t>
  </si>
  <si>
    <t xml:space="preserve"> - Đậu đũa quả</t>
  </si>
  <si>
    <t>01181281</t>
  </si>
  <si>
    <t xml:space="preserve"> - Đậu vàng/ xanh quả</t>
  </si>
  <si>
    <t>01181282</t>
  </si>
  <si>
    <t xml:space="preserve"> - Đậu quả các loại chưa được phân vào đâu</t>
  </si>
  <si>
    <t>01181289</t>
  </si>
  <si>
    <t>Rau lấy quả khác</t>
  </si>
  <si>
    <t>0118129</t>
  </si>
  <si>
    <t xml:space="preserve"> - Ngô bao tử/Bắp non</t>
  </si>
  <si>
    <t>01181291</t>
  </si>
  <si>
    <t xml:space="preserve"> - Rau lấy quả khác chưa được phân vào đâu</t>
  </si>
  <si>
    <t>01181299</t>
  </si>
  <si>
    <t>a3. Rau lấy củ, rễ hoặc lấy thân</t>
  </si>
  <si>
    <t>011813</t>
  </si>
  <si>
    <t>Su hào</t>
  </si>
  <si>
    <t>0118131</t>
  </si>
  <si>
    <t>Cà rốt</t>
  </si>
  <si>
    <t>0118132</t>
  </si>
  <si>
    <t>Củ cải</t>
  </si>
  <si>
    <t>0118133</t>
  </si>
  <si>
    <t>Khoai tây</t>
  </si>
  <si>
    <t>0118134</t>
  </si>
  <si>
    <t>Tỏi các loại</t>
  </si>
  <si>
    <t>0118135</t>
  </si>
  <si>
    <t xml:space="preserve"> - Tỏi tươi</t>
  </si>
  <si>
    <t>01181351</t>
  </si>
  <si>
    <t xml:space="preserve"> - Tỏi tây</t>
  </si>
  <si>
    <t>01181352</t>
  </si>
  <si>
    <t>Hành tây</t>
  </si>
  <si>
    <t>0118136</t>
  </si>
  <si>
    <t>Hành lá tươi</t>
  </si>
  <si>
    <t>0118137</t>
  </si>
  <si>
    <t>Hành củ tươi</t>
  </si>
  <si>
    <t>01181381</t>
  </si>
  <si>
    <t>Hành tăm</t>
  </si>
  <si>
    <t>01181382</t>
  </si>
  <si>
    <t>Rau lấy củ, rễ hoặc lấy thân khác</t>
  </si>
  <si>
    <t>0118139</t>
  </si>
  <si>
    <t xml:space="preserve"> - Củ kiệu</t>
  </si>
  <si>
    <t>01181391</t>
  </si>
  <si>
    <t xml:space="preserve"> - Củ đậu</t>
  </si>
  <si>
    <t>01181392</t>
  </si>
  <si>
    <t xml:space="preserve"> - Củ dền</t>
  </si>
  <si>
    <t>01181393</t>
  </si>
  <si>
    <t xml:space="preserve"> - Rau lấy củ, rễ hoặc lấy thân khác chưa được phân vào đâu</t>
  </si>
  <si>
    <t>01181399</t>
  </si>
  <si>
    <t>a4. Hạt rau, loại trừ hạt củ cải đường</t>
  </si>
  <si>
    <t>0118140</t>
  </si>
  <si>
    <t>Dưa lấy hạt</t>
  </si>
  <si>
    <t>01181401</t>
  </si>
  <si>
    <t>Hạt rau khác chưa được phân vào đâu</t>
  </si>
  <si>
    <t>01181409</t>
  </si>
  <si>
    <t>a5. Nấm</t>
  </si>
  <si>
    <t>0118150</t>
  </si>
  <si>
    <t xml:space="preserve"> - Nấm rơm</t>
  </si>
  <si>
    <t>01181501</t>
  </si>
  <si>
    <t xml:space="preserve"> - Nấm khác chưa được phân vào đâu</t>
  </si>
  <si>
    <t>01181509</t>
  </si>
  <si>
    <t>a6. Rau tươi khác chưa được phân vào đâu</t>
  </si>
  <si>
    <t>0118190</t>
  </si>
  <si>
    <t>b. Đậu đỗ, hạt khô các loại</t>
  </si>
  <si>
    <t>01182</t>
  </si>
  <si>
    <t>Đậu đen</t>
  </si>
  <si>
    <t>0118210</t>
  </si>
  <si>
    <t>Đậu xanh</t>
  </si>
  <si>
    <t>0118230</t>
  </si>
  <si>
    <t>Đậu Hà Lan hạt</t>
  </si>
  <si>
    <t>0118250</t>
  </si>
  <si>
    <t>Đậu đỏ</t>
  </si>
  <si>
    <t>0118260</t>
  </si>
  <si>
    <t>Đậu hạt khô các loại khác chưa được phân vào đâu</t>
  </si>
  <si>
    <t>0118290</t>
  </si>
  <si>
    <t>c. Hoa, cây cảnh</t>
  </si>
  <si>
    <t>01183</t>
  </si>
  <si>
    <t>c1. Hoa các loại</t>
  </si>
  <si>
    <t>011831</t>
  </si>
  <si>
    <t>Hoa phong lan cây</t>
  </si>
  <si>
    <t>1000 chậu</t>
  </si>
  <si>
    <t>01183111</t>
  </si>
  <si>
    <t>Hoa phong lan cành</t>
  </si>
  <si>
    <t>1000 cành</t>
  </si>
  <si>
    <t>01183112</t>
  </si>
  <si>
    <t>Hoa hồng</t>
  </si>
  <si>
    <t>1000 bông</t>
  </si>
  <si>
    <t>0118312</t>
  </si>
  <si>
    <t>Hoa cúc bông</t>
  </si>
  <si>
    <t>01183131</t>
  </si>
  <si>
    <t>Hoa cúc cây</t>
  </si>
  <si>
    <t>1000 cây</t>
  </si>
  <si>
    <t>01183132</t>
  </si>
  <si>
    <t>Hoa cúc vạn thọ</t>
  </si>
  <si>
    <t>01183133</t>
  </si>
  <si>
    <t>Hoa lay ơn</t>
  </si>
  <si>
    <t>0118314</t>
  </si>
  <si>
    <t>Hoa huệ</t>
  </si>
  <si>
    <t>0118315</t>
  </si>
  <si>
    <t>Hoa cẩm chướng</t>
  </si>
  <si>
    <t>0118316</t>
  </si>
  <si>
    <t>Hoa ly</t>
  </si>
  <si>
    <t>0118317</t>
  </si>
  <si>
    <t>Hoa các loại khác</t>
  </si>
  <si>
    <t>0118319</t>
  </si>
  <si>
    <t xml:space="preserve"> - Hoa đồng tiền</t>
  </si>
  <si>
    <t>01183191</t>
  </si>
  <si>
    <t xml:space="preserve"> - Hoa sen</t>
  </si>
  <si>
    <t>01183192</t>
  </si>
  <si>
    <t xml:space="preserve"> - Hoa các loại khác chưa được phân vào đâu</t>
  </si>
  <si>
    <t>01183199</t>
  </si>
  <si>
    <t>c2. Cây cảnh</t>
  </si>
  <si>
    <t>011832</t>
  </si>
  <si>
    <t>Mai cây</t>
  </si>
  <si>
    <t>cây</t>
  </si>
  <si>
    <t>01183211</t>
  </si>
  <si>
    <t>Mai cành</t>
  </si>
  <si>
    <t>cành</t>
  </si>
  <si>
    <t>01183212</t>
  </si>
  <si>
    <t>Quất</t>
  </si>
  <si>
    <t>0118322</t>
  </si>
  <si>
    <t>Đào cây</t>
  </si>
  <si>
    <t>01183231</t>
  </si>
  <si>
    <t>Đào cành</t>
  </si>
  <si>
    <t>01183232</t>
  </si>
  <si>
    <t>Cây bon sai</t>
  </si>
  <si>
    <t>0118324</t>
  </si>
  <si>
    <t>Cây cảnh khác</t>
  </si>
  <si>
    <t>0118329</t>
  </si>
  <si>
    <t xml:space="preserve"> - Nguyệt quế</t>
  </si>
  <si>
    <t>01183291</t>
  </si>
  <si>
    <t xml:space="preserve"> - Kim phát tài</t>
  </si>
  <si>
    <t>01183292</t>
  </si>
  <si>
    <t xml:space="preserve"> - Cây cảnh khác chưa được phân vào đâu</t>
  </si>
  <si>
    <t>01183299</t>
  </si>
  <si>
    <t>9. Cây gia vị, dược liệu hàng năm</t>
  </si>
  <si>
    <t>0128a</t>
  </si>
  <si>
    <t>a. Cây gia vị hàng năm</t>
  </si>
  <si>
    <t>01281a</t>
  </si>
  <si>
    <t>ớt cay</t>
  </si>
  <si>
    <t>0128110</t>
  </si>
  <si>
    <t>Sả</t>
  </si>
  <si>
    <t>012819011</t>
  </si>
  <si>
    <t>Sản phẩm cây gia vị hàng năm khác chưa được phân vào đâu</t>
  </si>
  <si>
    <t>012819019</t>
  </si>
  <si>
    <t>b. Cây dược liệu hàng năm</t>
  </si>
  <si>
    <t>01282a</t>
  </si>
  <si>
    <t>Bạc hà</t>
  </si>
  <si>
    <t>0128210</t>
  </si>
  <si>
    <t>Ngải cứu</t>
  </si>
  <si>
    <t>0128260</t>
  </si>
  <si>
    <t>Sản phẩm cây dược liệu hàng năm khác</t>
  </si>
  <si>
    <t>01282901</t>
  </si>
  <si>
    <t>10. Cây hàng năm khác</t>
  </si>
  <si>
    <t>011901</t>
  </si>
  <si>
    <t>Hạt sen</t>
  </si>
  <si>
    <t>0119011</t>
  </si>
  <si>
    <t>Cỏ voi</t>
  </si>
  <si>
    <t>0119012</t>
  </si>
  <si>
    <t>Muồng muồng</t>
  </si>
  <si>
    <t>0119013</t>
  </si>
  <si>
    <t>Thạch đen</t>
  </si>
  <si>
    <t>01190191</t>
  </si>
  <si>
    <t>Sản phẩm cây hàng năm khác</t>
  </si>
  <si>
    <t>01190199</t>
  </si>
  <si>
    <t>11. Sản phẩm phụ cây hàng năm</t>
  </si>
  <si>
    <t>011902</t>
  </si>
  <si>
    <t>Thân cây ngô</t>
  </si>
  <si>
    <t>01190211</t>
  </si>
  <si>
    <t>Thân cây đay</t>
  </si>
  <si>
    <t>01190212</t>
  </si>
  <si>
    <t>Ngọn mía</t>
  </si>
  <si>
    <t>0119022</t>
  </si>
  <si>
    <t>Rơm, rạ</t>
  </si>
  <si>
    <t>01190231</t>
  </si>
  <si>
    <t>Thân cói</t>
  </si>
  <si>
    <t>01190232</t>
  </si>
  <si>
    <t>Sản phẩm phụ cây hàng năm khác</t>
  </si>
  <si>
    <t>0119029</t>
  </si>
  <si>
    <t xml:space="preserve"> - Thân cây sắn</t>
  </si>
  <si>
    <t>01190291</t>
  </si>
  <si>
    <t xml:space="preserve"> - Dây khoai lang</t>
  </si>
  <si>
    <t>01190292</t>
  </si>
  <si>
    <t xml:space="preserve"> - Thân cây lạc</t>
  </si>
  <si>
    <t>01190293</t>
  </si>
  <si>
    <t xml:space="preserve"> - Sản phẩm phụ cây hàng năm khác chưa được phân vào đâu</t>
  </si>
  <si>
    <t>01190299</t>
  </si>
  <si>
    <t>B. Cây lâu năm</t>
  </si>
  <si>
    <t>012</t>
  </si>
  <si>
    <t>1. Cây ăn quả</t>
  </si>
  <si>
    <t>0121</t>
  </si>
  <si>
    <t>a. Nho</t>
  </si>
  <si>
    <t>0121100</t>
  </si>
  <si>
    <t>b. Xoài, sản phẩm cây ăn quả vùng nhiệt đới và cận nhiệt đới</t>
  </si>
  <si>
    <t>01212</t>
  </si>
  <si>
    <t>Xoài các loại</t>
  </si>
  <si>
    <t>0121210</t>
  </si>
  <si>
    <t xml:space="preserve"> - Xoài cát Hoà Lộc</t>
  </si>
  <si>
    <t>01212101</t>
  </si>
  <si>
    <t xml:space="preserve"> - Xoài Cát Chu</t>
  </si>
  <si>
    <t>01212102</t>
  </si>
  <si>
    <t xml:space="preserve"> - Xoài khác</t>
  </si>
  <si>
    <t>01212103</t>
  </si>
  <si>
    <t>Hồng xiêm/Sapoche</t>
  </si>
  <si>
    <t>0121220</t>
  </si>
  <si>
    <t>Chuối</t>
  </si>
  <si>
    <t>0121230</t>
  </si>
  <si>
    <t>Thanh long</t>
  </si>
  <si>
    <t>0121240</t>
  </si>
  <si>
    <t>Đu đủ</t>
  </si>
  <si>
    <t>0121250</t>
  </si>
  <si>
    <t>Dứa/khóm/thơm</t>
  </si>
  <si>
    <t>0121260</t>
  </si>
  <si>
    <t>Sầu riêng các loại</t>
  </si>
  <si>
    <t>0121270</t>
  </si>
  <si>
    <t xml:space="preserve"> - Sầu riêng sữa hạt lép</t>
  </si>
  <si>
    <t>01212701</t>
  </si>
  <si>
    <t xml:space="preserve"> - Sầu riêng Chín Hoá</t>
  </si>
  <si>
    <t>01212702</t>
  </si>
  <si>
    <t xml:space="preserve"> - Sầu riêng khác</t>
  </si>
  <si>
    <t>01212703</t>
  </si>
  <si>
    <t>Na/Mãng cầu</t>
  </si>
  <si>
    <t>0121280</t>
  </si>
  <si>
    <t>Hồng</t>
  </si>
  <si>
    <t>0121291</t>
  </si>
  <si>
    <t>Mít</t>
  </si>
  <si>
    <t>0121292</t>
  </si>
  <si>
    <t>Măng cụt</t>
  </si>
  <si>
    <t>0121293</t>
  </si>
  <si>
    <t>ổi</t>
  </si>
  <si>
    <t>0121294</t>
  </si>
  <si>
    <t>Vú sữa</t>
  </si>
  <si>
    <t>0121295</t>
  </si>
  <si>
    <t>Lê</t>
  </si>
  <si>
    <t>0121296</t>
  </si>
  <si>
    <t>Doi/mận các loại</t>
  </si>
  <si>
    <t>0121297</t>
  </si>
  <si>
    <t xml:space="preserve"> - Doi/mận An Phước</t>
  </si>
  <si>
    <t>01212971</t>
  </si>
  <si>
    <t xml:space="preserve"> - Doi/mận khác</t>
  </si>
  <si>
    <t>01212972</t>
  </si>
  <si>
    <t>Bơ</t>
  </si>
  <si>
    <t>0121298</t>
  </si>
  <si>
    <t>Các loại quả nhiệt đới và cận nhiệt đới khác</t>
  </si>
  <si>
    <t>0121299</t>
  </si>
  <si>
    <t xml:space="preserve"> - Me (thái)</t>
  </si>
  <si>
    <t>01212991</t>
  </si>
  <si>
    <t xml:space="preserve"> - Bòn bon</t>
  </si>
  <si>
    <t>01212992</t>
  </si>
  <si>
    <t xml:space="preserve"> - Quả Cóc</t>
  </si>
  <si>
    <t>01212993</t>
  </si>
  <si>
    <t xml:space="preserve"> - Dưa lê</t>
  </si>
  <si>
    <t>01212994</t>
  </si>
  <si>
    <t xml:space="preserve"> - Chanh leo/Chanh dây/Lạc tiên</t>
  </si>
  <si>
    <t>01212995</t>
  </si>
  <si>
    <t xml:space="preserve"> - Các loại quả nhiệt đới và cận nhiệt đới khác chưa được phân vào đâu</t>
  </si>
  <si>
    <t>01212999</t>
  </si>
  <si>
    <t>c. Cam, quýt và các loại quả có múi khác</t>
  </si>
  <si>
    <t>01213</t>
  </si>
  <si>
    <t>Cam các loại</t>
  </si>
  <si>
    <t>0121310</t>
  </si>
  <si>
    <t xml:space="preserve"> - Cam đặc sản/Cam canh</t>
  </si>
  <si>
    <t>01213101</t>
  </si>
  <si>
    <t xml:space="preserve"> - Cam khác</t>
  </si>
  <si>
    <t>01213102</t>
  </si>
  <si>
    <t>Quýt</t>
  </si>
  <si>
    <t>0121320</t>
  </si>
  <si>
    <t>Chanh</t>
  </si>
  <si>
    <t>0121330</t>
  </si>
  <si>
    <t>Bưởi, bòng các loại</t>
  </si>
  <si>
    <t>0121340</t>
  </si>
  <si>
    <t xml:space="preserve"> - Bưởi da xanh/bưởi đặc sản</t>
  </si>
  <si>
    <t>01213401</t>
  </si>
  <si>
    <t xml:space="preserve"> - Bòng, bưởi khác</t>
  </si>
  <si>
    <t>01213402</t>
  </si>
  <si>
    <t>Các loại quả thuộc loại có múi khác</t>
  </si>
  <si>
    <t>0121390</t>
  </si>
  <si>
    <t xml:space="preserve"> - Sơn trà</t>
  </si>
  <si>
    <t>01213901</t>
  </si>
  <si>
    <t xml:space="preserve"> - Các loại quả thuộc loại có múi khác chưa được phân vào đâu</t>
  </si>
  <si>
    <t>01213909</t>
  </si>
  <si>
    <t>d. Táo, mận và các loại quả có hạt như táo</t>
  </si>
  <si>
    <t>01214</t>
  </si>
  <si>
    <t>Táo</t>
  </si>
  <si>
    <t>0121410</t>
  </si>
  <si>
    <t>Mận</t>
  </si>
  <si>
    <t>0121420</t>
  </si>
  <si>
    <t>Mơ</t>
  </si>
  <si>
    <t>0121430</t>
  </si>
  <si>
    <t>Đào</t>
  </si>
  <si>
    <t>0121440</t>
  </si>
  <si>
    <t>Các loại quả có hạt như táo khác chưa được phân vào đâu</t>
  </si>
  <si>
    <t>0121490</t>
  </si>
  <si>
    <t xml:space="preserve"> - Sơ ri</t>
  </si>
  <si>
    <t>01214901</t>
  </si>
  <si>
    <t xml:space="preserve"> - Mắc coọc</t>
  </si>
  <si>
    <t>01214902</t>
  </si>
  <si>
    <t xml:space="preserve"> - Các loại quả có hạt như táo khác chưa được phân vào đâu</t>
  </si>
  <si>
    <t>01214909</t>
  </si>
  <si>
    <t>e. Nhãn, vải, chôm chôm</t>
  </si>
  <si>
    <t>01215</t>
  </si>
  <si>
    <t>Nhãn</t>
  </si>
  <si>
    <t>0121510</t>
  </si>
  <si>
    <t>Vải</t>
  </si>
  <si>
    <t>0121520</t>
  </si>
  <si>
    <t>Chôm chôm các loại</t>
  </si>
  <si>
    <t>0121530</t>
  </si>
  <si>
    <t xml:space="preserve"> - Chôm chôm (thái)</t>
  </si>
  <si>
    <t>01215301</t>
  </si>
  <si>
    <t xml:space="preserve"> - Chôm chôm (đường)</t>
  </si>
  <si>
    <t>01215302</t>
  </si>
  <si>
    <t xml:space="preserve"> - Chôm chôm khác</t>
  </si>
  <si>
    <t>01215303</t>
  </si>
  <si>
    <t>f. Sản phẩm cây ăn quả khác</t>
  </si>
  <si>
    <t>01219</t>
  </si>
  <si>
    <t>Dâu tây</t>
  </si>
  <si>
    <t>0121911</t>
  </si>
  <si>
    <t>Dâu (quả dâu ta/dâu tằm ăn trái)</t>
  </si>
  <si>
    <t>0121919</t>
  </si>
  <si>
    <t>Sản phẩm cây ăn quả khác chưa được phân vào đâu</t>
  </si>
  <si>
    <t>012199</t>
  </si>
  <si>
    <t>2. Cây lấy quả chứa dầu</t>
  </si>
  <si>
    <t>01220</t>
  </si>
  <si>
    <t>a. Dừa</t>
  </si>
  <si>
    <t>0122010</t>
  </si>
  <si>
    <t>b. Cây lấy quả chứa dầu khác</t>
  </si>
  <si>
    <t>0122090</t>
  </si>
  <si>
    <t>3. Điều</t>
  </si>
  <si>
    <t>0123000</t>
  </si>
  <si>
    <t>4. Hồ tiêu</t>
  </si>
  <si>
    <t>0124000</t>
  </si>
  <si>
    <t>5. Cao su</t>
  </si>
  <si>
    <t>0125000</t>
  </si>
  <si>
    <t>6. Cà phê nhân</t>
  </si>
  <si>
    <t>0126000</t>
  </si>
  <si>
    <t xml:space="preserve"> - Cà phê chè</t>
  </si>
  <si>
    <t>01260001</t>
  </si>
  <si>
    <t xml:space="preserve"> - Cà phê vối</t>
  </si>
  <si>
    <t>01260002</t>
  </si>
  <si>
    <t xml:space="preserve"> - Cà phê mít</t>
  </si>
  <si>
    <t>01260003</t>
  </si>
  <si>
    <t>7. Chè</t>
  </si>
  <si>
    <t>01270</t>
  </si>
  <si>
    <t>Chè búp tươi</t>
  </si>
  <si>
    <t>0127010</t>
  </si>
  <si>
    <t xml:space="preserve"> - Chè ô long</t>
  </si>
  <si>
    <t>01270101</t>
  </si>
  <si>
    <t xml:space="preserve"> - Chè búp tươi khác</t>
  </si>
  <si>
    <t>01270102</t>
  </si>
  <si>
    <t>Chè lá tươi</t>
  </si>
  <si>
    <t>0127020</t>
  </si>
  <si>
    <t>8. Cây gia vị, dược liệu lâu năm</t>
  </si>
  <si>
    <t>0128b</t>
  </si>
  <si>
    <t>a. Sản phẩm cây gia vị lâu năm</t>
  </si>
  <si>
    <t>01281b</t>
  </si>
  <si>
    <t>Gừng</t>
  </si>
  <si>
    <t>0128120</t>
  </si>
  <si>
    <t>Nghệ</t>
  </si>
  <si>
    <t>012819021</t>
  </si>
  <si>
    <t>Sản phẩm cây gia vị lâu năm khác</t>
  </si>
  <si>
    <t>012819029</t>
  </si>
  <si>
    <t>b. Sản phẩm cây dược liệu lâu năm</t>
  </si>
  <si>
    <t>01282b</t>
  </si>
  <si>
    <t>Hồi</t>
  </si>
  <si>
    <t>0128220</t>
  </si>
  <si>
    <t>ý dĩ vỏ</t>
  </si>
  <si>
    <t>0128230</t>
  </si>
  <si>
    <t>Tam thất</t>
  </si>
  <si>
    <t>0128240</t>
  </si>
  <si>
    <t>Sa nhân</t>
  </si>
  <si>
    <t>0128270</t>
  </si>
  <si>
    <t>Cây làm nguyên liệu chế biến nước hoa, hương liệu</t>
  </si>
  <si>
    <t>0128280</t>
  </si>
  <si>
    <t xml:space="preserve"> - Hoa nhài/Lài</t>
  </si>
  <si>
    <t>01282801</t>
  </si>
  <si>
    <t xml:space="preserve"> - Hoa ngâu</t>
  </si>
  <si>
    <t>01282802</t>
  </si>
  <si>
    <t xml:space="preserve"> - Cây làm nguyên liệu chế biến nước hoa, hương liệu chưa được phân vào đâu</t>
  </si>
  <si>
    <t>01282809</t>
  </si>
  <si>
    <t>Sản phẩm cây dược liệu lâu năm khác</t>
  </si>
  <si>
    <t>01282902</t>
  </si>
  <si>
    <t xml:space="preserve"> - Hoa hòe</t>
  </si>
  <si>
    <t>0128290201</t>
  </si>
  <si>
    <t xml:space="preserve"> - Bạch biếu đậu</t>
  </si>
  <si>
    <t>0128290202</t>
  </si>
  <si>
    <t xml:space="preserve"> - Bạch chỉ</t>
  </si>
  <si>
    <t>0128290203</t>
  </si>
  <si>
    <t xml:space="preserve"> - Bạch truật</t>
  </si>
  <si>
    <t>0128290204</t>
  </si>
  <si>
    <t xml:space="preserve"> - Nhân trần</t>
  </si>
  <si>
    <t>0128290205</t>
  </si>
  <si>
    <t xml:space="preserve"> - Ngũ gia bì</t>
  </si>
  <si>
    <t>0128290206</t>
  </si>
  <si>
    <t xml:space="preserve"> - Kim ngân hoa</t>
  </si>
  <si>
    <t>0128290207</t>
  </si>
  <si>
    <t xml:space="preserve"> - Trần bì</t>
  </si>
  <si>
    <t>0128290208</t>
  </si>
  <si>
    <t xml:space="preserve"> - Xuyên tâm liên cây</t>
  </si>
  <si>
    <t>0128290209</t>
  </si>
  <si>
    <t xml:space="preserve"> - Đẳng sâm</t>
  </si>
  <si>
    <t>0128290210</t>
  </si>
  <si>
    <t xml:space="preserve"> - Hà thủ ô</t>
  </si>
  <si>
    <t>0128290211</t>
  </si>
  <si>
    <t xml:space="preserve"> - Đỗ trọng nam</t>
  </si>
  <si>
    <t>0128290212</t>
  </si>
  <si>
    <t xml:space="preserve"> - Thanh hao</t>
  </si>
  <si>
    <t>0128290213</t>
  </si>
  <si>
    <t xml:space="preserve"> - Atichaut lá khô</t>
  </si>
  <si>
    <t>0128290214</t>
  </si>
  <si>
    <t xml:space="preserve"> - Atichaut thân khô</t>
  </si>
  <si>
    <t>0128280215</t>
  </si>
  <si>
    <t xml:space="preserve"> - Atichaut hoa tươi</t>
  </si>
  <si>
    <t>0128280216</t>
  </si>
  <si>
    <t xml:space="preserve"> - Sản phẩm cây dược liệu lâu năm khác chưa được phân vào đâu</t>
  </si>
  <si>
    <t>012829029</t>
  </si>
  <si>
    <t>9. Cây lâu năm khác</t>
  </si>
  <si>
    <t>012901</t>
  </si>
  <si>
    <t>Ca cao</t>
  </si>
  <si>
    <t>0129011</t>
  </si>
  <si>
    <t>Sơn ta</t>
  </si>
  <si>
    <t>0129012</t>
  </si>
  <si>
    <t>Quả trôm</t>
  </si>
  <si>
    <t>0129013</t>
  </si>
  <si>
    <t>Lá dâu tằm</t>
  </si>
  <si>
    <t>0129014</t>
  </si>
  <si>
    <t>Quả cau</t>
  </si>
  <si>
    <t>0129015</t>
  </si>
  <si>
    <t>Sản phẩm cây lâu năm khác</t>
  </si>
  <si>
    <t>0129019</t>
  </si>
  <si>
    <t xml:space="preserve"> - Mác mật</t>
  </si>
  <si>
    <t>01290191</t>
  </si>
  <si>
    <t xml:space="preserve"> - Chè đắng</t>
  </si>
  <si>
    <t>01290192</t>
  </si>
  <si>
    <t xml:space="preserve"> - Trầu không</t>
  </si>
  <si>
    <t>01290193</t>
  </si>
  <si>
    <t xml:space="preserve"> - Cây thuốc cá</t>
  </si>
  <si>
    <t>01290194</t>
  </si>
  <si>
    <t xml:space="preserve"> - Thốt nốt</t>
  </si>
  <si>
    <t>01290195</t>
  </si>
  <si>
    <t xml:space="preserve"> - Cà ri</t>
  </si>
  <si>
    <t>01290196</t>
  </si>
  <si>
    <t xml:space="preserve"> - Sản phẩm cây lâu năm khác chưa được phân vào đâu</t>
  </si>
  <si>
    <t>01290199</t>
  </si>
  <si>
    <t>10. Sản phẩm phụ của cây lâu năm</t>
  </si>
  <si>
    <t>0129020</t>
  </si>
  <si>
    <t>Tàu dừa, mo nang</t>
  </si>
  <si>
    <t>1000 lá</t>
  </si>
  <si>
    <t>01290201</t>
  </si>
  <si>
    <t>Củi điều</t>
  </si>
  <si>
    <t>01290202</t>
  </si>
  <si>
    <t>Củi cao su</t>
  </si>
  <si>
    <t>01290203</t>
  </si>
  <si>
    <t>Sản phẩm phụ của cây lâu năm khác chưa được phân vào đâu</t>
  </si>
  <si>
    <t>01290209</t>
  </si>
  <si>
    <t>C. Chăn nuôi</t>
  </si>
  <si>
    <t>014</t>
  </si>
  <si>
    <t>1. Trâu, bò</t>
  </si>
  <si>
    <t>01410</t>
  </si>
  <si>
    <t>a. Trâu</t>
  </si>
  <si>
    <t>0141010</t>
  </si>
  <si>
    <t xml:space="preserve"> - Số lượng đầu con 01/10 năm trước năm báo cáo</t>
  </si>
  <si>
    <t>01410101</t>
  </si>
  <si>
    <t xml:space="preserve"> - Số lượng đầu con 01/10 năm báo cáo</t>
  </si>
  <si>
    <t>01410102</t>
  </si>
  <si>
    <t xml:space="preserve"> - Số con xuất chuồng</t>
  </si>
  <si>
    <t>01410103</t>
  </si>
  <si>
    <t xml:space="preserve"> - Sản lượng thịt hơi xuất chuồng</t>
  </si>
  <si>
    <t>01410104</t>
  </si>
  <si>
    <t>b. Bò</t>
  </si>
  <si>
    <t>0141020</t>
  </si>
  <si>
    <t xml:space="preserve"> - Số lượng đầu con 01/10 năm trước năm báo cáo (không bao gồm bò sữa)</t>
  </si>
  <si>
    <t>01410201</t>
  </si>
  <si>
    <t xml:space="preserve"> - Số lượng đầu con 01/10 năm báo cáo (không bao gồm bò sữa)</t>
  </si>
  <si>
    <t>01410202</t>
  </si>
  <si>
    <t>01410203</t>
  </si>
  <si>
    <t>01410204</t>
  </si>
  <si>
    <t>c. Sữa Bò tươi</t>
  </si>
  <si>
    <t>0141040</t>
  </si>
  <si>
    <t>2. Ngựa</t>
  </si>
  <si>
    <t>0142010</t>
  </si>
  <si>
    <t>3. Dê, cừu, hươu, nai</t>
  </si>
  <si>
    <t>01440</t>
  </si>
  <si>
    <t>a. Dê</t>
  </si>
  <si>
    <t>0144010</t>
  </si>
  <si>
    <t xml:space="preserve"> - Bán ra, giết thịt</t>
  </si>
  <si>
    <t>01440101</t>
  </si>
  <si>
    <t>b. Cừu</t>
  </si>
  <si>
    <t>0144020</t>
  </si>
  <si>
    <t>01440201</t>
  </si>
  <si>
    <t>c. Hươu</t>
  </si>
  <si>
    <t>0144030</t>
  </si>
  <si>
    <t>01440301</t>
  </si>
  <si>
    <t>d. Nai</t>
  </si>
  <si>
    <t>0144040</t>
  </si>
  <si>
    <t>e. Nhung hươu</t>
  </si>
  <si>
    <t>0144050</t>
  </si>
  <si>
    <t>f. Sữa dê, cừu tươi</t>
  </si>
  <si>
    <t>0144060</t>
  </si>
  <si>
    <t>g. Lông cừu</t>
  </si>
  <si>
    <t>0144070</t>
  </si>
  <si>
    <t>4. Lợn</t>
  </si>
  <si>
    <t>01450</t>
  </si>
  <si>
    <t>0145010</t>
  </si>
  <si>
    <t xml:space="preserve"> - Số lượng đầu con lợn thịt 01/10 năm trước năm báo cáo</t>
  </si>
  <si>
    <t>01450101</t>
  </si>
  <si>
    <t xml:space="preserve"> - Số lượng đầu con lợn thịt 01/10 năm báo cáo</t>
  </si>
  <si>
    <t>01450102</t>
  </si>
  <si>
    <t>01450103</t>
  </si>
  <si>
    <t>01450104</t>
  </si>
  <si>
    <t>Lợn sữa</t>
  </si>
  <si>
    <t>0145011</t>
  </si>
  <si>
    <t>5. Chăn nuôi gia cầm</t>
  </si>
  <si>
    <t>01460</t>
  </si>
  <si>
    <t>a. Gà</t>
  </si>
  <si>
    <t>0146021</t>
  </si>
  <si>
    <t>Gà các loại</t>
  </si>
  <si>
    <t>01460210</t>
  </si>
  <si>
    <t xml:space="preserve"> - Số lượng đầu con gà thịt 01/10 năm trước năm báo cáo</t>
  </si>
  <si>
    <t>014602101</t>
  </si>
  <si>
    <t xml:space="preserve"> - Số lượng đầu con gà thịt 01/10 năm báo cáo</t>
  </si>
  <si>
    <t>014602102</t>
  </si>
  <si>
    <t>014602103</t>
  </si>
  <si>
    <t>014602104</t>
  </si>
  <si>
    <t>Gà ta</t>
  </si>
  <si>
    <t>01460211</t>
  </si>
  <si>
    <t>014602111</t>
  </si>
  <si>
    <t>014602112</t>
  </si>
  <si>
    <t>014602113</t>
  </si>
  <si>
    <t>014602114</t>
  </si>
  <si>
    <t>Gà công nghiệp</t>
  </si>
  <si>
    <t>01460212</t>
  </si>
  <si>
    <t>014602121</t>
  </si>
  <si>
    <t>014602122</t>
  </si>
  <si>
    <t>014602123</t>
  </si>
  <si>
    <t>014602124</t>
  </si>
  <si>
    <t>Trứng gà các loại</t>
  </si>
  <si>
    <t>1000 quả</t>
  </si>
  <si>
    <t>0146022</t>
  </si>
  <si>
    <t xml:space="preserve"> - Trứng gà ta</t>
  </si>
  <si>
    <t>01460221</t>
  </si>
  <si>
    <t xml:space="preserve"> - Trứng gà công nghiệp</t>
  </si>
  <si>
    <t>01460222</t>
  </si>
  <si>
    <t>b. Vịt</t>
  </si>
  <si>
    <t>0146031</t>
  </si>
  <si>
    <t xml:space="preserve"> - Số lượng đầu con 01/10 năm trước năm báo cáo (không bao gồm vịt đẻ trứng)</t>
  </si>
  <si>
    <t>01460311</t>
  </si>
  <si>
    <t xml:space="preserve"> - Số lượng đầu con 01/10 năm báo cáo (không bao gồm vịt đẻ trứng)</t>
  </si>
  <si>
    <t>01460312</t>
  </si>
  <si>
    <t>01460313</t>
  </si>
  <si>
    <t>01460314</t>
  </si>
  <si>
    <t>Trứng Vịt</t>
  </si>
  <si>
    <t>01460341</t>
  </si>
  <si>
    <t>c. Ngan</t>
  </si>
  <si>
    <t>0146032</t>
  </si>
  <si>
    <t xml:space="preserve"> - Số lượng đầu con 01/10 năm trước năm báo cáo (không bao gồm ngan đẻ trứng)</t>
  </si>
  <si>
    <t>01460321</t>
  </si>
  <si>
    <t xml:space="preserve"> - Số lượng đầu con 01/10 năm báo cáo (không bao gồm ngan đẻ trứng)</t>
  </si>
  <si>
    <t>01460322</t>
  </si>
  <si>
    <t>01460323</t>
  </si>
  <si>
    <t>01460324</t>
  </si>
  <si>
    <t>Trứng ngan</t>
  </si>
  <si>
    <t>01460342</t>
  </si>
  <si>
    <t>d. Ngỗng</t>
  </si>
  <si>
    <t>0146033</t>
  </si>
  <si>
    <t xml:space="preserve"> - Số lượng đầu con 01/10 năm trước năm báo cáo (không bao gồm ngỗng đẻ trứng)</t>
  </si>
  <si>
    <t>01460331</t>
  </si>
  <si>
    <t xml:space="preserve"> - Số lượng đầu con 01/10 năm báo cáo (không bao gồm ngỗng đẻ trứng)</t>
  </si>
  <si>
    <t>01460332</t>
  </si>
  <si>
    <t>01460333</t>
  </si>
  <si>
    <t>01460334</t>
  </si>
  <si>
    <t>Trứng ngỗng</t>
  </si>
  <si>
    <t>01460343</t>
  </si>
  <si>
    <t>e. Chăn nuôi gia cầm khác</t>
  </si>
  <si>
    <t>01469</t>
  </si>
  <si>
    <t>Chim cút</t>
  </si>
  <si>
    <t>01469101</t>
  </si>
  <si>
    <t>Trứng chim cút</t>
  </si>
  <si>
    <t>01469102</t>
  </si>
  <si>
    <t>Bồ câu</t>
  </si>
  <si>
    <t>0146920</t>
  </si>
  <si>
    <t>Đà điểu</t>
  </si>
  <si>
    <t>0146930</t>
  </si>
  <si>
    <t>Chăn nuôi gia cầm khác chưa được phân vào đâu</t>
  </si>
  <si>
    <t>0146990</t>
  </si>
  <si>
    <t>6. Chăn nuôi khác</t>
  </si>
  <si>
    <t>014901</t>
  </si>
  <si>
    <t>Thỏ</t>
  </si>
  <si>
    <t>0149011</t>
  </si>
  <si>
    <t>Chó</t>
  </si>
  <si>
    <t>0149012</t>
  </si>
  <si>
    <t>Mật ong</t>
  </si>
  <si>
    <t>0149014</t>
  </si>
  <si>
    <t>Kén tằm</t>
  </si>
  <si>
    <t>0149015</t>
  </si>
  <si>
    <t>Trăn</t>
  </si>
  <si>
    <t>01490161</t>
  </si>
  <si>
    <t>Rắn</t>
  </si>
  <si>
    <t>01490162</t>
  </si>
  <si>
    <t xml:space="preserve"> - Rắn hổ mang</t>
  </si>
  <si>
    <t>014901621</t>
  </si>
  <si>
    <t xml:space="preserve"> - Rắn ráo/rắn nước</t>
  </si>
  <si>
    <t>014901622</t>
  </si>
  <si>
    <t>Bò sát khác chưa được phân vào đâu</t>
  </si>
  <si>
    <t>01490169</t>
  </si>
  <si>
    <t>Sản phẩm chăn nuôi khác</t>
  </si>
  <si>
    <t>0149019</t>
  </si>
  <si>
    <t xml:space="preserve"> - Nhím</t>
  </si>
  <si>
    <t>01490191</t>
  </si>
  <si>
    <t xml:space="preserve"> - Dông</t>
  </si>
  <si>
    <t>01490192</t>
  </si>
  <si>
    <t xml:space="preserve"> - Trùn quế</t>
  </si>
  <si>
    <t>01490193</t>
  </si>
  <si>
    <t xml:space="preserve"> - Mật gấu</t>
  </si>
  <si>
    <t>lít</t>
  </si>
  <si>
    <t>01490194</t>
  </si>
  <si>
    <t xml:space="preserve"> - Sản phẩm chăn nuôi khác chưa được phân vào đâu</t>
  </si>
  <si>
    <t>01490199</t>
  </si>
  <si>
    <t>7. Sản phẩm phụ chăn nuôi</t>
  </si>
  <si>
    <t>0149020</t>
  </si>
  <si>
    <t>Phân chuồng</t>
  </si>
  <si>
    <t>01490201</t>
  </si>
  <si>
    <t>Sản phẩm phụ chăn nuôi khác chưa được phân vào đâu</t>
  </si>
  <si>
    <t>01490209</t>
  </si>
  <si>
    <t>D. Dịch vụ nông nghiệp</t>
  </si>
  <si>
    <t>016</t>
  </si>
  <si>
    <t>1. Dịch vụ trồng trọt</t>
  </si>
  <si>
    <t>01610</t>
  </si>
  <si>
    <t xml:space="preserve"> - Dịch vụ gieo, cấy, sạ</t>
  </si>
  <si>
    <t>0161010</t>
  </si>
  <si>
    <t xml:space="preserve"> - Dịch vụ tưới, tiêu nước</t>
  </si>
  <si>
    <t>0161020</t>
  </si>
  <si>
    <t xml:space="preserve"> - Dịch vụ làm đất</t>
  </si>
  <si>
    <t>0161030</t>
  </si>
  <si>
    <t xml:space="preserve"> - Dịch vụ thu hoạch</t>
  </si>
  <si>
    <t>0161040</t>
  </si>
  <si>
    <t xml:space="preserve"> - Dịch vụ ra hạt (tuốt lúa...)</t>
  </si>
  <si>
    <t>0161050</t>
  </si>
  <si>
    <t xml:space="preserve"> - Dịch vụ phòng trừ sâu bệnh</t>
  </si>
  <si>
    <t>0161060</t>
  </si>
  <si>
    <t xml:space="preserve"> - Dịch vụ trồng trọt khác chưa được phân vào đâu</t>
  </si>
  <si>
    <t>0161090</t>
  </si>
  <si>
    <t>2. Dịch vụ chăn nuôi</t>
  </si>
  <si>
    <t>01620</t>
  </si>
  <si>
    <t xml:space="preserve"> - Dịch vụ chăn dắt, chăm sóc vật nuôi</t>
  </si>
  <si>
    <t>triệu đồng</t>
  </si>
  <si>
    <t>0162010</t>
  </si>
  <si>
    <t xml:space="preserve"> - Dịch vụ kiểm dịch vật nuôi</t>
  </si>
  <si>
    <t>0162020</t>
  </si>
  <si>
    <t xml:space="preserve"> - Dịch vụ thiến, hoạn vật nuôi</t>
  </si>
  <si>
    <t>0162030</t>
  </si>
  <si>
    <t xml:space="preserve"> - Dịch vụ thụ tinh nhân tạo</t>
  </si>
  <si>
    <t>0162040</t>
  </si>
  <si>
    <t xml:space="preserve"> - Dịch vụ chăn nuôi khác chưa được phân vào đâu</t>
  </si>
  <si>
    <t>0162090</t>
  </si>
  <si>
    <t>3. Dịch vụ sau thu hoạch</t>
  </si>
  <si>
    <t>01630</t>
  </si>
  <si>
    <t xml:space="preserve"> - Dịch vụ phơi, sấy sản phẩm (lúa, ngô,...)</t>
  </si>
  <si>
    <t>0163010</t>
  </si>
  <si>
    <t xml:space="preserve"> - Dịch vụ sơ chế sản phẩm trồng trọt</t>
  </si>
  <si>
    <t>0163020</t>
  </si>
  <si>
    <t xml:space="preserve"> - Dịch vụ sau thu hoạch khác chưa được phân vào đâu</t>
  </si>
  <si>
    <t>0163090</t>
  </si>
  <si>
    <t>E. Săn bắt, đánh bẫy và dịch vụ có liên quan</t>
  </si>
  <si>
    <t>0170000</t>
  </si>
  <si>
    <t>02</t>
  </si>
  <si>
    <t>1. Trồng rừng và chăm sóc</t>
  </si>
  <si>
    <t>021</t>
  </si>
  <si>
    <t>Sản phẩm trồng rừng lấy gỗ</t>
  </si>
  <si>
    <t>02102</t>
  </si>
  <si>
    <t xml:space="preserve"> - Rừng trồng lấy gỗ</t>
  </si>
  <si>
    <t>0210210</t>
  </si>
  <si>
    <t xml:space="preserve"> - Rừng trồng lấy gỗ được chăm sóc</t>
  </si>
  <si>
    <t>0210220</t>
  </si>
  <si>
    <t xml:space="preserve"> - Rừng trồng lấy gỗ được khoanh nuôi xúc tiến tái sinh</t>
  </si>
  <si>
    <t>0210230</t>
  </si>
  <si>
    <t>Sản phẩm trồng rừng lấy tre, nứa</t>
  </si>
  <si>
    <t>02103</t>
  </si>
  <si>
    <t xml:space="preserve"> - Rừng trồng lấy tre, nứa và lâm sản khác</t>
  </si>
  <si>
    <t>0210310</t>
  </si>
  <si>
    <t xml:space="preserve"> - Rừng trồng lấy tre, nứa và lâm sản khác được chăm sóc</t>
  </si>
  <si>
    <t>0210320</t>
  </si>
  <si>
    <t xml:space="preserve"> - Rừng trồng lấy tre, nứa và lâm sản khác được khoanh nuôi tái sinh</t>
  </si>
  <si>
    <t>0210330</t>
  </si>
  <si>
    <t>Rừng trồng phòng hộ, đặc dụng</t>
  </si>
  <si>
    <t>02109001</t>
  </si>
  <si>
    <t>02109002</t>
  </si>
  <si>
    <t>Ươm giống cây lâm nghiệp</t>
  </si>
  <si>
    <t>0210100</t>
  </si>
  <si>
    <t>2. Khai thác gỗ và lâm sản khác</t>
  </si>
  <si>
    <t>022</t>
  </si>
  <si>
    <t>2.1. Gỗ khai thác</t>
  </si>
  <si>
    <t>m3</t>
  </si>
  <si>
    <t>0221</t>
  </si>
  <si>
    <t>Gỗ nguyên liệu giấy</t>
  </si>
  <si>
    <t>0221010</t>
  </si>
  <si>
    <t>Gỗ khác</t>
  </si>
  <si>
    <t>0221090</t>
  </si>
  <si>
    <t xml:space="preserve"> - Gỗ rừng trồng xây dựng cơ bản</t>
  </si>
  <si>
    <t>02210901</t>
  </si>
  <si>
    <t xml:space="preserve"> - Gỗ rừng tự nhiên xây dựng cơ bản</t>
  </si>
  <si>
    <t>02210902</t>
  </si>
  <si>
    <t xml:space="preserve"> - Gỗ rừng trồng sản xuất đồ mộc</t>
  </si>
  <si>
    <t>02210903</t>
  </si>
  <si>
    <t xml:space="preserve"> - Gỗ rừng tự nhiên sản xuất đồ mộc</t>
  </si>
  <si>
    <t>02210904</t>
  </si>
  <si>
    <t>2.2. Lâm sản khai thác trừ gỗ</t>
  </si>
  <si>
    <t>0222</t>
  </si>
  <si>
    <t>Củi</t>
  </si>
  <si>
    <t>ste</t>
  </si>
  <si>
    <t>0222010</t>
  </si>
  <si>
    <t>Luồng, vầu</t>
  </si>
  <si>
    <t>0222020</t>
  </si>
  <si>
    <t>Tre/lồ ô, giang, trúc</t>
  </si>
  <si>
    <t>0222030</t>
  </si>
  <si>
    <t xml:space="preserve"> - Tre/lồ ô</t>
  </si>
  <si>
    <t>02220301</t>
  </si>
  <si>
    <t xml:space="preserve"> - Trúc</t>
  </si>
  <si>
    <t>02220302</t>
  </si>
  <si>
    <t xml:space="preserve"> - Giang</t>
  </si>
  <si>
    <t>02220303</t>
  </si>
  <si>
    <t>Nứa hàng</t>
  </si>
  <si>
    <t>0222040</t>
  </si>
  <si>
    <t>Song, mây</t>
  </si>
  <si>
    <t>0222050</t>
  </si>
  <si>
    <t>Nhựa thông</t>
  </si>
  <si>
    <t>0222060</t>
  </si>
  <si>
    <t>Quế</t>
  </si>
  <si>
    <t>0222070</t>
  </si>
  <si>
    <t>Thảo quả</t>
  </si>
  <si>
    <t>0222080</t>
  </si>
  <si>
    <t>Sản phẩm lâm sản khác khai thác chưa phân vào đâu</t>
  </si>
  <si>
    <t>0222090</t>
  </si>
  <si>
    <t xml:space="preserve"> - Hạt trẩu</t>
  </si>
  <si>
    <t>02220901</t>
  </si>
  <si>
    <t xml:space="preserve"> - Hạt sở</t>
  </si>
  <si>
    <t>02220902</t>
  </si>
  <si>
    <t xml:space="preserve"> - Nhựa trám</t>
  </si>
  <si>
    <t>02220903</t>
  </si>
  <si>
    <t xml:space="preserve"> - Cừ tràm</t>
  </si>
  <si>
    <t>02220904</t>
  </si>
  <si>
    <t xml:space="preserve"> - Lá cọ</t>
  </si>
  <si>
    <t>02220905</t>
  </si>
  <si>
    <t xml:space="preserve"> - Lá dừa nước</t>
  </si>
  <si>
    <t>02220906</t>
  </si>
  <si>
    <t xml:space="preserve"> - Nguyên liệu giấy ngoài gỗ</t>
  </si>
  <si>
    <t>02220907</t>
  </si>
  <si>
    <t xml:space="preserve"> - Hồi</t>
  </si>
  <si>
    <t>02220908</t>
  </si>
  <si>
    <t xml:space="preserve"> - Lâm sản khai thác khác</t>
  </si>
  <si>
    <t>02220909</t>
  </si>
  <si>
    <t>3. Thu nhặt sản phẩm từ rừng không phải gỗ và lâm sản khác</t>
  </si>
  <si>
    <t>023</t>
  </si>
  <si>
    <t>Lá dong</t>
  </si>
  <si>
    <t>0230010</t>
  </si>
  <si>
    <t>Lá nón</t>
  </si>
  <si>
    <t>0230011</t>
  </si>
  <si>
    <t>Cánh kiến</t>
  </si>
  <si>
    <t>0230020</t>
  </si>
  <si>
    <t>Măng tươi</t>
  </si>
  <si>
    <t>0230030</t>
  </si>
  <si>
    <t>Sản phẩm khác thu nhặt từ rừng</t>
  </si>
  <si>
    <t>0230090</t>
  </si>
  <si>
    <t xml:space="preserve"> - Mộc nhĩ</t>
  </si>
  <si>
    <t>02300901</t>
  </si>
  <si>
    <t xml:space="preserve"> - Trám, sấu</t>
  </si>
  <si>
    <t>02300902</t>
  </si>
  <si>
    <t xml:space="preserve"> - Mật ong rừng</t>
  </si>
  <si>
    <t>kg</t>
  </si>
  <si>
    <t>02300903</t>
  </si>
  <si>
    <t xml:space="preserve"> - Cây chổi rành</t>
  </si>
  <si>
    <t>02300904</t>
  </si>
  <si>
    <t xml:space="preserve"> - Bông đót</t>
  </si>
  <si>
    <t>02300905</t>
  </si>
  <si>
    <t xml:space="preserve"> - Than</t>
  </si>
  <si>
    <t>02300906</t>
  </si>
  <si>
    <t xml:space="preserve"> - Tranh</t>
  </si>
  <si>
    <t>02300907</t>
  </si>
  <si>
    <t xml:space="preserve"> - Vỏ gió</t>
  </si>
  <si>
    <t>02300908</t>
  </si>
  <si>
    <t xml:space="preserve"> - Bông chít</t>
  </si>
  <si>
    <t>02300909</t>
  </si>
  <si>
    <t xml:space="preserve"> - Hạt dẻ</t>
  </si>
  <si>
    <t>02300910</t>
  </si>
  <si>
    <t xml:space="preserve"> - Hạt ươi</t>
  </si>
  <si>
    <t>02300911</t>
  </si>
  <si>
    <t xml:space="preserve"> - Vỏ bời lời</t>
  </si>
  <si>
    <t>02300912</t>
  </si>
  <si>
    <t xml:space="preserve"> - Loòng bong</t>
  </si>
  <si>
    <t>02300913</t>
  </si>
  <si>
    <t xml:space="preserve"> - Trái say (Nhung)</t>
  </si>
  <si>
    <t>02300914</t>
  </si>
  <si>
    <t xml:space="preserve"> - Lá vằng</t>
  </si>
  <si>
    <t>02300915</t>
  </si>
  <si>
    <t xml:space="preserve"> - Nấm các loại</t>
  </si>
  <si>
    <t>02300916</t>
  </si>
  <si>
    <t xml:space="preserve"> - Thu nhặt từ rừng khác</t>
  </si>
  <si>
    <t>02300999</t>
  </si>
  <si>
    <t>4. Hoạt động dịch vụ lâm nghiệp</t>
  </si>
  <si>
    <t>024</t>
  </si>
  <si>
    <t>Dịch vụ Bảo vệ rừng</t>
  </si>
  <si>
    <t>0240010</t>
  </si>
  <si>
    <t>Dịch vụ phòng chống sâu bệnh cho cây lâm nghiệp</t>
  </si>
  <si>
    <t>0240020</t>
  </si>
  <si>
    <t>Dịch vụ Quản lý lâm nghiệp, phòng cháy, chữa cháy rừng</t>
  </si>
  <si>
    <t>0240030</t>
  </si>
  <si>
    <t>Dịch vụ đánh giá, ước lượng số lượng và sản lượng cây lâm nghiệp</t>
  </si>
  <si>
    <t>0240040</t>
  </si>
  <si>
    <t>Dịch vụ lâm nghiệp khác</t>
  </si>
  <si>
    <t>0240090</t>
  </si>
  <si>
    <t>03</t>
  </si>
  <si>
    <t>I. Sản phẩm thuỷ sản khai thác</t>
  </si>
  <si>
    <t>031</t>
  </si>
  <si>
    <t>1. Sản phẩm thuỷ sản khai thác biển</t>
  </si>
  <si>
    <t>0311</t>
  </si>
  <si>
    <t>1.1. Cá khai thác biển</t>
  </si>
  <si>
    <t>031101</t>
  </si>
  <si>
    <t>Cá thu</t>
  </si>
  <si>
    <t>0311011</t>
  </si>
  <si>
    <t>Cá chim</t>
  </si>
  <si>
    <t>0311012</t>
  </si>
  <si>
    <t>Cá nục</t>
  </si>
  <si>
    <t>0311013</t>
  </si>
  <si>
    <t>Cá hồng</t>
  </si>
  <si>
    <t>0311014</t>
  </si>
  <si>
    <t>Cá ngừ</t>
  </si>
  <si>
    <t>0311015</t>
  </si>
  <si>
    <t xml:space="preserve">     Chia ra: - Cá ngừ thường (Cá thu ù, Cá thu ẩu,...)</t>
  </si>
  <si>
    <t>03110151</t>
  </si>
  <si>
    <t xml:space="preserve">                 - Cá ngừ đại dương</t>
  </si>
  <si>
    <t>03110152</t>
  </si>
  <si>
    <t xml:space="preserve">                         Chia ra: + Cá ngừ đại dương sọc dưa</t>
  </si>
  <si>
    <t>031101521</t>
  </si>
  <si>
    <t xml:space="preserve">                                     + Cá ngừ đại dương vây vàng</t>
  </si>
  <si>
    <t>031101522</t>
  </si>
  <si>
    <t xml:space="preserve">                                     + Cá ngừ đại dương mắt to</t>
  </si>
  <si>
    <t>031101523</t>
  </si>
  <si>
    <t xml:space="preserve">                                     + Cá ngừ đại dương khác</t>
  </si>
  <si>
    <t>031101524</t>
  </si>
  <si>
    <t>Cá trích</t>
  </si>
  <si>
    <t>0311016</t>
  </si>
  <si>
    <t>Cá chỉ vàng</t>
  </si>
  <si>
    <t>0311017</t>
  </si>
  <si>
    <t>Cá cơm</t>
  </si>
  <si>
    <t>0311018</t>
  </si>
  <si>
    <t>Cá khác khai thác biển</t>
  </si>
  <si>
    <t>0311019</t>
  </si>
  <si>
    <t xml:space="preserve">     Chia ra: - Cá lù đù</t>
  </si>
  <si>
    <t>031101911</t>
  </si>
  <si>
    <t xml:space="preserve">                 - Cá bạc má</t>
  </si>
  <si>
    <t>031101912</t>
  </si>
  <si>
    <t xml:space="preserve">                 - Cá ngân</t>
  </si>
  <si>
    <t>031101913</t>
  </si>
  <si>
    <t xml:space="preserve">                 - Cá song (cá mú)</t>
  </si>
  <si>
    <t>031101914</t>
  </si>
  <si>
    <t xml:space="preserve">                 - Cá trác</t>
  </si>
  <si>
    <t>031101915</t>
  </si>
  <si>
    <t xml:space="preserve">                 - Cá nhám</t>
  </si>
  <si>
    <t>031101916</t>
  </si>
  <si>
    <t xml:space="preserve">                 - Cá liệt</t>
  </si>
  <si>
    <t>031101917</t>
  </si>
  <si>
    <t xml:space="preserve">                 - Cá hố</t>
  </si>
  <si>
    <t>031101918</t>
  </si>
  <si>
    <t xml:space="preserve">                 - Cá sòng</t>
  </si>
  <si>
    <t>031101919</t>
  </si>
  <si>
    <t xml:space="preserve">                 - Cá cam</t>
  </si>
  <si>
    <t>031101920</t>
  </si>
  <si>
    <t xml:space="preserve">                 - Cá lạc</t>
  </si>
  <si>
    <t>031101921</t>
  </si>
  <si>
    <t xml:space="preserve">                 - Cá giò (bớp, bốp, bóp)</t>
  </si>
  <si>
    <t>031101922</t>
  </si>
  <si>
    <t xml:space="preserve">                 - Cá chẽm (cá vược)</t>
  </si>
  <si>
    <t>031101923</t>
  </si>
  <si>
    <t xml:space="preserve">                 - Cá măng</t>
  </si>
  <si>
    <t>031101924</t>
  </si>
  <si>
    <t xml:space="preserve">                  - Cá tạp</t>
  </si>
  <si>
    <t>031101925</t>
  </si>
  <si>
    <t xml:space="preserve">                  - Cá lác</t>
  </si>
  <si>
    <t>031101926</t>
  </si>
  <si>
    <t xml:space="preserve">                  - Cá bống biển</t>
  </si>
  <si>
    <t>031101927</t>
  </si>
  <si>
    <t xml:space="preserve">                  - Cá ngựa</t>
  </si>
  <si>
    <t>031101928</t>
  </si>
  <si>
    <t xml:space="preserve">                  - Cá rún</t>
  </si>
  <si>
    <t>031101929</t>
  </si>
  <si>
    <t xml:space="preserve">                  - Cá dứa</t>
  </si>
  <si>
    <t>031101930</t>
  </si>
  <si>
    <t xml:space="preserve">                  - Cá đối</t>
  </si>
  <si>
    <t>031101931</t>
  </si>
  <si>
    <t xml:space="preserve">                  - Cá đuối</t>
  </si>
  <si>
    <t>031101932</t>
  </si>
  <si>
    <t xml:space="preserve">                  - Cá khác khai thác biển chưa biết phân vào đâu</t>
  </si>
  <si>
    <t>031101999</t>
  </si>
  <si>
    <t>1.2. Tôm khai thác biển</t>
  </si>
  <si>
    <t>031102</t>
  </si>
  <si>
    <t>Tôm he</t>
  </si>
  <si>
    <t>0311021</t>
  </si>
  <si>
    <t>Tôm sắt</t>
  </si>
  <si>
    <t>0311022</t>
  </si>
  <si>
    <t>Tôm đất</t>
  </si>
  <si>
    <t>0311023</t>
  </si>
  <si>
    <t>Tôm hùm</t>
  </si>
  <si>
    <t>0311024</t>
  </si>
  <si>
    <t>Tôm sú</t>
  </si>
  <si>
    <t>0311025</t>
  </si>
  <si>
    <t>Tôm rảo</t>
  </si>
  <si>
    <t>0311026</t>
  </si>
  <si>
    <t>Tôm bạc</t>
  </si>
  <si>
    <t>0311027</t>
  </si>
  <si>
    <t>Tôm khai thác biển khác</t>
  </si>
  <si>
    <t>0311029</t>
  </si>
  <si>
    <t xml:space="preserve">       Chia ra: -Tôm đanh</t>
  </si>
  <si>
    <t>031102911</t>
  </si>
  <si>
    <t xml:space="preserve">                   - Tôm khác khai thác biển chưa biết phân vào đâu</t>
  </si>
  <si>
    <t>031102999</t>
  </si>
  <si>
    <t>1.3. Hải sản khác khai thác biển</t>
  </si>
  <si>
    <t>031103</t>
  </si>
  <si>
    <t>Mực</t>
  </si>
  <si>
    <t>0311031</t>
  </si>
  <si>
    <t xml:space="preserve">      Chia ra: - Mực ống</t>
  </si>
  <si>
    <t>03110311</t>
  </si>
  <si>
    <t xml:space="preserve">                 - Mực nang</t>
  </si>
  <si>
    <t>03110312</t>
  </si>
  <si>
    <t xml:space="preserve">             - Mực lá</t>
  </si>
  <si>
    <t>03110313</t>
  </si>
  <si>
    <t xml:space="preserve">             - Mực khác</t>
  </si>
  <si>
    <t>03110314</t>
  </si>
  <si>
    <t>Cua bể</t>
  </si>
  <si>
    <t>0311032</t>
  </si>
  <si>
    <t>Ghẹ</t>
  </si>
  <si>
    <t>0311033</t>
  </si>
  <si>
    <t>Ngao (nghêu)</t>
  </si>
  <si>
    <t>0311034</t>
  </si>
  <si>
    <t>Sò</t>
  </si>
  <si>
    <t>0311035</t>
  </si>
  <si>
    <t>Rươi</t>
  </si>
  <si>
    <t>0311036</t>
  </si>
  <si>
    <t>Yến sào</t>
  </si>
  <si>
    <t>0311037</t>
  </si>
  <si>
    <t xml:space="preserve">       Chia ra: - Yến sào khai thác</t>
  </si>
  <si>
    <t>03110371</t>
  </si>
  <si>
    <t xml:space="preserve">                    - Yến nuôi trong đất liền</t>
  </si>
  <si>
    <t>03110372</t>
  </si>
  <si>
    <t>Hải sản khác khai thác biển</t>
  </si>
  <si>
    <t>0311039</t>
  </si>
  <si>
    <t>Chia ra: - Ruốc (khuyết)</t>
  </si>
  <si>
    <t>031103911</t>
  </si>
  <si>
    <t xml:space="preserve">               - Sứa</t>
  </si>
  <si>
    <t>031103912</t>
  </si>
  <si>
    <t xml:space="preserve">               - ốc hương</t>
  </si>
  <si>
    <t>031103913</t>
  </si>
  <si>
    <t xml:space="preserve">               - Bào ngư</t>
  </si>
  <si>
    <t>031103914</t>
  </si>
  <si>
    <t xml:space="preserve">               - Hải sản khác khai thác biển chưa được phân vào đâu</t>
  </si>
  <si>
    <t>031103999</t>
  </si>
  <si>
    <t>2. Sản phẩm thuỷ sản khai thác nội địa</t>
  </si>
  <si>
    <t>0312</t>
  </si>
  <si>
    <t>2.1. Sản phẩm thuỷ sản khai thác nước lợ</t>
  </si>
  <si>
    <t>03121</t>
  </si>
  <si>
    <t>a. Cá khai thác nước lợ</t>
  </si>
  <si>
    <t>031211</t>
  </si>
  <si>
    <t xml:space="preserve">    Chia ra: - Cá đối</t>
  </si>
  <si>
    <t>03121101</t>
  </si>
  <si>
    <t xml:space="preserve">                - Cá chẽm (cá vược)</t>
  </si>
  <si>
    <t>03121102</t>
  </si>
  <si>
    <t xml:space="preserve">                - Cá rô đồng</t>
  </si>
  <si>
    <t>03121103</t>
  </si>
  <si>
    <t xml:space="preserve">                - Cá hồng</t>
  </si>
  <si>
    <t>03121104</t>
  </si>
  <si>
    <t xml:space="preserve">                - Cá cá nâu</t>
  </si>
  <si>
    <t>03121105</t>
  </si>
  <si>
    <t xml:space="preserve">                - Cá hanh</t>
  </si>
  <si>
    <t>03121106</t>
  </si>
  <si>
    <t xml:space="preserve">                - Cá kèo</t>
  </si>
  <si>
    <t>03121107</t>
  </si>
  <si>
    <t xml:space="preserve">                - Cá khai thác nước lợ khác chưa được phân vào đâu</t>
  </si>
  <si>
    <t>03121109</t>
  </si>
  <si>
    <t>b. Tôm khai thác nước lợ</t>
  </si>
  <si>
    <t>031212</t>
  </si>
  <si>
    <t xml:space="preserve">   Chia ra: - Tôm rảo</t>
  </si>
  <si>
    <t>03121201</t>
  </si>
  <si>
    <t xml:space="preserve">                - Tôm đất</t>
  </si>
  <si>
    <t>03121202</t>
  </si>
  <si>
    <t xml:space="preserve">                - Tôm bạc</t>
  </si>
  <si>
    <t>03121203</t>
  </si>
  <si>
    <t xml:space="preserve">                - Tôm thẻ</t>
  </si>
  <si>
    <t>03121204</t>
  </si>
  <si>
    <t xml:space="preserve">                - Tôm khai thác nước lợ khác chưa được phân vào đâu</t>
  </si>
  <si>
    <t>03121209</t>
  </si>
  <si>
    <t>c. Thuỷ sản khác khai thác nước lợ</t>
  </si>
  <si>
    <t>031219</t>
  </si>
  <si>
    <t xml:space="preserve">    Chia ra: - Cua, ghẹ</t>
  </si>
  <si>
    <t>03121901</t>
  </si>
  <si>
    <t xml:space="preserve">                 - Ngao (nghêu)</t>
  </si>
  <si>
    <t>03121902</t>
  </si>
  <si>
    <t xml:space="preserve">                 - Hến/don/dắt/vạm</t>
  </si>
  <si>
    <t>03121903</t>
  </si>
  <si>
    <t xml:space="preserve">                 - Hàu, vẹm</t>
  </si>
  <si>
    <t>03121904</t>
  </si>
  <si>
    <t xml:space="preserve">                 - Rạm</t>
  </si>
  <si>
    <t>03121905</t>
  </si>
  <si>
    <t xml:space="preserve">                 - Thủy sản khác khai thác nước lợ chưa được phân vào đâu</t>
  </si>
  <si>
    <t>03121909</t>
  </si>
  <si>
    <t>2.2. Sản phẩm thuỷ sản khai thác nước ngọt</t>
  </si>
  <si>
    <t>03122</t>
  </si>
  <si>
    <t>a. Cá khai thác nước ngọt</t>
  </si>
  <si>
    <t>031221</t>
  </si>
  <si>
    <t>Cá rô đồng</t>
  </si>
  <si>
    <t>0312211</t>
  </si>
  <si>
    <t>Cá chày</t>
  </si>
  <si>
    <t>0312212</t>
  </si>
  <si>
    <t>Cá chép</t>
  </si>
  <si>
    <t>0312213</t>
  </si>
  <si>
    <t>Lươn, Chạch</t>
  </si>
  <si>
    <t>0312214</t>
  </si>
  <si>
    <t>Cá lóc</t>
  </si>
  <si>
    <t>0312215</t>
  </si>
  <si>
    <t>Cá rô phi</t>
  </si>
  <si>
    <t>0312216</t>
  </si>
  <si>
    <t>Cá trê</t>
  </si>
  <si>
    <t>0312217</t>
  </si>
  <si>
    <t>Cá mè</t>
  </si>
  <si>
    <t>0312218</t>
  </si>
  <si>
    <t>Cá khác khai thác nước ngọt</t>
  </si>
  <si>
    <t>0312219</t>
  </si>
  <si>
    <t xml:space="preserve">    Chia ra: + Cá trắm</t>
  </si>
  <si>
    <t>031221911</t>
  </si>
  <si>
    <t xml:space="preserve">                + Cá lăng</t>
  </si>
  <si>
    <t>031221912</t>
  </si>
  <si>
    <t xml:space="preserve">                + Cá thác lác</t>
  </si>
  <si>
    <t>031221913</t>
  </si>
  <si>
    <t xml:space="preserve">                + Cá khác khai thác nước ngọt chưa biết phân vào đâu</t>
  </si>
  <si>
    <t>031221999</t>
  </si>
  <si>
    <t>b. Tôm khai thác nước ngọt</t>
  </si>
  <si>
    <t>031222</t>
  </si>
  <si>
    <t>Tôm khai thác nước ngọt</t>
  </si>
  <si>
    <t>0312220</t>
  </si>
  <si>
    <t>Chia ra: - Tôm càng xanh</t>
  </si>
  <si>
    <t>03122201</t>
  </si>
  <si>
    <t xml:space="preserve">              - Tôm riu (tép)</t>
  </si>
  <si>
    <t>03122202</t>
  </si>
  <si>
    <t xml:space="preserve">              - Tôm khai thác nước ngọt khác</t>
  </si>
  <si>
    <t>03122209</t>
  </si>
  <si>
    <t>c.Thủy sản khác khai thác nước ngọt</t>
  </si>
  <si>
    <t>031223</t>
  </si>
  <si>
    <t>Cua đồng</t>
  </si>
  <si>
    <t>0312231</t>
  </si>
  <si>
    <t>ốc, hến, trai</t>
  </si>
  <si>
    <t>0312232</t>
  </si>
  <si>
    <t>ếch</t>
  </si>
  <si>
    <t>0312233</t>
  </si>
  <si>
    <t>Lươn</t>
  </si>
  <si>
    <t>0312234</t>
  </si>
  <si>
    <t>Thuỷ sản khác khai thác nước ngọt chưa được phân vào đâu</t>
  </si>
  <si>
    <t>0312239</t>
  </si>
  <si>
    <t>II. Sản phẩm thuỷ sản nuôi trồng</t>
  </si>
  <si>
    <t>032</t>
  </si>
  <si>
    <t>1. Sản phẩm thuỷ sản nuôi trồng nước mặn</t>
  </si>
  <si>
    <t>0321</t>
  </si>
  <si>
    <t>1.1. Cá nuôi nước mặn</t>
  </si>
  <si>
    <t>032101</t>
  </si>
  <si>
    <t>Cá mú/cá song</t>
  </si>
  <si>
    <t>0321011</t>
  </si>
  <si>
    <t>Cá giò (bớp, bốp, bóp)</t>
  </si>
  <si>
    <t>0321012</t>
  </si>
  <si>
    <t>Cá ngựa</t>
  </si>
  <si>
    <t>0321013</t>
  </si>
  <si>
    <t>Cá kèo</t>
  </si>
  <si>
    <t>0321014</t>
  </si>
  <si>
    <t>0321015</t>
  </si>
  <si>
    <t>Cá chẽm (cá vược)</t>
  </si>
  <si>
    <t>0321017</t>
  </si>
  <si>
    <t>Cá măng</t>
  </si>
  <si>
    <t>0321018</t>
  </si>
  <si>
    <t>Cá khác nuôi nước mặn</t>
  </si>
  <si>
    <t>0321019</t>
  </si>
  <si>
    <t>1.2. Tôm nuôi nước mặn</t>
  </si>
  <si>
    <t>032102</t>
  </si>
  <si>
    <t>0321021</t>
  </si>
  <si>
    <t>Tôm khác nuôi nước mặn</t>
  </si>
  <si>
    <t>0321029</t>
  </si>
  <si>
    <t>1.3. Thủy sản khác nuôi nước mặn</t>
  </si>
  <si>
    <t>032103</t>
  </si>
  <si>
    <t>0321031</t>
  </si>
  <si>
    <t xml:space="preserve"> - Sò huyết</t>
  </si>
  <si>
    <t>03210311</t>
  </si>
  <si>
    <t xml:space="preserve"> - Sò lông</t>
  </si>
  <si>
    <t>03210312</t>
  </si>
  <si>
    <t>0321032</t>
  </si>
  <si>
    <t>ốc hương</t>
  </si>
  <si>
    <t>0321033</t>
  </si>
  <si>
    <t>Ngọc trai</t>
  </si>
  <si>
    <t>0321034</t>
  </si>
  <si>
    <t>Rong biển</t>
  </si>
  <si>
    <t>0321035</t>
  </si>
  <si>
    <t xml:space="preserve">       Trong đó: - Rong sụn</t>
  </si>
  <si>
    <t>03210351</t>
  </si>
  <si>
    <t>Trai tai tượng</t>
  </si>
  <si>
    <t>0321036</t>
  </si>
  <si>
    <t>Vẹm, điệp, hầu</t>
  </si>
  <si>
    <t>0321037</t>
  </si>
  <si>
    <t>0321038</t>
  </si>
  <si>
    <t>Thủy sản khác</t>
  </si>
  <si>
    <t>0321039</t>
  </si>
  <si>
    <t>Chia ra: - Cua nuôi</t>
  </si>
  <si>
    <t>032103911</t>
  </si>
  <si>
    <t xml:space="preserve">              - Tu hài</t>
  </si>
  <si>
    <t>032103912</t>
  </si>
  <si>
    <t xml:space="preserve">              - Hàu</t>
  </si>
  <si>
    <t>032103913</t>
  </si>
  <si>
    <t xml:space="preserve">              - Hến</t>
  </si>
  <si>
    <t>032103914</t>
  </si>
  <si>
    <t xml:space="preserve">              - Thủy sản khác nuôi nước mặn chưa biết phân vào đâu</t>
  </si>
  <si>
    <t>032103999</t>
  </si>
  <si>
    <t>2. Sản phẩm thuỷ sản nuôi trồng nội địa</t>
  </si>
  <si>
    <t>0322</t>
  </si>
  <si>
    <t>2.1. Sản phẩm thuỷ sản nuôi trồng nước lợ</t>
  </si>
  <si>
    <t>03221</t>
  </si>
  <si>
    <t>a. Cá nuôi nước lợ</t>
  </si>
  <si>
    <t>032211</t>
  </si>
  <si>
    <t>0322111</t>
  </si>
  <si>
    <t>0322112</t>
  </si>
  <si>
    <t>0322113</t>
  </si>
  <si>
    <t>Cá chình</t>
  </si>
  <si>
    <t>0322114</t>
  </si>
  <si>
    <t>Cá song (cá mú)</t>
  </si>
  <si>
    <t>0322115</t>
  </si>
  <si>
    <t>Cá điêu hồng</t>
  </si>
  <si>
    <t>0322116</t>
  </si>
  <si>
    <t>Cá đối</t>
  </si>
  <si>
    <t>0322117</t>
  </si>
  <si>
    <t>0322118</t>
  </si>
  <si>
    <t>Cá khác nuôi nước lợ</t>
  </si>
  <si>
    <t>0322119</t>
  </si>
  <si>
    <t>Chia ra: - Cá bống tượng</t>
  </si>
  <si>
    <t>032211911</t>
  </si>
  <si>
    <t xml:space="preserve">             - Cá bống bớp</t>
  </si>
  <si>
    <t>032211912</t>
  </si>
  <si>
    <t xml:space="preserve">             - Cá nâu</t>
  </si>
  <si>
    <t>032211913</t>
  </si>
  <si>
    <t xml:space="preserve">             - Cá rô phi</t>
  </si>
  <si>
    <t>032211914</t>
  </si>
  <si>
    <t xml:space="preserve">             - Cá dìa</t>
  </si>
  <si>
    <t>032211915</t>
  </si>
  <si>
    <t xml:space="preserve">             - Cá hồng</t>
  </si>
  <si>
    <t>032211916</t>
  </si>
  <si>
    <t xml:space="preserve">             - Cá khác nuôi nước lợ chưa được phân vào đâu</t>
  </si>
  <si>
    <t>032211999</t>
  </si>
  <si>
    <t>b. Tôm nuôi nước lợ</t>
  </si>
  <si>
    <t>032212</t>
  </si>
  <si>
    <t>0322121</t>
  </si>
  <si>
    <t>0322122</t>
  </si>
  <si>
    <t>Tôm thẻ chân trắng</t>
  </si>
  <si>
    <t>0322123</t>
  </si>
  <si>
    <t>0322124</t>
  </si>
  <si>
    <t>Tôm càng xanh</t>
  </si>
  <si>
    <t>0322125</t>
  </si>
  <si>
    <t>Tôm lướt</t>
  </si>
  <si>
    <t>0322126</t>
  </si>
  <si>
    <t>Tôm khác nuôi nước lợ</t>
  </si>
  <si>
    <t>0322129</t>
  </si>
  <si>
    <t>c. Sản phẩm thuỷ sản khác nuôi trồng nước lợ</t>
  </si>
  <si>
    <t>032213</t>
  </si>
  <si>
    <t>Cua</t>
  </si>
  <si>
    <t>0322131</t>
  </si>
  <si>
    <t>Rau câu</t>
  </si>
  <si>
    <t>0322132</t>
  </si>
  <si>
    <t>0322133</t>
  </si>
  <si>
    <t>Hàu</t>
  </si>
  <si>
    <t>0322134</t>
  </si>
  <si>
    <t>0322135</t>
  </si>
  <si>
    <t>Thuỷ sản khác nuôi nước lợ</t>
  </si>
  <si>
    <t>0322139</t>
  </si>
  <si>
    <t>2.2. Sản phẩm thuỷ sản nuôi trồng nước ngọt</t>
  </si>
  <si>
    <t>03222</t>
  </si>
  <si>
    <t>a. Cá nuôi nước ngọt</t>
  </si>
  <si>
    <t>032221</t>
  </si>
  <si>
    <t>Cá hồi</t>
  </si>
  <si>
    <t>0322211</t>
  </si>
  <si>
    <t>Cá trắm</t>
  </si>
  <si>
    <t>0322212</t>
  </si>
  <si>
    <t>0322213</t>
  </si>
  <si>
    <t>0322214</t>
  </si>
  <si>
    <t>Cá quả/cá lóc</t>
  </si>
  <si>
    <t>0322215</t>
  </si>
  <si>
    <t>Cá diêu hồng</t>
  </si>
  <si>
    <t>0322216</t>
  </si>
  <si>
    <t>Cá tra</t>
  </si>
  <si>
    <t>0322217</t>
  </si>
  <si>
    <t>Cá cảnh</t>
  </si>
  <si>
    <t>triệu con</t>
  </si>
  <si>
    <t>0322218</t>
  </si>
  <si>
    <t>Cá khác nuôi nước ngọt</t>
  </si>
  <si>
    <t>0322219</t>
  </si>
  <si>
    <t xml:space="preserve">   Chia ra: - Cá mè</t>
  </si>
  <si>
    <t>032221911</t>
  </si>
  <si>
    <t xml:space="preserve">              - Cá rô đồng</t>
  </si>
  <si>
    <t>032221912</t>
  </si>
  <si>
    <t xml:space="preserve">              - Cá lăng</t>
  </si>
  <si>
    <t>032221913</t>
  </si>
  <si>
    <t xml:space="preserve">              - Cá trôi</t>
  </si>
  <si>
    <t>032221914</t>
  </si>
  <si>
    <t xml:space="preserve">              - Cá trê lai</t>
  </si>
  <si>
    <t>032221915</t>
  </si>
  <si>
    <t xml:space="preserve">              - Cá chẽm (cá vược)</t>
  </si>
  <si>
    <t>032221916</t>
  </si>
  <si>
    <t xml:space="preserve">              - Cá chày</t>
  </si>
  <si>
    <t>032221917</t>
  </si>
  <si>
    <t xml:space="preserve">              - Cá chình</t>
  </si>
  <si>
    <t>032221918</t>
  </si>
  <si>
    <t xml:space="preserve">              - Cá thát lát</t>
  </si>
  <si>
    <t>032221919</t>
  </si>
  <si>
    <t xml:space="preserve">              - Cá chim trắng</t>
  </si>
  <si>
    <t>032221920</t>
  </si>
  <si>
    <t xml:space="preserve">              - Cá trê</t>
  </si>
  <si>
    <t>032221921</t>
  </si>
  <si>
    <t xml:space="preserve">              - Cá hường</t>
  </si>
  <si>
    <t>032221922</t>
  </si>
  <si>
    <t xml:space="preserve">              - Cá tầm</t>
  </si>
  <si>
    <t>032221923</t>
  </si>
  <si>
    <t xml:space="preserve">              - Cá rầm xanh</t>
  </si>
  <si>
    <t>032221924</t>
  </si>
  <si>
    <t xml:space="preserve">              - Cá khác nuôi nước ngọt chưa được phân vào đâu</t>
  </si>
  <si>
    <t>032221999</t>
  </si>
  <si>
    <t>b. Tôm nuôi nước ngọt</t>
  </si>
  <si>
    <t>032222</t>
  </si>
  <si>
    <t>0322220</t>
  </si>
  <si>
    <t>Tôm khác nuôi nước ngọt</t>
  </si>
  <si>
    <t>0322229</t>
  </si>
  <si>
    <t>c. Sản phẩm thuỷ sản khác nuôi trồng nước ngọt</t>
  </si>
  <si>
    <t>032223</t>
  </si>
  <si>
    <t>0322231</t>
  </si>
  <si>
    <t>Ba ba</t>
  </si>
  <si>
    <t>0322232</t>
  </si>
  <si>
    <t>Cá sấu</t>
  </si>
  <si>
    <t>0322233</t>
  </si>
  <si>
    <t>ốc</t>
  </si>
  <si>
    <t>0322234</t>
  </si>
  <si>
    <t>0322235</t>
  </si>
  <si>
    <t>0322236</t>
  </si>
  <si>
    <t>Thuỷ sản khác nuôi nước ngọt</t>
  </si>
  <si>
    <t>0322239</t>
  </si>
  <si>
    <t>3. Sản phẩm giống thuỷ sản</t>
  </si>
  <si>
    <t>0323</t>
  </si>
  <si>
    <t>a. Cá giống</t>
  </si>
  <si>
    <t>032301</t>
  </si>
  <si>
    <t>Cá giống nước mặn</t>
  </si>
  <si>
    <t>0323011</t>
  </si>
  <si>
    <t>Cá mú/cá song giống</t>
  </si>
  <si>
    <t>03230111</t>
  </si>
  <si>
    <t>Cá giò (bớp, bốp, bóp) giống</t>
  </si>
  <si>
    <t>03230112</t>
  </si>
  <si>
    <t>Cá hồng giống</t>
  </si>
  <si>
    <t>03230115</t>
  </si>
  <si>
    <t>Cá chẽm giống</t>
  </si>
  <si>
    <t>03230117</t>
  </si>
  <si>
    <t>Cá bột</t>
  </si>
  <si>
    <t>03230118</t>
  </si>
  <si>
    <t>Cá hương</t>
  </si>
  <si>
    <t>03230119</t>
  </si>
  <si>
    <t>Cá giống nước mặn khác</t>
  </si>
  <si>
    <t>032301199</t>
  </si>
  <si>
    <t>Cá giống nước ngọt, lợ</t>
  </si>
  <si>
    <t>0323012</t>
  </si>
  <si>
    <t>Cá tra giống</t>
  </si>
  <si>
    <t>032301211</t>
  </si>
  <si>
    <t>Cá kèo giống</t>
  </si>
  <si>
    <t>032301212</t>
  </si>
  <si>
    <t>Cá hồi giống</t>
  </si>
  <si>
    <t>032301213</t>
  </si>
  <si>
    <t>Rô phi giống</t>
  </si>
  <si>
    <t>032301214</t>
  </si>
  <si>
    <t>032301215</t>
  </si>
  <si>
    <t>Cá bớp giống</t>
  </si>
  <si>
    <t>032301216</t>
  </si>
  <si>
    <t>Cá mú giống</t>
  </si>
  <si>
    <t>032301217</t>
  </si>
  <si>
    <t>Cá chép giống</t>
  </si>
  <si>
    <t>032301218</t>
  </si>
  <si>
    <t>Cá mè giống</t>
  </si>
  <si>
    <t>032301219</t>
  </si>
  <si>
    <t>Cá trôi giống</t>
  </si>
  <si>
    <t>032301220</t>
  </si>
  <si>
    <t>Cá chày giống</t>
  </si>
  <si>
    <t>032301221</t>
  </si>
  <si>
    <t>032301222</t>
  </si>
  <si>
    <t>032301223</t>
  </si>
  <si>
    <t>Cá trắm giống</t>
  </si>
  <si>
    <t>032301224</t>
  </si>
  <si>
    <t>Cá giống nước ngọt, lợ khác</t>
  </si>
  <si>
    <t>032301299</t>
  </si>
  <si>
    <t>b. Tôm giống</t>
  </si>
  <si>
    <t>032302</t>
  </si>
  <si>
    <t>Tôm hùm giống</t>
  </si>
  <si>
    <t>0323021</t>
  </si>
  <si>
    <t xml:space="preserve">         Trong đó: + Tôm hùm giống từ nuôi trồng</t>
  </si>
  <si>
    <t>03230211</t>
  </si>
  <si>
    <t xml:space="preserve">                        + Tôm hùm giống từ khai thác</t>
  </si>
  <si>
    <t>03230212</t>
  </si>
  <si>
    <t>Tôm sú giống</t>
  </si>
  <si>
    <t>0323022</t>
  </si>
  <si>
    <t>Tôm càng xanh giống</t>
  </si>
  <si>
    <t>0323023</t>
  </si>
  <si>
    <t>Tôm thẻ chân trắng giống</t>
  </si>
  <si>
    <t>0323024</t>
  </si>
  <si>
    <t>Tôm bột</t>
  </si>
  <si>
    <t>0323025</t>
  </si>
  <si>
    <t>Tôm giống khác</t>
  </si>
  <si>
    <t>0323029</t>
  </si>
  <si>
    <t>c. Sản phẩm giống thuỷ sản khác</t>
  </si>
  <si>
    <t>032309</t>
  </si>
  <si>
    <t>Giống nghêu</t>
  </si>
  <si>
    <t>0323092</t>
  </si>
  <si>
    <t>Giống ếch</t>
  </si>
  <si>
    <t>0323093</t>
  </si>
  <si>
    <t>Cua biển giống</t>
  </si>
  <si>
    <t>0323094</t>
  </si>
  <si>
    <t>Sò giống</t>
  </si>
  <si>
    <t>0323095</t>
  </si>
  <si>
    <t>Giống ba ba</t>
  </si>
  <si>
    <t>0323096</t>
  </si>
  <si>
    <t>Giống cá sấu</t>
  </si>
  <si>
    <t>0323097</t>
  </si>
  <si>
    <t>Giống ốc hương</t>
  </si>
  <si>
    <t>0323098</t>
  </si>
  <si>
    <t>Giống thuỷ sản khác</t>
  </si>
  <si>
    <t>0323099</t>
  </si>
  <si>
    <t>Thuần dưỡng giống</t>
  </si>
  <si>
    <t>0323100</t>
  </si>
  <si>
    <t>Biểu 1.1: Giá trị sản xuất nông, lâm nghiệp và thủy sản (theo giá so sánh 2010)</t>
  </si>
  <si>
    <t>Năm 2020</t>
  </si>
  <si>
    <t>Năm 2021</t>
  </si>
  <si>
    <t>Năm 2022</t>
  </si>
  <si>
    <t>Năm 2023</t>
  </si>
  <si>
    <t>Năm 2024</t>
  </si>
  <si>
    <t>Năm 2026</t>
  </si>
  <si>
    <t>Năm 2025</t>
  </si>
  <si>
    <t>Năm 2027</t>
  </si>
  <si>
    <t>Năm 2028</t>
  </si>
  <si>
    <t>Năm 2029</t>
  </si>
  <si>
    <t>Năm 2030</t>
  </si>
  <si>
    <t>Sở Công thương</t>
  </si>
  <si>
    <t>Sản lượng đưa vào chế biến</t>
  </si>
  <si>
    <t>Tổng số HTX nông nghiệp</t>
  </si>
  <si>
    <t>1. Chế biến nông sản</t>
  </si>
  <si>
    <t>Xay xát, chế biến gạo</t>
  </si>
  <si>
    <t>Rau củ quả</t>
  </si>
  <si>
    <t>Giò, chả, xúc xích,…</t>
  </si>
  <si>
    <t>Nhung hươu</t>
  </si>
  <si>
    <t>Yến</t>
  </si>
  <si>
    <t>Cà phê</t>
  </si>
  <si>
    <t>2. Chế biến thuỷ sản</t>
  </si>
  <si>
    <t>Nước mắm</t>
  </si>
  <si>
    <t>Ruốc</t>
  </si>
  <si>
    <t>Thuỷ sản khô</t>
  </si>
  <si>
    <t>3. Chế biến lâm sản</t>
  </si>
  <si>
    <t>Đơn vị: Số lượng: cơ sở; sản lượng: tấn</t>
  </si>
  <si>
    <t>1. Lĩnh vực trồng trọt</t>
  </si>
  <si>
    <t>2. Lĩnh vực chăn nuôi</t>
  </si>
  <si>
    <t>3. Lĩnh vực thuỷ sản</t>
  </si>
  <si>
    <t>3,2</t>
  </si>
  <si>
    <t>Làm giàu rừng tự nhiên</t>
  </si>
  <si>
    <t>Cây gió trầm</t>
  </si>
  <si>
    <t>Năng suất</t>
  </si>
  <si>
    <t>IV</t>
  </si>
  <si>
    <t>Cây dược liệu</t>
  </si>
  <si>
    <t>d)</t>
  </si>
  <si>
    <t>Thế tích nuôi lồng bè nước mặn, lợ</t>
  </si>
  <si>
    <t xml:space="preserve">- Đội tàu khai thác xa bờ </t>
  </si>
  <si>
    <t xml:space="preserve"> -</t>
  </si>
  <si>
    <t>Số cơ sở chăn nuôi trang trại</t>
  </si>
  <si>
    <t xml:space="preserve">Số lượng con cơ sở chăn nuôi trang trại </t>
  </si>
  <si>
    <t xml:space="preserve"> Tổng số cơ sở chăn nuôi trang trại </t>
  </si>
  <si>
    <t>Số lượng con cơ sở chăn nuôi trang trại</t>
  </si>
  <si>
    <t>Số cơ chăn nuôi các quy trình sản xuất tốt (GAHP) hoặc tương đương, hướng hữu cơ</t>
  </si>
  <si>
    <t>Số lượng con được sản xuất theo các quy trình sản xuất tốt (GAHP) hoặc tương đương, hướng hữu cơ</t>
  </si>
  <si>
    <t>Số cơ chăn nuôi các quy trình sản xuất tốt (GAHP) hoặc tương đương</t>
  </si>
  <si>
    <t xml:space="preserve">                    - Thịt gia cầm</t>
  </si>
  <si>
    <t xml:space="preserve">                    - Thịt dê, khác</t>
  </si>
  <si>
    <t>Doanh thu</t>
  </si>
  <si>
    <t>1. Nghề truyền thống đã được công nhận</t>
  </si>
  <si>
    <t>2. Làng nghề đã được công nhận</t>
  </si>
  <si>
    <t>3. Làng nghề truyền thống đã được công nhận</t>
  </si>
  <si>
    <t xml:space="preserve"> Số lượng sản phẩm 3 sao</t>
  </si>
  <si>
    <t xml:space="preserve"> Số lượng sản phẩm 4 sao</t>
  </si>
  <si>
    <t>Số lượng sản phẩm 5 sao</t>
  </si>
  <si>
    <t>Doanh thu sản phẩm OCOP</t>
  </si>
  <si>
    <t>Triệu đồng</t>
  </si>
  <si>
    <t>Loại hình chủ thể</t>
  </si>
  <si>
    <t>Tổ hợp tác</t>
  </si>
  <si>
    <t>Doanh nghiệp</t>
  </si>
  <si>
    <t>Cơ sở sản xuất</t>
  </si>
  <si>
    <t>HỆ THỐNG BIỂU KẾT QUẢ THỰC HIỆN GIAI ĐOẠN 2021-2025 VÀ KẾ HOẠCH GIAI ĐOẠN 2026-2030</t>
  </si>
  <si>
    <t>Mục tiêu KH 2021-2025</t>
  </si>
  <si>
    <t>TH 2021-2025</t>
  </si>
  <si>
    <r>
      <t>So với mục tiêu 
KH 2021-2025</t>
    </r>
    <r>
      <rPr>
        <sz val="10"/>
        <rFont val="Times New Roman"/>
        <family val="1"/>
      </rPr>
      <t>(%)</t>
    </r>
  </si>
  <si>
    <t>2. Về bảo quản, chế biến thủy sản</t>
  </si>
  <si>
    <t>Biểu 12: KẾT QUẢ PHÁT TRIỂN MÁY MÓC, TRANG THIẾT BỊ VÀ TỶ LỆ CƠ GIỚI HÓA TRONG NÔNG NGHIỆP VÀ MÔI TRƯỜNG GIAI ĐOẠN 2021-2025 VÀ KẾ HOẠCH GIAI ĐOẠN 2026-2030</t>
  </si>
  <si>
    <t>Ước TH 2021-2025</t>
  </si>
  <si>
    <r>
      <t>So với mục tiêu 
KH 2021-2025</t>
    </r>
    <r>
      <rPr>
        <sz val="12"/>
        <rFont val="Times New Roman"/>
        <family val="1"/>
      </rPr>
      <t>(%)</t>
    </r>
  </si>
  <si>
    <t>Nguồn chương trình mục tiêu quốc gia xây dựng nông thôn mới</t>
  </si>
  <si>
    <t>Vốn đầu tư phát triển</t>
  </si>
  <si>
    <t>Vốn sự nghiệp</t>
  </si>
  <si>
    <t>Nguồn chương trình mục tiêu quốc gia giảm nghèo bền vững</t>
  </si>
  <si>
    <t>Nguồn chương trình mục tiêu quốc gia dân tộc thiểu số, vùng miền núi</t>
  </si>
  <si>
    <t>Các chương trình mục tiêu quốc gia:</t>
  </si>
  <si>
    <t>Nguồn vốn các chương trình hỗ trợ có mục tiêu</t>
  </si>
  <si>
    <t>Chương trình phát triển lâm nghiệp bền vững</t>
  </si>
  <si>
    <t>Chương trình giống cây trồng, vật nuôi</t>
  </si>
  <si>
    <t>Chương trình phát triển thủy sản</t>
  </si>
  <si>
    <t>Nguồn vốn đầu tư công trung hạn</t>
  </si>
  <si>
    <t>Nguồn vốn sự nghiệp hàng năm</t>
  </si>
  <si>
    <t>Ước TH GĐ 2020-2025</t>
  </si>
  <si>
    <t>HTX khá, tốt</t>
  </si>
  <si>
    <t>HTX Trung bình</t>
  </si>
  <si>
    <t>Gíá trị tài sản bình quân của các HTX</t>
  </si>
  <si>
    <t>Số lao động bình quân có việc làm thường xuyên của các HTX</t>
  </si>
  <si>
    <t>Thu nhập BQ hàng năm của mỗi thành viên THT</t>
  </si>
  <si>
    <t>Tổng diện tích đất bình quân một trang trại</t>
  </si>
  <si>
    <t>Giá trị vốn đầu tư và vốn sản xuất kinh doanh bình quân một trang trại</t>
  </si>
  <si>
    <t>Vốn điều lệ bình quân đăng ký của các HTX</t>
  </si>
  <si>
    <t>Diện tích được sản xuất theo tiêu chuẩn, quy trình (VietGAP, hữu cơ,…)</t>
  </si>
  <si>
    <t>Diện tích sản xuất dưới các hình thức hợp tác, liên kết</t>
  </si>
  <si>
    <t>Biểu 02: KẾT QUẢ PHÁT TRIỂN SẢN XUẤT TRỒNG TRỌT GIAI ĐOẠN 2021-2025 VÀ KẾ HOẠCH GIAI ĐOẠN 2026-2030</t>
  </si>
  <si>
    <t xml:space="preserve"> KH 2021-2025</t>
  </si>
  <si>
    <t xml:space="preserve">                             - Năng suất</t>
  </si>
  <si>
    <t xml:space="preserve">                             - Sản lượng</t>
  </si>
  <si>
    <t>Chè lấy lá:              - Tổng diện tích</t>
  </si>
  <si>
    <t>Chè lấy búp:      - Tổng diện tích</t>
  </si>
  <si>
    <t>Biểu 1.2: Giá trị sản xuất nông, lâm nghiệp và thủy sản (theo giá hiện hành)</t>
  </si>
  <si>
    <t>Biểu 02: KẾT QUẢ PHÁT TRIỂN SẢN XUẤT  CHĂN NUÔI GIAI ĐOẠN 2021-2025 VÀ KẾ HOẠCH GIAI ĐOẠN 2026-2030</t>
  </si>
  <si>
    <t xml:space="preserve"> con</t>
  </si>
  <si>
    <t>1.000 con</t>
  </si>
  <si>
    <t>Dê</t>
  </si>
  <si>
    <t>Đàn gà</t>
  </si>
  <si>
    <t>Các vật nuôi khác (thỏ,…)</t>
  </si>
  <si>
    <t>Sản lượng sữa bò</t>
  </si>
  <si>
    <r>
      <t xml:space="preserve">SS TH/ KH 2021-2025 </t>
    </r>
    <r>
      <rPr>
        <sz val="10"/>
        <rFont val="Times New Roman"/>
        <family val="1"/>
      </rPr>
      <t>(%)</t>
    </r>
  </si>
  <si>
    <t>KH 2021-2025</t>
  </si>
  <si>
    <t>Tỷ lệ độ che phủ rừng (hằng năm)</t>
  </si>
  <si>
    <t>Biểu 05: KẾT QUẢ PHÁT TRIỂN SẢN XUẤT THUỶ SẢN GIAI ĐOẠN 2021-2025 VÀ KẾ HOẠCH GIAI ĐOẠN 2026-2030</t>
  </si>
  <si>
    <t>Nuôi lồng bè trên sông, hộ đập</t>
  </si>
  <si>
    <t>Diện tích được sản xuất theo hình thức hợp tác liên kết</t>
  </si>
  <si>
    <t>Diện tích nước mặn, lợ</t>
  </si>
  <si>
    <t>- Nuôi quảng canh cải tiến, quảng canh</t>
  </si>
  <si>
    <t>Phân theo tiêu chí tái cơ cấu thủy sản</t>
  </si>
  <si>
    <t>Sản lượng nuôi nước mặn, lợ</t>
  </si>
  <si>
    <t>* Trong đó: Tôm thẻ chân trắng</t>
  </si>
  <si>
    <t xml:space="preserve"> UớcTH 2025</t>
  </si>
  <si>
    <t>Biểu 08: KẾT QUẢ PHÁT TRIỂN KINH TẾ TẬP THỂ, TRANG TRẠI GIAI ĐOẠN 2021-2025 VÀ KẾ HOẠCH GIAI ĐOẠN 2026-2030</t>
  </si>
  <si>
    <t>Tên công trình</t>
  </si>
  <si>
    <t>Địa điểm
(xã, huyện)</t>
  </si>
  <si>
    <t>Năm xây dựng</t>
  </si>
  <si>
    <t>Thông số kỹ thuật</t>
  </si>
  <si>
    <t>Hiện trạng: Mô tả hư hỏng (nếu có)</t>
  </si>
  <si>
    <t>Đề xuất giải pháp sửa chữa, nâng cấp</t>
  </si>
  <si>
    <t>Ứng dụng KHCN trong vận hành (có hoặc không)</t>
  </si>
  <si>
    <t>Nhu cầu đề xuất đầu tư nâng cấp</t>
  </si>
  <si>
    <r>
      <t>Flv (km</t>
    </r>
    <r>
      <rPr>
        <b/>
        <vertAlign val="superscript"/>
        <sz val="10"/>
        <rFont val="Times New Roman"/>
        <family val="1"/>
        <charset val="163"/>
      </rPr>
      <t>2</t>
    </r>
    <r>
      <rPr>
        <b/>
        <sz val="10"/>
        <rFont val="Times New Roman"/>
        <family val="1"/>
        <charset val="163"/>
      </rPr>
      <t>)</t>
    </r>
  </si>
  <si>
    <r>
      <t>Qtk (m</t>
    </r>
    <r>
      <rPr>
        <b/>
        <vertAlign val="superscript"/>
        <sz val="10"/>
        <rFont val="Times New Roman"/>
        <family val="1"/>
        <charset val="163"/>
      </rPr>
      <t>3</t>
    </r>
    <r>
      <rPr>
        <b/>
        <sz val="10"/>
        <rFont val="Times New Roman"/>
        <family val="1"/>
        <charset val="163"/>
      </rPr>
      <t>/s)</t>
    </r>
  </si>
  <si>
    <t xml:space="preserve">Đập </t>
  </si>
  <si>
    <t xml:space="preserve">Tràn </t>
  </si>
  <si>
    <t>Dự kiến quy mô</t>
  </si>
  <si>
    <t>Kinh phí
(tỷ đồng)</t>
  </si>
  <si>
    <t>Cao trình đỉnh đập</t>
  </si>
  <si>
    <r>
      <t>H</t>
    </r>
    <r>
      <rPr>
        <b/>
        <vertAlign val="subscript"/>
        <sz val="10"/>
        <rFont val="Times New Roman"/>
        <family val="1"/>
        <charset val="163"/>
      </rPr>
      <t xml:space="preserve">max </t>
    </r>
    <r>
      <rPr>
        <b/>
        <sz val="10"/>
        <rFont val="Times New Roman"/>
        <family val="1"/>
        <charset val="163"/>
      </rPr>
      <t>(m)</t>
    </r>
  </si>
  <si>
    <t xml:space="preserve"> L(m)</t>
  </si>
  <si>
    <t>Cao trình tràn</t>
  </si>
  <si>
    <r>
      <t>B</t>
    </r>
    <r>
      <rPr>
        <b/>
        <vertAlign val="subscript"/>
        <sz val="10"/>
        <rFont val="Times New Roman"/>
        <family val="1"/>
        <charset val="163"/>
      </rPr>
      <t>tràn</t>
    </r>
    <r>
      <rPr>
        <b/>
        <sz val="10"/>
        <rFont val="Times New Roman"/>
        <family val="1"/>
        <charset val="163"/>
      </rPr>
      <t xml:space="preserve"> (m)</t>
    </r>
  </si>
  <si>
    <t>Ví dụ</t>
  </si>
  <si>
    <t>Đập Sông Tiêm</t>
  </si>
  <si>
    <t>Phú Gia-Hương Khê</t>
  </si>
  <si>
    <t>Không</t>
  </si>
  <si>
    <t>Đập Hói Bãi</t>
  </si>
  <si>
    <t>Hòa Hải-Hương Khê</t>
  </si>
  <si>
    <t xml:space="preserve">Biểu 9.1: Thống kê hiện trạng công trình đập dâng </t>
  </si>
  <si>
    <t>A. HỒ CHỨA</t>
  </si>
  <si>
    <t>Tên hồ</t>
  </si>
  <si>
    <t>Địa điểm (xã, phường)</t>
  </si>
  <si>
    <t>Năm xây dựng,NCSC gần nhất</t>
  </si>
  <si>
    <t>Úng dụng KHCN trong vận hành (có hoặc không)</t>
  </si>
  <si>
    <t>Flv (km2)</t>
  </si>
  <si>
    <t>Wh (triệu m3)</t>
  </si>
  <si>
    <t>MNC (m)</t>
  </si>
  <si>
    <t>MNDBT (m)</t>
  </si>
  <si>
    <t>MNDGC (m)</t>
  </si>
  <si>
    <t>Đập chính</t>
  </si>
  <si>
    <t>Số đập phụ (cái)</t>
  </si>
  <si>
    <t>Cống lấy nước</t>
  </si>
  <si>
    <t>Tràn xả lũ</t>
  </si>
  <si>
    <t>Hmax</t>
  </si>
  <si>
    <t>Cao trình ngưỡng (m)</t>
  </si>
  <si>
    <t>Kích thước (m)</t>
  </si>
  <si>
    <t>Hình thức cống</t>
  </si>
  <si>
    <t>Btràn (m)</t>
  </si>
  <si>
    <t>Hình thức</t>
  </si>
  <si>
    <t>Có tràn sự cố</t>
  </si>
  <si>
    <t>Hồ Ngàn Trươi</t>
  </si>
  <si>
    <t>Hương Đại - Vũ Quang</t>
  </si>
  <si>
    <t>CS1 (+19), CS 2( +19)</t>
  </si>
  <si>
    <t>CS1 (2x(2,6x4)), CS 2(1x(3,0x3,0))</t>
  </si>
  <si>
    <t>Hộp</t>
  </si>
  <si>
    <t>7x(12x3,4)</t>
  </si>
  <si>
    <t>Xả sâu</t>
  </si>
  <si>
    <t>Hồ Mạc Khê</t>
  </si>
  <si>
    <t xml:space="preserve">Kỳ Giang - Kỳ Anh </t>
  </si>
  <si>
    <t>120x180</t>
  </si>
  <si>
    <t>Tự do</t>
  </si>
  <si>
    <t>Biểu 9.2: THỐNG KÊ HIỆN TRẠNG  HỒ CHỨA THỦY LỢI</t>
  </si>
  <si>
    <t>TB.Vinh</t>
  </si>
  <si>
    <t>ngang</t>
  </si>
  <si>
    <t xml:space="preserve">Tên công trình </t>
  </si>
  <si>
    <t>Địa điểm
(Xã, huyện)</t>
  </si>
  <si>
    <t>Diện tích tưới, tiêu (ha)</t>
  </si>
  <si>
    <t>Quy mô BxH 
(m)</t>
  </si>
  <si>
    <t>Cao trình đáy (m)</t>
  </si>
  <si>
    <t>Loại công trình</t>
  </si>
  <si>
    <t>Đơn vị vận hành, khai thác</t>
  </si>
  <si>
    <t>Diện tích tưới TK</t>
  </si>
  <si>
    <t>Diện tích tiêu TK</t>
  </si>
  <si>
    <t>Diện tích tưới thực tế</t>
  </si>
  <si>
    <t>Diện tích tiêu thực tế</t>
  </si>
  <si>
    <t>….</t>
  </si>
  <si>
    <t>Biểu 9.4: Thông kê công trình cống đầu mối</t>
  </si>
  <si>
    <t>Hiện trạng</t>
  </si>
  <si>
    <t>Nhu cầu dự kiến kiên cố hóa giai đoạn 2026-2030 (km)</t>
  </si>
  <si>
    <t>Tổng chiều dài (km)</t>
  </si>
  <si>
    <t>Đã kiên cố (km)</t>
  </si>
  <si>
    <t>Chưa kiên cố (km)</t>
  </si>
  <si>
    <t>Đối với kênh mương do Công ty TNHH MTV thủy lợi quản lý</t>
  </si>
  <si>
    <t>(Khẩu độ bxh), kinh phí dự kiến</t>
  </si>
  <si>
    <t>Hệ thống thủy lợi 1</t>
  </si>
  <si>
    <t>Kênh chính</t>
  </si>
  <si>
    <t>Kênh nhánh, nội đồng</t>
  </si>
  <si>
    <t>Hệ thống thủy lợi 2</t>
  </si>
  <si>
    <t>Đối với kênh mương UBND các xã, phường quản lý</t>
  </si>
  <si>
    <t>Các tuyến kênh trên địa bàn xã, phường</t>
  </si>
  <si>
    <t>Hệ thống công trình 1</t>
  </si>
  <si>
    <t>Hệ thống công trình 2</t>
  </si>
  <si>
    <t>...</t>
  </si>
  <si>
    <t>Biểu 9.5: TỔNG HỢP CHIỀU DÀI KÊNH MƯƠNG DO ĐỊA PHƯƠNG, ĐƠN VỊ QUẢN LÝ</t>
  </si>
  <si>
    <t>Đơn vị quản lý (HTX, THT..)</t>
  </si>
  <si>
    <t>Địa điểm xây dựng công trình (xã, thôn)</t>
  </si>
  <si>
    <t xml:space="preserve">Nhiệm vụ </t>
  </si>
  <si>
    <t>Phạm vi phục vụ (xã, liên xã, thôn, xóm,...)</t>
  </si>
  <si>
    <t>Đơn vị quản lý</t>
  </si>
  <si>
    <t>Kết cấu</t>
  </si>
  <si>
    <t>Công trình phụ trợ</t>
  </si>
  <si>
    <t>Đề xuất giải pháp, kinh phớ sữa chữa,nâng cấp giai đoạn 2026-2030</t>
  </si>
  <si>
    <t>Nhu cầu đề xuất đầu tư nâng cấp đối với các khu vực bị sạt lở</t>
  </si>
  <si>
    <t>Chiều dài</t>
  </si>
  <si>
    <t>H (đỉnh)</t>
  </si>
  <si>
    <t>B (mặt)</t>
  </si>
  <si>
    <t>Hệ số mái</t>
  </si>
  <si>
    <t>Biểu 9.6: CÔNG TRÌNH KÈ</t>
  </si>
  <si>
    <t>TUYẾN ĐÊ</t>
  </si>
  <si>
    <t>CẤP ĐÊ</t>
  </si>
  <si>
    <t>ĐỊA ĐIỂM</t>
  </si>
  <si>
    <t>CHIỀU DÀI ĐÊ (Km)</t>
  </si>
  <si>
    <t>CAO TRÌNH ĐỈNH ĐÊ</t>
  </si>
  <si>
    <t>NHIỆM VỤ CỦA ĐÊ</t>
  </si>
  <si>
    <t xml:space="preserve">ĐƠN VỊ QUẢN LÝ </t>
  </si>
  <si>
    <t>THỜI ĐIỂM XÂY DỰNG</t>
  </si>
  <si>
    <t>THỜI ĐIỂM NÂNG CẤP, SỬA CHỮA GẦN NHẤT</t>
  </si>
  <si>
    <t>TÌNH TRẠNG HIỆN NAY</t>
  </si>
  <si>
    <t>NHU CẦU ĐỀ XUẤT ĐẦU TƯ, NÂNG CẤP</t>
  </si>
  <si>
    <t>Dân số 
bảo vệ (người)</t>
  </si>
  <si>
    <t>Diện tích 
bảo vệ (ha)</t>
  </si>
  <si>
    <t>Tần suất chống lũ, (bão)
 theo quy  hoạch</t>
  </si>
  <si>
    <t>Biểu 9.7: THỐNG KÊ HIỆN TRẠNG CÔNG TRÌNH ĐÊ ĐIỀU</t>
  </si>
  <si>
    <t>Tên cống</t>
  </si>
  <si>
    <t>Tuyến đê</t>
  </si>
  <si>
    <t>Vị trí 
Km</t>
  </si>
  <si>
    <t>Địa điểm</t>
  </si>
  <si>
    <t>Kích thước</t>
  </si>
  <si>
    <t>Loại cống</t>
  </si>
  <si>
    <t>Hình thức, 
kết cấu</t>
  </si>
  <si>
    <t>Năm tu sửa</t>
  </si>
  <si>
    <t>Hiện trạng cống</t>
  </si>
  <si>
    <t>Biểu 9.8: THỐNG KÊ HIỆN TRẠNG CỐNG TRÌNH CỐNG QUA KÊNH</t>
  </si>
  <si>
    <t>Tên công trình cấp nước nông thôn tập trung</t>
  </si>
  <si>
    <t>Địa điểm công trình</t>
  </si>
  <si>
    <t xml:space="preserve">Đơn vị quản lý </t>
  </si>
  <si>
    <t>Công suất thiết kế (m3)</t>
  </si>
  <si>
    <t>Công suất thực tế theo bc đơn vị (m3)</t>
  </si>
  <si>
    <t>Năm đi vào hoạt động</t>
  </si>
  <si>
    <t>Số hộ dân hưởng lợi theo thiết kế</t>
  </si>
  <si>
    <t>Số hộ dân hưởng lợi theo Thực tế</t>
  </si>
  <si>
    <t>Quy mô cấp nước (thôn, xã)</t>
  </si>
  <si>
    <t>Nguồn nước thô</t>
  </si>
  <si>
    <t>Tình trạng hoạt động</t>
  </si>
  <si>
    <t>Đề xuất (nâng cấp, mở rộng, xây dựng mới công trình)</t>
  </si>
  <si>
    <t>Xã A</t>
  </si>
  <si>
    <t>Công trình cấp nước sinh hoạt xã A</t>
  </si>
  <si>
    <t>Sông (ghi rõ tên nguồn cấp nước)</t>
  </si>
  <si>
    <t>Hoạt động bình thường/cầm chừng/ dừng hoạt động</t>
  </si>
  <si>
    <t>Công trình cấp nước nhỏ lẻ (giếng khoang, giếng đào, máy lọc nước ...)</t>
  </si>
  <si>
    <t>Nêu số lượng các công trình cấp nước nhỏ lẻ</t>
  </si>
  <si>
    <t>UBND XÃ……….</t>
  </si>
  <si>
    <t>NGƯỜI LẬP BIỂU</t>
  </si>
  <si>
    <t>Biểu 9.9:  THỰC TRẠNG CÔNG TRÌNH CẤP NƯỚC SẠCH NÔNG THÔN  TRÊN ĐỊA BÀN XÃ…..</t>
  </si>
  <si>
    <t>Hợp tác sản xuất, kinh doanh bằng quyền sử dụng đất</t>
  </si>
  <si>
    <t>Nhận chuyển nhượng QSD đất nông nghiệp</t>
  </si>
  <si>
    <t xml:space="preserve">Nhận góp vốn quyền sử dụng đất </t>
  </si>
  <si>
    <t xml:space="preserve"> DN </t>
  </si>
  <si>
    <t>Số xã được công nhận đạt chuẩn NTM hiện đại</t>
  </si>
  <si>
    <t>SXKD Giống cây trồng</t>
  </si>
  <si>
    <t>SXKD Thuốc Bảo vệ thực vật</t>
  </si>
  <si>
    <t>SXKD Phân bón</t>
  </si>
  <si>
    <t>SXKD Giống vật nuôi</t>
  </si>
  <si>
    <t>SXKD Thuốc thú y</t>
  </si>
  <si>
    <t>SXKD Thức ăn chăn nuôi</t>
  </si>
  <si>
    <t>SXKD Giống thuỷ sản</t>
  </si>
  <si>
    <t>SXKD Thức ăn thuỷ sản</t>
  </si>
  <si>
    <t>ước TH 2025</t>
  </si>
  <si>
    <t>Đơn vị: Số lượng: cơ sở; sản lượng: tấn/lít</t>
  </si>
  <si>
    <t xml:space="preserve">Số cơ sở </t>
  </si>
  <si>
    <t xml:space="preserve">Sản lượng </t>
  </si>
  <si>
    <t>Biểu 16: KẾT QUẢ HOẠT ĐỘNG KINH DOANH VẬT TƯ NÔNG NGHIỆP GIAI ĐOẠN 2020-2025 VÀ KẾ HOẠCH GIAI ĐOẠN 2026-2030</t>
  </si>
  <si>
    <t>Biểu 17: TÌNH HÌNH PHÁT TRIỂN NGHỀ TRUYỀN THỐNG, LÀNG NGHỀ, LÀNG NGHỀ TRUYỀN THỐNG GIAI ĐOẠN 2021-2025 VÀ KẾ HOẠCH GIAI ĐOẠN 2026-2030</t>
  </si>
  <si>
    <t>Biểu 20: KẾT QUẢ THỰC HIỆN SẮP XẾP, BỐ TRÍ DÂN CƯ GIAI ĐOẠN 2021-2025 VÀ KẾ HOẠCH GIAI ĐOẠN 2026-2030</t>
  </si>
  <si>
    <t>Biểu 18: KẾT QUẢ CHƯƠNG TRÌNH OCOP GIAI ĐOẠN 2021-2025, KẾ HOẠCH GIAI ĐOẠN 2026-2030</t>
  </si>
  <si>
    <t>Biểu 13: KẾT QUẢ THỰC HIỆN CHƯƠNG TRÌNH GIẢM NGHÈO BỀN VỮNG GIAI ĐOẠN 2021-2025 VÀ KẾ HOẠCH GIAI ĐOẠN 2026-2030</t>
  </si>
  <si>
    <t>Biểu 04: KẾT QUẢ PHÁT TRIỂN SẢN XUẤT LÂM NGHIỆP GIAI ĐOẠN 2021-2025 VÀ KẾ HOẠCH 2026-2030</t>
  </si>
  <si>
    <t>Biểu 01: TỔNG HỢP CÁC CHỈ TIÊU CHUNG KẾ HOẠCH NGÀNH NÔNG NGHIỆP VÀ MÔI TRƯỜNG GIAI ĐOẠN 2021-2025 VÀ KẾ HOẠCH GIAI ĐOẠN 2026-2030</t>
  </si>
  <si>
    <t>Biểu 10.1. KẾT QUẢ XÂY DỰNG XÂY DỰNG NÔNG THÔN MỚI  GIAI ĐOẠN 2021-2025, KẾ HOẠCH GIAI ĐOẠN 2026-2030</t>
  </si>
  <si>
    <t>Biểu 06: KẾT QUẢ PHÁT TRIỂN SẢN XUẤT DIÊM NGHIỆP GIAI ĐOẠN 2021-2025  VÀ KẾ HOẠCH GIAI ĐOẠN 2026-2030</t>
  </si>
  <si>
    <t>Tên trạm bơm</t>
  </si>
  <si>
    <t>Nhiệm vụ (tưới, tiêu,...)</t>
  </si>
  <si>
    <t>Diện tích tưới (ha)</t>
  </si>
  <si>
    <t>Hiện Trạng</t>
  </si>
  <si>
    <t>Đề xuất giải pháp sửa chữa, nâng cấp giai đoạn 2026-2030</t>
  </si>
  <si>
    <t>Tổng số máy</t>
  </si>
  <si>
    <t>Loại máy (trục đừng, ngang,...)</t>
  </si>
  <si>
    <t>Công suất 1 máy (kw/h)</t>
  </si>
  <si>
    <t>Lấy nước từ kênh, sông,...</t>
  </si>
  <si>
    <t>Thiết kế</t>
  </si>
  <si>
    <t>Thực tế tưới</t>
  </si>
  <si>
    <t>Mô tả hư hỏng nếu có</t>
  </si>
  <si>
    <t>Kinh phí (tỷ đồng)</t>
  </si>
  <si>
    <t>Vụ Xuân</t>
  </si>
  <si>
    <t>Vụ Hè Thu</t>
  </si>
  <si>
    <t>Ví Dụ</t>
  </si>
  <si>
    <t>Hợp tác xã A</t>
  </si>
  <si>
    <t>Tưới</t>
  </si>
  <si>
    <t>Liên xã</t>
  </si>
  <si>
    <t>Sông Nghèn</t>
  </si>
  <si>
    <t>Hoạt động tốt</t>
  </si>
  <si>
    <t>Phụ lục 9.3: Thống kê công trình trạm bơm</t>
  </si>
  <si>
    <t>Biểu 02: KẾT QUẢ XUẤT KHẨU NÔNG LÂM THUỶ SẢN GIAI ĐOẠN 2021-2025 VÀ KẾ HOẠCH GIAI ĐOẠN 2026-2030</t>
  </si>
  <si>
    <t>Biểu 04: KẾT QUẢ HOẠT ĐỘNG CHẾ BIẾN NÔNG LÂM THUỶ SẢN GIAI ĐOẠN 2020-2025 VÀ KẾ HOẠCH GIAI ĐOẠN 2026-2030</t>
  </si>
  <si>
    <t xml:space="preserve"> Thống kê tỉnh</t>
  </si>
  <si>
    <t>Biểu số 01, 1.1,1.2</t>
  </si>
  <si>
    <t>Biểu số 02,04,05</t>
  </si>
  <si>
    <t>Về xuất khẩu, chế biến, kinh doanh vật tư nông nghiệp</t>
  </si>
  <si>
    <t>Sở Tài chính</t>
  </si>
  <si>
    <t>CÁC CHỈ TIÊU GIÁ TRỊ NÔNG LÂM THỦY SẢN</t>
  </si>
  <si>
    <t>CÁC CHỈ TIÊU GIÁ TRỊ LĨNH VỰC CÔNG NGHIỆP CHẾ BIẾN NÔNG LÂM SẢN, THƯƠNG MẠI, DỊCH VỤ NÔNG THÔN</t>
  </si>
  <si>
    <t>tỷ đồng</t>
  </si>
  <si>
    <t>GTSX công nghiệp chế biến thực phẩm, chế biến nông lâm thủy sản</t>
  </si>
  <si>
    <t>GTSX tiểu thủ công nghiệp nông thôn, thương mại</t>
  </si>
  <si>
    <t>GTSX dịch vụ nông thôn</t>
  </si>
  <si>
    <t>Trong đó tỷ trọng trong GTSX ngành công nghiệp toàn tỉnh</t>
  </si>
  <si>
    <t>Trong đó tỷ trọng trong GTSX dịch vụ toàn tỉnh</t>
  </si>
  <si>
    <t>Trong đó tỷ trọng trong GTSX ngành công nghiệp thương mại toàn tỉnh</t>
  </si>
  <si>
    <t>GIÁ TRỊ SẢN XUẤT THEO GIÁ SO SÁNH</t>
  </si>
  <si>
    <t>GIÁ TRỊ SẢN XUẤT THEO GÍA HIỆN HÀNH</t>
  </si>
  <si>
    <t>So với 2025/2020</t>
  </si>
  <si>
    <t>Giá trị sản xuất (theo giá hiện hành)</t>
  </si>
  <si>
    <t xml:space="preserve">Tên doanh nghiệp </t>
  </si>
  <si>
    <t>Tên dự án</t>
  </si>
  <si>
    <t>Quy mô</t>
  </si>
  <si>
    <t>Địa điểm thực hiện dự án</t>
  </si>
  <si>
    <t>Tổng mức</t>
  </si>
  <si>
    <t>Tiến độ thực hiện</t>
  </si>
  <si>
    <t>Thời hạn hoạt động</t>
  </si>
  <si>
    <t>FDI (USD)</t>
  </si>
  <si>
    <t>Lần đầu</t>
  </si>
  <si>
    <t>Điều chỉnh (tăng, giảm)</t>
  </si>
  <si>
    <t>Điều chỉnh</t>
  </si>
  <si>
    <t>QD/Chứng nhận đầu tư</t>
  </si>
  <si>
    <t>Biểu số 03, 3.1; 06</t>
  </si>
  <si>
    <t>Về doanh nghiệp, dự án đầu tư; nguồn vốn đầu tư</t>
  </si>
  <si>
    <t>…..</t>
  </si>
  <si>
    <t>NĂM 2020</t>
  </si>
  <si>
    <t>DA Trang trại kinh tế nông nghiệp tổng hợp tại xã Hồng Lộc</t>
  </si>
  <si>
    <t>Trang trại nông nghiệp</t>
  </si>
  <si>
    <t>DA Khu nuôi thủy sản nước ngọt</t>
  </si>
  <si>
    <t>Trang trại chăn nuôi gà thịt chất lượng cao</t>
  </si>
  <si>
    <t>Trồng rau, quả thủy canh, bán thủy canh công nghệ cao</t>
  </si>
  <si>
    <t>Trang trại chăn nuôi bò thịt chất lượng cao</t>
  </si>
  <si>
    <t>Khu nuôi trồng thủy sản lợ mặn bán thâm canh</t>
  </si>
  <si>
    <t>Ứng dụng công nghệ sinh học sản xuất nấm ăn, nấm dược liệu</t>
  </si>
  <si>
    <t>Nuôi ngao thương phẩm</t>
  </si>
  <si>
    <t>Trang trại chăn nuôi kết hợp trồng cây ăn quả</t>
  </si>
  <si>
    <t>Trang trại nông nghiệp ứng dựng công nghệ cao</t>
  </si>
  <si>
    <t>Nhà máy sản xuất chế biến hạt giống và sản phẩm nông nghiệp công nghệ cao</t>
  </si>
  <si>
    <t>Nhà máy Cưa xẻ sấy gỗ thành phẩm và sản xuất, xuất khẩu Plywood</t>
  </si>
  <si>
    <t>Trang trại kinh tế nông nghiệp tổng hợp tại xã Hương Trà, huyện Hương Khê</t>
  </si>
  <si>
    <t>Nhà máy sản xuất bột cá và dịch vụ hậu cần nghề cá</t>
  </si>
  <si>
    <t>Khu nuôi trồng thủy sản lợ mặn bán thâm canh tại xã Thạch Mỹ, huyện Lộc Hà, tỉnh Hà Tĩnh</t>
  </si>
  <si>
    <t>Trang trại chăn nuôi tổng hợp tại xã Cổ Đạm, huyện Nghi Xuân</t>
  </si>
  <si>
    <t>Trang trại sản xuất nông nghiệp theo hướng hữu cơ trên đất cát bạc màu</t>
  </si>
  <si>
    <t>Trang trại chăn nuôi bò thịt chất lượng cao tại xã Thuận Lộc, thị xã Hồng Lĩnh</t>
  </si>
  <si>
    <t>Trang trại tổng hợp Kỳ Lạc</t>
  </si>
  <si>
    <t>Trang trại nông nghiệp tổng hợp Thái Hòa</t>
  </si>
  <si>
    <t>Nhà máy chế biến gỗ rừng trồng VBE Hà Tĩnh</t>
  </si>
  <si>
    <t>NĂM 2021</t>
  </si>
  <si>
    <t>Trồng dâu, nuôi tằm công nghệ cao</t>
  </si>
  <si>
    <t>Trang trại nông nghiệp tổng hợp công nghệ cao 4.0 tại thôn Ngọc Hà, xã Ngọc Sơn, huyện Thạch Hà</t>
  </si>
  <si>
    <t>Trang trại chăn nuôi tổng hợp, trồng và chế biến cây dược liệu tại thôn Ngọc Hà, xã Ngọc Sơn, huyện Thạch Hà</t>
  </si>
  <si>
    <t>Cơ sở nướng thủy hải sản Quyết Thắng tại CCN chế biến hải sản xã Thạch Kim, huyện Lộc Hà, tỉnh Hà Tĩnh</t>
  </si>
  <si>
    <t>Cơ sở nướng thủy hải sản Long Hải tại CCN chế biến hải sản xã Thạch Kim, huyện Lộc Hà, tỉnh Hà Tĩnh</t>
  </si>
  <si>
    <t>Cơ sở nướng thủy hải sản Thành Đạt tại CCN chế biến hải sản xã Thạch Kim, huyện Lộc Hà, tỉnh Hà Tĩnh</t>
  </si>
  <si>
    <t>Cơ sở nướng thủy hải sản Thắng Lợi tại CCN chế biến hải sản xã Thạch Kim, huyện Lộc Hà, tỉnh Hà Tĩnh</t>
  </si>
  <si>
    <t>Cơ sở nướng thủy hải sản Cửa Sót tại CCN chế biến hải sản xã Thạch Kim, huyện Lộc Hà, tỉnh Hà Tĩnh</t>
  </si>
  <si>
    <t>Nhà máy chế biến gỗ rừng trồng Thạch Hà tại CCN Phù Việt, xã Việt Tiến, huyện Thạch Hà</t>
  </si>
  <si>
    <t>DA Trồng cây lâm nghiệp chất lượng cao, trồng dược liệu dưới tán rừng tại xã Kỳ Lạc, huyện Kỳ Anh</t>
  </si>
  <si>
    <t>Đầu tư xây dựng khu nuôi tôm công nghệ cao tại xã Mai Phụ, huyện Lộc Hà</t>
  </si>
  <si>
    <t>Mô hình nuôi tôm thâm canh công nghiệp theo hướng an toàn sinh học tại xã Mai Phụ, huyện Lộc Hà</t>
  </si>
  <si>
    <t>Trang trại chăn nuôi tổng hợp tập trung tại xã Cẩm Lạc, huyện Cẩm Xuyên</t>
  </si>
  <si>
    <t>Nhà máy chế biến nông sản Mỹ Anh</t>
  </si>
  <si>
    <t>NĂM 2022</t>
  </si>
  <si>
    <t>Đầu tư hệ thống trang trại chăn nuôi tổng hợp và kết hợp mô hình Cá - Lúa</t>
  </si>
  <si>
    <t>Trang trại nông nghiệp tổng hợp kết hợp nghỉ dưỡng Farmstay tại xã Nam Điền, huyện Thạch Hà</t>
  </si>
  <si>
    <t>NĂM 2023</t>
  </si>
  <si>
    <t>Nhà máy sản xuất mì sợi tươi</t>
  </si>
  <si>
    <t>Trang trại chăn nuôi lợn siêu nạc</t>
  </si>
  <si>
    <t>Nhà máy chế biến gỗ rừng trồng VBE Hương Khê</t>
  </si>
  <si>
    <t>Trang trại nông nghiệp tổng hợp tại xã Thạch Ngọc, huyện Thạch Hà.</t>
  </si>
  <si>
    <t>NĂM 2024</t>
  </si>
  <si>
    <t>Khu nuôi trồng thủy sản nông nghiệp hữu cơ</t>
  </si>
  <si>
    <t>NĂM 2025</t>
  </si>
  <si>
    <t>Eco green farm Đức Thọ tại xã Quang Vĩnh, xã Tùng Châu,
huyện Đức Thọ</t>
  </si>
  <si>
    <t>Cơ sở cưa xẻ gỗ FSC tại xã Nam Điền, huyện Thạch Hà</t>
  </si>
  <si>
    <t>Trang trại nuôi trồng thuỷ sản Song Nam tại xã Cổ Đạm</t>
  </si>
  <si>
    <t>Cơ sở kinh doanh, dịch vụ tổng hợp Tâm Anh tại xã Đông Kinh</t>
  </si>
  <si>
    <t>Nuôi trồng thủy sản công nghệ cao</t>
  </si>
  <si>
    <t>ông Hồ Quốc Dũng</t>
  </si>
  <si>
    <t>785 /QĐ-UBND ngày 10/03/2020</t>
  </si>
  <si>
    <t>Hợp tác xã Nam Sơn</t>
  </si>
  <si>
    <t>32/QĐ-KKT ngày 27/03/2020</t>
  </si>
  <si>
    <t>Đặng Ngọc Tuấn</t>
  </si>
  <si>
    <t>1021/QĐ-UBND ngày 27/03/2020</t>
  </si>
  <si>
    <t>Bà Đinh Thị Linh</t>
  </si>
  <si>
    <t>1166/QĐ-UBND ngày 09/4/2020</t>
  </si>
  <si>
    <t>Hợp tác xã An Tâm FARM</t>
  </si>
  <si>
    <t>1252/QĐ-UBND ngày 16/4/2020</t>
  </si>
  <si>
    <t>Công ty Cổ phần Thương mại Sơn Viễn</t>
  </si>
  <si>
    <t>1659/QĐ-UBND ngày 01/6/2020</t>
  </si>
  <si>
    <t>Phan Văn Quân</t>
  </si>
  <si>
    <t>1936 /QĐ-UBND ngày 23/6/2020</t>
  </si>
  <si>
    <t>Công ty Cổ phần ĐTPT Phú Cường Đạt</t>
  </si>
  <si>
    <t>2180/QĐ-UBND ngày 13/7/2020</t>
  </si>
  <si>
    <t>Hợp tác xã nuôi trồng thủy sản Thạch Bàn</t>
  </si>
  <si>
    <t>2279 /QĐ-UBND ngày 20/7/2020</t>
  </si>
  <si>
    <t>Hợp tác xã Thạch Tiến</t>
  </si>
  <si>
    <t>2333/QĐ-UBND ngày 24/7/2020</t>
  </si>
  <si>
    <t>Nguyễn Văn Thế</t>
  </si>
  <si>
    <t>2430 /QĐ-UBND ngày 31/7/2020</t>
  </si>
  <si>
    <t>Công ty TNHH Khoa học và Công nghệ An Phát</t>
  </si>
  <si>
    <t>2454/QĐ-UBND ngày 03/8/2020</t>
  </si>
  <si>
    <t>Công ty TNHH MTV Gỗ AVP Kỳ Anh</t>
  </si>
  <si>
    <t>27/08/2020</t>
  </si>
  <si>
    <t>Nguyễn Xuân Hiệp</t>
  </si>
  <si>
    <t>2809/QĐ-UBND ngày 28/8/2020</t>
  </si>
  <si>
    <t>Công ty TNHH sản xuất bột cá Xuân Hội</t>
  </si>
  <si>
    <t>2956/QĐ-UBND ngày 08/9/2020</t>
  </si>
  <si>
    <t>Phạm Đình Bang</t>
  </si>
  <si>
    <t>3022/QĐ-UBND ngày 10/9/2020</t>
  </si>
  <si>
    <t>Nguyễn Văn Trương</t>
  </si>
  <si>
    <t>3198/QĐ-UBND ngày 22/9/2020</t>
  </si>
  <si>
    <t>Hợp tác xã Thanh niên</t>
  </si>
  <si>
    <t>3253 /QĐ-UBND ngày 25/9/2020</t>
  </si>
  <si>
    <t>Nguyễn Huy Bình</t>
  </si>
  <si>
    <t>3416 /QĐ-UBND ngày 09/10/2020</t>
  </si>
  <si>
    <t>Nguyễn Thị Bình</t>
  </si>
  <si>
    <t>3417 /QĐ-UBND ngày 09/10/2020</t>
  </si>
  <si>
    <t>Công ty CP Tập đoàn Hoành Sơn</t>
  </si>
  <si>
    <t>3440 /QĐ-UBND ngày 09/10/2020</t>
  </si>
  <si>
    <t>Công ty TNHH MTV nông nghiệp Thái Hòa</t>
  </si>
  <si>
    <t>3584/QĐ-UBND ngày 23/10/2020</t>
  </si>
  <si>
    <t>Công ty TNHH MTV VBE Hà Tĩnh</t>
  </si>
  <si>
    <t>3854/QĐ-UBND ngày 12/11/2020, điều chỉnh tại QĐ số 67 ngày 28/10/2021, 30 ngày 19/6/2025</t>
  </si>
  <si>
    <t>Hợp tác xã Trồng dâu, nuôi tằm công nghệ cao Hồng Lĩnh</t>
  </si>
  <si>
    <t>03/CTĐT-UBND ngày 05/02/2021</t>
  </si>
  <si>
    <t>Công ty CP Đầu tư điện Thành Vinh</t>
  </si>
  <si>
    <t>06/CTĐT-UBND ngày 09/02/2021</t>
  </si>
  <si>
    <t>Công ty TNHH MTV Nông nghiệp công nghệ cao</t>
  </si>
  <si>
    <t>07/CTĐT-UBND ngày 09/02/2021</t>
  </si>
  <si>
    <t>Hợp tác xã nướng cá và chế biến thủy hải sản Quyết Thắng</t>
  </si>
  <si>
    <t>32/QĐ-UBND ngày 21/5/2021</t>
  </si>
  <si>
    <t>Hợp tác xã chế biến thủy hải sản và nướng cá Long Hải</t>
  </si>
  <si>
    <t>39/QĐ-UBND ngày 15/6/2021</t>
  </si>
  <si>
    <t>Hợp tác xã chế biến thủy hải sản Thành Đạt</t>
  </si>
  <si>
    <t>40/QĐ-UBND ngày 15/6/2021</t>
  </si>
  <si>
    <t>Hợp tác xã nướng cá Thắng Lợi</t>
  </si>
  <si>
    <t>45/QĐ-UBND ngày12/7/2021</t>
  </si>
  <si>
    <t>Cơ sở nướng thủy hải sản Cửa Sót
tại CCN chế biến hải sản xã Thạch Kim, huyện Lộc Hà, tỉnh Hà Tĩnh</t>
  </si>
  <si>
    <t>46/QĐ-UBND ngày12/7/2021</t>
  </si>
  <si>
    <t>Công ty TNHH công nghệ cao SE Lộc Hà</t>
  </si>
  <si>
    <t>49/QĐ-UBND ngày 14/7/2021</t>
  </si>
  <si>
    <t>Công ty cổ phần Tập đoàn Thiên Minh Đức</t>
  </si>
  <si>
    <t>59/QĐ-UBND ngày 25/09/2021</t>
  </si>
  <si>
    <t>Công ty Cổ phần Thủy sản Long Vân</t>
  </si>
  <si>
    <t>66/QĐ-UBND ngày 27/10/2021</t>
  </si>
  <si>
    <t>Công ty TNHH nuôi trồng thủy sản Hồng Anh</t>
  </si>
  <si>
    <t>70/QĐ-UBND ngày 23/11/2021</t>
  </si>
  <si>
    <t>Hợp tác xã Nông nghiệp xã Cẩm Lạc</t>
  </si>
  <si>
    <t>77/QĐ-UBND ngày 30/12/2021</t>
  </si>
  <si>
    <t>Công ty TNHH XNK Mỹ Anh</t>
  </si>
  <si>
    <t>145/QĐ-KKT ngày 24/11/2021</t>
  </si>
  <si>
    <t>Hợp tác xã chăn nuôi và dịch vụ tổng hợp Thu Hằng</t>
  </si>
  <si>
    <t>QĐ số 04/QĐ-UBND ngày 17/02/2022</t>
  </si>
  <si>
    <t>Công ty TNHH Thương mại và Dịch vụ Minh Phương.MP</t>
  </si>
  <si>
    <t>22/QĐ-UBND ngày 16/8/2022</t>
  </si>
  <si>
    <t>Công ty TNHH Thương mại sản xuất thực phẩm Vinfood</t>
  </si>
  <si>
    <t>QĐ số 27/QĐ-UBND ngày 02/6/2023</t>
  </si>
  <si>
    <t>Công ty cổ phần chăn nuôi MITRACO</t>
  </si>
  <si>
    <t>QĐ số 29/QĐ-UBND ngày 07/6/2023</t>
  </si>
  <si>
    <t>Công ty Cổ phần VBE Hương Khê</t>
  </si>
  <si>
    <t>QĐ số 37/QĐ-UBND ngày 21/9/2023</t>
  </si>
  <si>
    <t>QĐ số 52/QĐ-UBND ngày 13/12/2023</t>
  </si>
  <si>
    <t>Công ty Cổ phần Xây dựng Phú Tài Đức</t>
  </si>
  <si>
    <t>690 ngày 19/3/2024</t>
  </si>
  <si>
    <t>Công ty Cổ phần Eco HT</t>
  </si>
  <si>
    <t>02 ngày 16/01/2025</t>
  </si>
  <si>
    <t>Công ty TNHH chế biến thương mại Việt Trang</t>
  </si>
  <si>
    <t>27 ngày 12/6/2025</t>
  </si>
  <si>
    <t>Công ty cổ phần Đầu tư và Thương mại Song Nam</t>
  </si>
  <si>
    <t>47 ngày 29/10/2025</t>
  </si>
  <si>
    <t>Công ty TNHH sản xuất thương mại Tâm Anh Group</t>
  </si>
  <si>
    <t>50 ngày 03/11/2025</t>
  </si>
  <si>
    <t>Công ty Cổ phần Thủy sản Công nghệ cao Growmax</t>
  </si>
  <si>
    <t>67 ngày 17/12/2025</t>
  </si>
  <si>
    <t>Nhà điều hành, nhà kho; chuồng nuôi bò,chuồng nuôi gia cầm; chuồng nuôi lợn; hệ thống hầm biogas; sân, đường nội bộ, hàng rào bao quanh kết hợp trồng cây xanh; đào ao nuôi cá nước ngọt và các hạng mục phụ trợ, hạ tầng khác; Khu trồng lúa; Khu trồng rau, củ, quả; trồng cây ăn quả; khu trồng cỏ; khu chăn thả</t>
  </si>
  <si>
    <t>Thôn Đông Thịnh, xã Hồng Lộc, huyện Lộc Hà</t>
  </si>
  <si>
    <t>Thuộc Lô V1 theo Quy hoạch phân khu Khu đô thị du lịch Kỳ Nam, thị xã Kỳ Anh, tỉnh Hà Tĩnh</t>
  </si>
  <si>
    <t>- Quy mô xây dựng, cải tạo ao nuôi cá: Xây dựng nhà quản lý và kho để vật dụng, thức ăn cho cá; Hồ nuôi cá; Trồng cây xanh xung quanh hồ nuôi cá; các
hạng mục phụ trợ, hạ tầng khác…
- Quy mô nuôi: Lượng cá giống thả nuôi khoảng 7000 con các loại; Sản lượng thu hoạch khoảng 9.000 kg/1 vụ nuôi; mỗi năm thả nuôi 1 vụ</t>
  </si>
  <si>
    <t>- Quy mô xây dựng: Hệ thống chuồng gà; nhà bảo vệ, nhà kho và các hạng mục phụ trợ khác theo quy hoạch được quyệt.
- Quy mô chăn nuôi: 5.000 con gà thịt/lứa, mỗi năm nuôi 3 lứa, tổng sản lượng thịt khoảng 21,3 tấn/năm.</t>
  </si>
  <si>
    <t>thôn Chùa, xã Thuận Lộc, thị xã Hồng Lĩnh</t>
  </si>
  <si>
    <t xml:space="preserve"> - Quy mô xây dựng: Xây dựng nhà điều hành, quản lý, kho; nhà màng; đào ao chứa nước phục vụ tưới; các công trình phụ trợ khác; trồng cây xanh...
- Quy mô sản xuất: Năng suất dự kiến trồng rau các loại đạt khoảng 18 tấn/1.000m2/năm; quả các loại đạt khoảng 14 tấn/1.000m2/năm</t>
  </si>
  <si>
    <t>xã Xuân Hải, huyện Nghi Xuân</t>
  </si>
  <si>
    <t>- Quy mô xây dựng: Nhà làm việc; Nhà trực bảo vệ; Chuồng nuôi bò; Nhà kho; Nhà ở công nhân; Nhà vệ sinh; Nhà để xe, máy móc thiết bị; Khu vực trồng cỏ; Hồ diều hòa; Giao thông nội bộ và các công trình phụ trợ khác…
- Quy mô sản xuất: 150 con/lứa, thịt hơi xuất chuồng 100 tấn/năm.</t>
  </si>
  <si>
    <t>xã Kỳ Phong, huyện Kỳ Anh</t>
  </si>
  <si>
    <t>- Quy mô xây dựng: Xây dựng nhà bảo vệ, nhà kho; đường vào; sân; bờ ao; Đào 03 ao nuôi; ao thải; ao cấp nước.
- Quy mô nuôi: Thả nuôi tôm sú 40 vạn con; cua biển 3.000 con; dự kiến năng suất trung bình đạt 4,234 tấn tôm/năm và 0,594 tấn cua/năm.</t>
  </si>
  <si>
    <t>thôn Liên Giang, xã Thạch Mỹ, huyện Lộc Hà</t>
  </si>
  <si>
    <t>Quy mô xây dựng: Xây dựng lán trại trồng nấm; nhà điều hành, nhà nghỉ ca công nhân; nhà chứa và xử lý nguyên liệu; nhà xưởng sản xuất giống nấm; khu chế biến; sân phơi nguyên liệu và sản phẩm; đào hồ điều hòa dự trữ nước tưới; sân, đường nội bộ và các hạng mục công trình phụ trợ, hạ tầng khác;
Công suất: ...</t>
  </si>
  <si>
    <t>Tại thôn Quyết Tiến, xã Thạch Xuân, huyện Thạch Hà</t>
  </si>
  <si>
    <t>- Quy mô nuôi: Dự kiến thả nuôi khoảng 50 tấn ngao giống, mật độ nuôi khoảng 150 con/m2
- Sản phẩm đầu ra: Ngao thương phẩm; sản lượng thu hoạch khoảng 160 tấn ngao thương phẩm/năm.</t>
  </si>
  <si>
    <t>Tại vùng Bãi bồi, xã Đỉnh Bàn, huyện Thạch Hà.</t>
  </si>
  <si>
    <t>- Quy mô xây dựng: Hệ thống Nhà điều hành, nhà kho; Khu chuồng nuôi; Bể dự trữ nước sạch; Khu vực tập trung chất thải rắn.
- Quy mô sản xuất: 50.000 con vịt; kết hợp trồng 500 gốc cây ăn quả (cam, bưởi, chanh).</t>
  </si>
  <si>
    <t>Xã Phù Lưu, huyện Lộc Hà</t>
  </si>
  <si>
    <t>- Quy mô xây dựng: Nhà điều hành, nhà sơ chế sản phẩm, nhà nghỉ ca công nhân, nhà kho, nhà bảo vệ và các hạng mục khác theo quy hoạch được duyệt.
- Sản phẩm cung cấp: Cá chép, cá trắm thường (nuôi theo quy trình công nghệ cao) dự kiến cho thu hoạch 12.000kg/năm; cá chép, cá trắm giòn (nuôi cách thường) 4.000kg/năm.</t>
  </si>
  <si>
    <t>xã Tượng Sơn, huyện Thạch Hà</t>
  </si>
  <si>
    <t>- Quy mô xây dựng: Nhà văn phòng làm việc, nhà xưởng sản xuất, nhà xưởng chế biến, kho bảo quản sản phẩm, nhà nghỉ ca, nhà để xe và các hạng mục khác theo quy hoạch được duyệt.
- Công suất thiết kế: Sản xuất chế biến các sản phẩm nông nghiệp (gạo,cốm gạo lứt, trà gạo, bột gạo, bột dinh dưỡng, sữa gạo, cao gạo, dầu gạo,…) với công suất 1.200 tấn sản phẩm/năm</t>
  </si>
  <si>
    <t>Lô đất CN18 - Cụm công nghiệp Phù Việt, xã Việt Tiến,
huyện Thạch Hà, tỉnh Hà Tĩnh</t>
  </si>
  <si>
    <t>Phường Kỳ Thịnh, Thị xã Kỳ Anh, tỉnh Hà Tĩnh, Việt Nam.</t>
  </si>
  <si>
    <t>Nhà bảo vệ; nhà để xe; nhà điều hành, quản lý;
nhà kho; nhà nghỉ ca công nhân; cổng sát trùng xe; chuồng nuôi lợn thịt; chuồng nuôi lợn nái sinh sản; chuồng lợn đực; chuồng nuôi lợn nái chửa; chuồng nuôi lợn nái đẻ; chuồng lợn cai sửa; chuồng hậu bị; nhà thú y, kiểm dịch; nhà để phân; hầm Bioga; đào ao thực vật; đào giếng; bể nước; đường điện; đường giao thông…</t>
  </si>
  <si>
    <t>Tại thôn Tiên Phong, xã Hương Trà, huyện Hương
Khê, tỉnh Hà Tĩnh</t>
  </si>
  <si>
    <t>- Công suất sản xuất bột cá: 780 tấn/năm tương đương với 2.600 tấn nguyên liệu tươi đầu vào;
- Công suất sản xuất nước đá: 20 tấn/ngày;
- Cung ứng các dịch vụ bán ngư lưới cụ và lương thực cho tàu, thuyền khai thác (có hợp đồng mua bán sản phẩm hải sản làm nguyên liệu chế biến cho nhà máy bột cá với chủ đầu tư) theo hình thức ứng trước và khấu trừ vào sản phẩm.</t>
  </si>
  <si>
    <t>Cảng cá Xuân Hội, xã Xuân Hội, huyện Nghi Xuân,
tỉnh Hà Tĩnh</t>
  </si>
  <si>
    <t>Thả nuôi Tôm sú 42 vạn con (nuôi 2 vụ/năm); cua biển 2.400 con (nuôi 2 vụ/năm); cá trô 1.000 con (nuôi 1 vụ); dự kiến năng suất trung bình đạt 5,34 tấn tôm/năm và 0,475 tấn cua/năm; 0,462 tấn cá/năm.</t>
  </si>
  <si>
    <t>Tại thôn Liên Giang, xã Thạch Mỹ, huyện Lộc Hà</t>
  </si>
  <si>
    <t>Chuồng chăn nuôi gà; Chuồng chăn nuôi bò;
Công trình xử lý môi trường, ủ phân; Nhà điều hành, kho, nhà ở công nhân; Sân đường nội bộ, hàng rào, công trình phụ trợ.</t>
  </si>
  <si>
    <t>Xã Cổ Đạm, huyện Nghi Xuân</t>
  </si>
  <si>
    <t>Nhà lưới trồng các loại rau, dưa theo từng mùa vụ phù hợp; Nhà trồng nấm, trồng các loại rau mần, sản xuất giống; Nhà nuôi thỏ, gà theo
tiêu chuẩn hữu cơ; Văn phòng điều hành kết hợp nghỉ ca; Nhà thực nghiệm, kho xưởng; Hệ thống tưới tự động (phun mưa tại gốc, nhỏ giọt vv..) cho các hạng mục sản xuất; Hệ thống dự trữ, cung cấp nước phục vụ sản xuất; Hệ thống cung cấp điện phục vụ sản xuất</t>
  </si>
  <si>
    <t>Xã Cẩm Dương, huyện Cẩm Xuyên, tỉnh Hà Tĩnh</t>
  </si>
  <si>
    <t>Nhà bảo vệ, nhà kho; chuồng nuôi Bò; các công trình phụ trợ, hạ tầng khác.
Chăn nuôi 100 con bê (từ mới 5 ngày tuổi); thời gian nuôi từ 6 - 8 tháng; mỗi năm nuôi từ 1 đến 1,5 lứa, với sản lượng ước đạt khoảng200-300 tấn bò thịt/năm (thuộc quy mô chăn nuôi vừa).</t>
  </si>
  <si>
    <t>Tại thôn Hồng Lam, xã Thuận Lộc, thị xã Hồng Lĩnh</t>
  </si>
  <si>
    <t>Nhà bảo vệ, nhà kho; chuồng nuôi Bò; các công trình phụ trợ, hạ tầng khác.
Chăn nuôi 100 con bê (từ mới 5 ngày tuổi); thời gian nuôi từ 6 - 8 tháng; mỗi năm nuôi từ 1 đến 1,5 lứa, với sản lượng ước đạt khoảng 200-300 tấn bò thịt/năm (thuộc quy mô chăn nuôi vừa).</t>
  </si>
  <si>
    <t>Nhà làm việc điều hành, nhà trưng bày sản phẩm; nhà nghỉ ca công nhân viên; hệ thống nhà kho; nhà trực bảo vệ, nhà đề xe, nhà vệ sinh và các hạng mục khác theo quy hoạch được cấp có thẩm quyền phê duyệt. Chăn nuôi gà thịt thả vườn 19.500 con/lứa/năm, 70.000 trứng/năm; trồng cây đinh lăng 30.000 - 35.000 cây/năm; trồng nấm 25.000 - 30.000 bịch/năm; trồng mộc nhĩ 25.000 - 30.000 bịch/năm</t>
  </si>
  <si>
    <t>Xã Kỳ Lạc, huyện Kỳ Anh, tỉnh Hà Tĩnh</t>
  </si>
  <si>
    <t>Nhà điều hành, nghỉ ca công nhân; Nhà bảo
quản các sản phẩm nông nghiệp; Nhà kho chứa vật tư nông nghiệp; Nhà kho chứa thức ăn cho gia súc, gia cầm, thủy sản; Nhà vườn ươm; Hệ thống chuồng trại chăn nuôi trâu, bò, gà, vịt; Hệ thống nhà xưởng sản xuất nấm; Sân phơi nguyên liệu và sản phẩm; Giao thông nội bộ và các hạng mục công trình phụ trợ, hạ tầng khác…</t>
  </si>
  <si>
    <t>thôn Thái Hòa, xã Phù Lưu, huyện Lộc Hà</t>
  </si>
  <si>
    <t>Quy mô kiến trúc xây dựng: nhà xưởng đặt silo chứa mùn sau nghiền tinh, máy ép viên và kho chứa thành phẩm; nhà văn phòng làm việc; nhà nghỉ ca công nhân; nhà vệ sinh chung; nhà để xe công nhân; nhà để xe ô tô; nhà ăn, bếp nấu; sân chứa nguyên liệu: gỗ, mùn cưa…; nhà kho thành phẩm; hệ thống bồn chứa viên; bãi chứa dăm; phòng thu liệu sau sấy; các hố móng máy; nhà băm dăm; bãi đỗ xe tải và hệ thống hạ tầng kỹ thuậtSản xuất các loại viên nén gỗ với công suất 60.000 tấn sản phẩm/năm</t>
  </si>
  <si>
    <t>lô đất có ký hiệu ĐSX và lô ĐCN-B, Cụm công nghiệp Khe Cò, xã Sơn Lễ, huyện Hương Sơn</t>
  </si>
  <si>
    <t>Văn phòng điều hành và nghỉ ca cho công nhân; nhà nuôi tằm con; nhà nuôi tằm lớn; nhà lên né; kho lạnh bảo quản kén; lò sấy lá dâu; sân đường nội bộ bằng bê tông; đường cấp phối; Nhà vệ sinh; cổng, hàng rào; hệ thống cấp điện, cấp nước, thoat nước; hồ chứa nước thải và các hạng mục phụ trợ, hạ tầng khác</t>
  </si>
  <si>
    <t>Phường Trung Lương, thị xã Hồng Lĩnh, tỉnh Hà Tĩnh</t>
  </si>
  <si>
    <t>Nhà làm việc, nhà trưng bày 02 tầng; nhà kho bảo quản sản phẩm; nhà ăn và nhà nghỉ ca công nhân; khu chuồng trại chăn nuôi, trồng trọt và các hạng mục khác theo quy hoạch được cấp có thẩm quyền phê duyệt</t>
  </si>
  <si>
    <t>Thôn Ngọc Hà, xã Ngọc Sơn, huyện Thạch Hà, tỉnh Hà Tĩnh</t>
  </si>
  <si>
    <t>Nhà làm việc điều hành; nhà trưng bày và bán sản phẩm; nhà chế biến kế hợp kho; khu chuồng trại chăn nuôi, trồng trọt và các hạng mục khác theo quy hoạch được cấp có thẩm quyền phê duyệt</t>
  </si>
  <si>
    <t>Đầu tư xây dựng các hạng mục: nhà nướng cá; sân sơ chế sản phẩm các hạng mục khác theo quy hoạch được duyệt.</t>
  </si>
  <si>
    <t>thuộc Khu vực ký hiệu NC (nướng cá) - Cụm công nghiệp chế biến hải sản xã Thạch Kim, huyện Lộc Hà, tỉnh Hà Tĩnh</t>
  </si>
  <si>
    <t>Đầu tư xây dựng các hạng mục: nhà nướng cá; sân sơ chế sản phẩm các hạng mục khác theo quy hoạch được duyệt</t>
  </si>
  <si>
    <t>thuộc Khu vực ký hiệu NC (nướng cá) -Cụm công nghiệp chế biến hải sản xã Thạch Kim, huyện Lộc Hà, tỉnh Hà Tĩnh.</t>
  </si>
  <si>
    <t>Đầu tư xây dựng các hạng mục: Nhà nướng cá, sân sơ chế sản phẩm các hạng mục khác theo quy hoạch được duyệt.</t>
  </si>
  <si>
    <t>thuộc Khu vực ký hiệu NC (nướng cá) - Cụm công nghiệp chế biến hải sản xã Thạch Kim, huyện Lộc Hà, tỉnh Hà Tĩnh.</t>
  </si>
  <si>
    <t>Cơ sở nƣớng thủy hải sản Cửa Sót
tại CCN chế biến hải sản xã Thạch Kim, huyện Lộc Hà, tỉnh Hà Tĩnh</t>
  </si>
  <si>
    <t>Sản xuất viên nén gỗ</t>
  </si>
  <si>
    <t>Lô số CN 15, cụm công nghiệp Phù Việt, xã Việt Tiến, huyện Thạch Hà</t>
  </si>
  <si>
    <t>Đầu tư xây dựng khu nuôi tôm công nghệ cao với các hạng mục xây 
dựng gồm: nhà làm việc, điều hành; nhà nghỉ ca công nhân; nhà kho thức ăn, 
máy móc; hệ thống ao nuôi tôm; hệ thống ao hồ sinh học và các hạng mục khác 
theo quy hoạch được duyệt.
- Công suất thiết kế: Đầu tư xây dựng khu nuôi tôm công nghệ cao với 
sản lượng đạt 600 tấn/năm.</t>
  </si>
  <si>
    <t>Thôn Đông Vĩnh, xã Mai Phụ, huyện Lộc Hà, 
tỉnh Hà Tĩnh</t>
  </si>
  <si>
    <t>Đầu tư xây dựng, vận hành vùng nuôi trồng tôm thương phẩm với các 
hạng mục xây dựng gồm: Khu điều hành, nghỉ ca; bể nuôi trong nhà; bể ương, 
dèo giống; hồ nuôi thâm canh; ao lắng; hệ thống lọc nước và các hạng mục khác 
theo quy hoạch được duyệt</t>
  </si>
  <si>
    <t>- Quy mô nuôi trồng: Chăn nuôi gà thịt 01 vạn con/lứa; chăn nuôi gà đẻ 9 vạn con/năm; trồng lúa-cá trên diện tích khoảng 2,44ha. - Quy mô xây dựng: Nhà nuôi gà đẻ, văn phòng điều hành, nhà nghỉ công nhân, nhà nuôi gà thương phẩm, kho cám, kho dụng cụ, khu sát khuẩn, khu trồng lúa - cá, sân đường nội bộ và các hạng mục phụ trợ khác</t>
  </si>
  <si>
    <t>Xã Kỳ Phong, huyện Kỳ Anh</t>
  </si>
  <si>
    <t>Khu nghỉ dưỡng homestay; nhà hàng ẩm thực; quảng 
trường trung tâm; nhà văn phòng làm việc; khu trải nghiệm giáo dục cho học sinh, sinh viên; các công trình phụ trợ khác theo quy hoạch được duyệt.</t>
  </si>
  <si>
    <t>Xã Nam Điền, huyện Thạch Hà</t>
  </si>
  <si>
    <t>Một phần lô CN18, Cụm công nghiệp Phù Việt, xã Việt Tiến, huyện Thạch Hà</t>
  </si>
  <si>
    <t>xã Lưu Vĩnh Sơn, huyện Thạch Hà</t>
  </si>
  <si>
    <t>Lô A, Cụm công nghiệp Gia Phố, xã Gia Phố</t>
  </si>
  <si>
    <t>Xã Cẩm Thành</t>
  </si>
  <si>
    <t>- Trổng rau xanh ngoài trời với tổng diện tích khoảng 8,5ha sản lượng khoảng 460 tấn/năm; 
- Trồng cây dược liệu: Trinh nữ hoàng cung, kim tiền thảo, xạ can, thìa canh, diệp hạ châu, mã đề, ích mẫu, tía tô, cà gai leo… với tổng diện tích khoảng 34,95ha, sản lượng khoảng 298 tấn/năm;
- Trồng cây nông nghiệp ngắn ngày: Bí xanh, dưa hấu, bí đỏ củ lạc, cà tím dài… với tổng diện tích khoảng 33,8ha, sản lượng khoảng 2.445 tấn/năm; 
- Đầu tư xây dựng hạ tầng kỹ thuật trong dự án (đường đất, ao hồ chứa nước,…) khoảng 4,75ha</t>
  </si>
  <si>
    <t>xã Đức Minh, tỉnh Hà Tĩnh</t>
  </si>
  <si>
    <t>Các hạng mục xây dựng gồm: nhà xưởng cưa xẻ gỗ, khu vực phân loại, kho bãi lưu trữ, văn phòng điều hành và các công trình phụ trợ khác</t>
  </si>
  <si>
    <t>Xã Thạch Xuân</t>
  </si>
  <si>
    <t>Nhà điều hành, kho, hệ thống ao, các hạng mục phụ trợ khác.</t>
  </si>
  <si>
    <t>Xã Cổ Đạm</t>
  </si>
  <si>
    <t>nhà điều hành và văn phòng; khu mua sắm, ẩm thực, giải trí và giới thiệu các sản
phẩm bánh, kho chứa bánh; khu trưng bày, giới thiệu các đặc sản vùng miền; khu trưng bày và giới thiệu sản phẩm bánh vừng Tâm Anh; trưng bày gạch ốp lát;</t>
  </si>
  <si>
    <t>Xã Đông Kinh</t>
  </si>
  <si>
    <t>- Nuôi tôm công nghệ cao (tôm thẻ chân trắng, tôm thương phẩm,...): khoảng 420 tấn/năm; - Nuôi cá công nghệ cao (cá chim, cá mú, cá bớp...): khoảng 380 tấn/năm.</t>
  </si>
  <si>
    <t>Phường Trần Phú</t>
  </si>
  <si>
    <t>Hoàn thành toàn bộ DA, đưa vào hoạt động
trong tháng 4 năm 2021</t>
  </si>
  <si>
    <t>Hoàn thành toàn bộ DA, đưa vào hoạt động
trong thời gian 8 tháng kể từ ngày ban hành Quyết định chủ trương đầu tư</t>
  </si>
  <si>
    <t>07 tháng, kể từ ngày ban hành Quyết định chủ trương đầu tư</t>
  </si>
  <si>
    <t>12 tháng, kể từ ngày ban hành Quyết định chủ trương đầu tư</t>
  </si>
  <si>
    <t>Hoàn thành toàn bộ DA, đưa vào hoạt động sản
xuất trong thời gian 12 tháng, kể từ ngày ban hành Quyết định chủ trương đầu tư.</t>
  </si>
  <si>
    <t>Hoàn thành toàn bộ DA, đưa vào hoạt động trong tháng 3/2021</t>
  </si>
  <si>
    <t>Hoàn thành toàn bộ DA, đưa vào hoạt động
trong thời gian 13 tháng kể từ ngày ban hành Quyết định chủ trương đầu tư.</t>
  </si>
  <si>
    <t>Hoàn thành toàn bộ DA, đưa vào hoạt động
nuôi Ngao trong thời gian 12 tháng kể từ ngày có Quyết định chấp thuận chủ trương đầu tư</t>
  </si>
  <si>
    <t>Hoàn thành toàn bộ DA trong thời gian 19 tháng từ ngày có Quyết định chấp thuận chủ trương đầu tư</t>
  </si>
  <si>
    <t>Hoàn thành đưa DA vào hoạt động trong 24 tháng kể từ ngày có quyết định chấp thuận chủ trương đầu tư</t>
  </si>
  <si>
    <t>14 tháng</t>
  </si>
  <si>
    <t>Thời gian thực hiện từ khi được chấp thuận chủ
trương đến khi hoàn thành đưa vào sử dụng 24 tháng</t>
  </si>
  <si>
    <t>Hoàn thành toàn bộ DA, đưa vào hoạt động sản xuất trong thời gian 9 tháng, kể từ ngày ban hành Quyết định chủ trương đầu tư</t>
  </si>
  <si>
    <t>24 tháng, kể từ ngày ban hành quyết định chủ trương đầu tư</t>
  </si>
  <si>
    <t>Hoàn thành toàn bộ DA, đưa vào hoạt động trong thời gian 5 tháng kể từ ngày có Quyết định chấp thuận chủ trương đầu tư</t>
  </si>
  <si>
    <t>Hoàn thành đưa DA vào hoạt động trong tháng 10 tháng kể từ ngày có Quyết định chủ trương đầu tư</t>
  </si>
  <si>
    <t>30 tháng, kể từ ngày ban hành Quyết định chủ trương đầu tư</t>
  </si>
  <si>
    <t>Quý I/2026</t>
  </si>
  <si>
    <t>Hoàn thành toàn bộ DA, đưa vào hoạt động trong tháng 12/2021</t>
  </si>
  <si>
    <t>Hoàn thành toàn bộ DA đưa vào hoạt động
trong 18 tháng kể từ ngày được chấp thuận chủ trương đầu tư</t>
  </si>
  <si>
    <t>Hoàn thành toàn bộ DA đưa vào hoạt động
trong 24 tháng kể từ ngày được chấp thuận chủ trương đầu tư</t>
  </si>
  <si>
    <t>Hoàn thành toàn bộ DA, đưa vào hoạt động trong tháng 3/2022.</t>
  </si>
  <si>
    <t>Hoàn thành toàn bộ DA, đưa vào hoạt động trong 12 tháng kết từ ngày bàn hành quyết định chủ trương đầu tư.</t>
  </si>
  <si>
    <t>Hoàn thành toàn bộ DA đưa vào hoạt động 24 tháng kể từ khi chấp thuận (14/7/2023)</t>
  </si>
  <si>
    <t>Hoàn thành toàn bộ DA, đưa vào hoạt động trong 24 tháng kể từ ngày có quyết định chấp thuận chủ trương đầu tư</t>
  </si>
  <si>
    <t>Hoàn thành toàn bộ DA, đưa vào hoạt động trong 18 tháng kể từ ngày có quyết định chấp thuận chủ trương đầu tư</t>
  </si>
  <si>
    <t>24 tháng kể từ ngày ban hành Quyết định chấp thuận chủ 
trương đầu tư</t>
  </si>
  <si>
    <t>24 tháng kể từ ngày ban hành Quyết định cho thuê đất</t>
  </si>
  <si>
    <t>Quý III/2025</t>
  </si>
  <si>
    <t>Hoàn thành toàn bộ dự án và đi vào hoạt động trong 20 tháng kể từ ngày chấp thuận chủ trương đầu tư (trong đó, thời gian hoàn thành thủ tục đầu tư là 12 tháng, thời gian đầu tư xây dựng là 08 tháng).</t>
  </si>
  <si>
    <t>24 tháng kể từ ngày được chấp thuận chủ trương đầu tư đồng thời chấp thuận nhà đầu tư</t>
  </si>
  <si>
    <t>24 tháng kể từ ngày được chấp thuận chủ trương đầu tư đồng thời 
chấp thuận nhà đầu tư</t>
  </si>
  <si>
    <t>24 tháng kể từ thời điểm chấp thuận chủ trương đầu tư, cụ thể: - Từ tháng 01 đến tháng thứ 06: hoàn thành các thủ đất đai, cấp phép xây dựng; - Từ tháng thứ 07 đến tháng thứ 24: khởi công xây dựng và hoàn thành toàn bộ dự án đi vào hoạt động.</t>
  </si>
  <si>
    <t>20 năm</t>
  </si>
  <si>
    <t>Đến tháng 4 năm 2045</t>
  </si>
  <si>
    <t>30 năm</t>
  </si>
  <si>
    <t>50 năm</t>
  </si>
  <si>
    <t>40 năm</t>
  </si>
  <si>
    <t>Đến tháng 4/2045</t>
  </si>
  <si>
    <t>Đến ngày 30/8/2054</t>
  </si>
  <si>
    <t>V</t>
  </si>
  <si>
    <t>VI</t>
  </si>
  <si>
    <t>Trong nước (Tỷ.đồng)</t>
  </si>
  <si>
    <t>Xã Can Lộc</t>
  </si>
  <si>
    <t>Giai đoạn 2021-2025</t>
  </si>
  <si>
    <t>So với mục tiêu 
KH 2021-2025(%)</t>
  </si>
  <si>
    <r>
      <t xml:space="preserve">Nguồn vốn ngân sách địa phương </t>
    </r>
    <r>
      <rPr>
        <sz val="10"/>
        <rFont val="Times New Roman"/>
        <family val="1"/>
      </rPr>
      <t>(NSTW, NST)</t>
    </r>
  </si>
  <si>
    <t>PHỤ LỤC 01: KẾT QUẢ PHÁT TRIỂN DOANH NGHIỆP HOẠT ĐỘNG TRÊN LĨNH VỰC NÔNG NGHIỆP, NÔNG THÔN GIAI ĐOẠN 2021-2025 VÀ KẾ HOẠCH GIAI ĐOẠN 2026-2030</t>
  </si>
  <si>
    <t>Dự kiến giai đoạn 2026-2030</t>
  </si>
  <si>
    <t>Tỷ đồng</t>
  </si>
  <si>
    <t>(Kèm theo Văn bản số 1440/STC-NSCX ngày 13/3/2026 của Sở Tài chính)</t>
  </si>
  <si>
    <t>TỔNG CỘNG</t>
  </si>
  <si>
    <t>Ngân sách trung ương</t>
  </si>
  <si>
    <r>
      <t xml:space="preserve">Nguồn vốn ngân sách địa phương </t>
    </r>
    <r>
      <rPr>
        <sz val="10"/>
        <rFont val="Times New Roman"/>
        <family val="1"/>
      </rPr>
      <t>(NST)</t>
    </r>
  </si>
  <si>
    <t>Các chính sách nông nghiệp, nông thôn, xây dựng NTM theo NQ 44, NQ 51</t>
  </si>
  <si>
    <t>Các công trình đã có dự kiến KH vốn GĐ 2026-2030</t>
  </si>
  <si>
    <t>ĐVT: triệu đồng</t>
  </si>
  <si>
    <t>Dự án</t>
  </si>
  <si>
    <t>Nhu cầu giai đoạn 2026-2030</t>
  </si>
  <si>
    <t>DỰ ÁN ODA</t>
  </si>
  <si>
    <t>Dự án chuyển tiếp sang giai đoạn 2026-2030</t>
  </si>
  <si>
    <t xml:space="preserve">Dự án Hiện đại hóa ngành Lâm nghiệp và tăng cường tính chống chịu vùng ven biển </t>
  </si>
  <si>
    <t>Dự án Trồng mới, phục hồi và bảo vệ rừng ngập mặn ven biển ứng phó với biến đổi khí hậu tại các huyện: Nghi Xuân, Cẩm Xuyên và thị xã Kỳ Anh</t>
  </si>
  <si>
    <t>Quản lý nguồn nuớc tổng hợp và phát triển đô thị liên quan đến biến đổi khí hậu tại tỉnh Hà Tĩnh (IWMC)</t>
  </si>
  <si>
    <t>CÁC DỰ ÁN CHUYỂN TIẾP CẤP TỈNH QUYẾT ĐỊNH  ĐẦU TƯ (NST)</t>
  </si>
  <si>
    <t>DỰ ÁN THUỘC KẾ HOẠCH ĐẦU TƯ CÔNG TRUNG HẠN GIAI ĐOẠN 2021-2025</t>
  </si>
  <si>
    <t>Dự án hoàn thành và bàn giao đưa vào sử dụng đến ngày 31/12/2025</t>
  </si>
  <si>
    <t>Dự án Kè chống sạt lở bờ hữu sông Ngàn Sâu đoạn qua xã Đức Đồng - Đức Lạc, huyện Đức Thọ, tỉnh Hà Tĩnh</t>
  </si>
  <si>
    <t>Dự án Kè bờ tả sông La đoạn qua xã Trường Sơn - Liên Minh, huyện Đức Thọ</t>
  </si>
  <si>
    <t>Nhà máy nước và Hệ thống cấp nước sạch cho Nhân dân thị trấn Hương Khê và 8 xã vùng phụ cận thuộc huyện Hương Khê</t>
  </si>
  <si>
    <t>Xử lý chống sạt lở bờ sông Ngàn Sâu đoạn qua xã Lộc Yên</t>
  </si>
  <si>
    <t>Bảo tồn, nhân giống và phát triển bưởi Phúc Trạch, giai đoạn 2016-2020, huyện Hương Khê</t>
  </si>
  <si>
    <t>Kè chống sạt lở bờ sông ngàn sâu đoạn qua xã Gia Phố</t>
  </si>
  <si>
    <t>DA cải thiện CS hạ tầng cho các xã chịu ảnh hưởng của DA KT mỏ sắt Thạch Khê, thực hiện Đề án PT bền vững KT-XH các xã chịu ảnh hưởng của DA KT mỏ sắt Thạch Khê - GĐ2 (Đề án 946)</t>
  </si>
  <si>
    <t>Củng cố, nâng cấp tuyến đê Hữu Phủ đoạn từ cầu Cửa Sót đến núi Nam Giới, huyện Thạch Hà</t>
  </si>
  <si>
    <t>Sửa chữa, nâng cấp hồ chứa nước An Hùng, xã Thượng Lộc, huyện Can Lộc</t>
  </si>
  <si>
    <t>Tiểu dự án hồ chứa nước Khe Xai, huyện Thạch Hà</t>
  </si>
  <si>
    <t>Sửa chữa, nâng cấp hồ chứa nước Bộc Nguyên, tỉnh Hà Tĩnh</t>
  </si>
  <si>
    <t>Mở rộng nhà máy nước Thạch Bằng cấp nước cho xã Thịnh Lộc</t>
  </si>
  <si>
    <t>Dự án dự kiến hoàn thành và bàn giao đưa vào sử dụng trong giai đoạn 2026-2030</t>
  </si>
  <si>
    <t>Xử lý sạt lở bờ sông Ngàn Phố, huyện Hương Sơn</t>
  </si>
  <si>
    <t>Dự án Hệ thống tiêu thoát lũ, chống ngập úng khu vực Trung tâm hành chính huyện Kỳ Anh và vùng phụ cận</t>
  </si>
  <si>
    <t>Dự án Hệ thống tiêu úng các xã trọng điểm sản xuất nông nghiệp huyện Đức Thọ, huyện Can Lộc và thị xã Hồng Lĩnh</t>
  </si>
  <si>
    <t>Dự án Xử lý cấp bách đê Hữu Phủ, huyện Thạch Hà, đoạn từ K10+00 đến K15+315</t>
  </si>
  <si>
    <t>Dự án Cải tạo nâng cấp hệ thống thủy lợi bên ngoài ranh giới dự án Khu công nghiệp Bắc Thạch Hà (GĐ1)</t>
  </si>
  <si>
    <t>Xử lý cấp bách đê Tả Nghèn huyện Lộc Hà</t>
  </si>
  <si>
    <t>Đê Tả Nghèn huyện Lộc Hà, đoạn qua chùa Phổ Độ nối với Tỉnh lộ 9</t>
  </si>
  <si>
    <t>Kè dọc bờ biển thôn Minh Huệ, xã Kỳ Nam</t>
  </si>
  <si>
    <t>DỰ ÁN NGOÀI KẾ HOẠCH ĐẦU TƯ CÔNG TRUNG HẠN GIAI ĐOẠN 2021-2025</t>
  </si>
  <si>
    <t>Sửa chữa, nâng cấp hồ Thùng Trứa, xã Hương Trạch, huyện Hương Khê</t>
  </si>
  <si>
    <t>Đường giao thông nội vùng - Tổng đội TNXP-XDVKTM Tây Sơn, huyện Hương Sơn</t>
  </si>
  <si>
    <t>Nhà xưởng chế biến chè Vùng kinh tế mới Tây Sơn</t>
  </si>
  <si>
    <t>CÁC DỰ ÁN KHỞI CÔNG MỚI SỬ DỤNG VỐN NGÂN SÁCH TRUNG ƯƠNG VÀ NGÂN SÁCH ĐỊA PHƯƠNG</t>
  </si>
  <si>
    <t>NGÂN SÁCH TRUNG ƯƠNG</t>
  </si>
  <si>
    <t>Dự án Củng cố, nâng cấp tuyến đê Hữu Nghèn đoạn từ cầu Già đến cầu Kênh Cạn và đoạn từ thôn Sông Tiến đến Bara Đò Điệm</t>
  </si>
  <si>
    <t>Hệ thống thủy lợi Sông Nhe, Sông Già (Đoạn từ xã Trường Lưu đến xã Can Lộc)</t>
  </si>
  <si>
    <t>Dự án kè chống sạt lở bờ sông Ngàn Trươi đoạn qua Thị trấn Vũ Quang, Sông Ngàn Sâu đoạn qua xã Đức Bồng, Đức Liên, Hương Minh, Đức Giang, huyện Vũ Quang</t>
  </si>
  <si>
    <t>Dự án Hệ thống tiêu úng qua các xã Đức Đồng, Đức Thọ, tỉnh Hà Tĩnh</t>
  </si>
  <si>
    <t>Cải tạo, nâng cấp hệ thống tiêu thoát lũ vùng xã Cẩm Hưng, Cẩm Trung, đập sông Quèn, kênh Xô Viết, đập sông Nạc và các công trình liên quan đến phòng chống lũ, giảm nhẹ thiên tai, ngập lụt xã Cẩm Xuyên, tỉnh Hà Tĩnh</t>
  </si>
  <si>
    <t>Kè chống sạt lở sông Nghèn đoạn qua xã Thạch Kim, Thạch Bằng</t>
  </si>
  <si>
    <t xml:space="preserve">Nâng cấp, sửa chữa các hồ đập xung yếu đảm bảo an toàn </t>
  </si>
  <si>
    <t>Tuyến kênh nhánh Linh Cảm - Dự án HTTL Ngàn Trươi - Cẩm Trang (giai đoạn 3), tỉnh Hà Tĩnh</t>
  </si>
  <si>
    <t>Dự án nạo vét mở rộng sông Ngàn Sâu đoạn chín khúc Hội Nai</t>
  </si>
  <si>
    <t>Dự án sửa chữa nâng cấp kè biển Cẩm Nhượng, xã Thiên Cầm</t>
  </si>
  <si>
    <t xml:space="preserve">Dự án Kè chống sạt lở bờ tả sông La đoạn qua xã Liên Minh - Tùng Châu, huyện Đức Thọ </t>
  </si>
  <si>
    <t>Dự án Tuyến đê biển xã Cổ Đạm giai đoạn 2 (K27+000 đến K32+693)</t>
  </si>
  <si>
    <t>Thoát lũ rào Mỹ Dương gắn với phát triển vùng kinh tế ven chân núi Hồng Lĩnh, tỉnh Hà Tĩnh</t>
  </si>
  <si>
    <t xml:space="preserve">Xử lý sạt lở bờ sông Ngàn Phố, cải tạo gia cố lạch tiêu hói Nầm và Đập Quát nhằm ứng phó biến đổi khí hậu </t>
  </si>
  <si>
    <t>Sửa chữa, khắc phục tổng thể công trình cống Đò Điểm</t>
  </si>
  <si>
    <t>Dự án Nạo vét lòng sông Ngàn Mọ, sông Rào Cái và gia cố Kè chống sạt lở bờ sông Ngàn Mọ, sông Rào Cái, đoạn qua xã Cẩm Duệ - Cẩm Bình</t>
  </si>
  <si>
    <t>Dự án củng cố nâng cấp đê Hoàng Đình, phường Sông Trí</t>
  </si>
  <si>
    <t>Dự án củng cố nâng cấp đê Hòa Lộc, phường Sông Trí</t>
  </si>
  <si>
    <t>Kè chống sạt lở bờ sông Ngàn Sâu đoạn qua xã Mai Hoa</t>
  </si>
  <si>
    <t>Dự án xử lý sạt lở bờ sông Ngàn Sâu, đoạn qua xã Phúc Trạch</t>
  </si>
  <si>
    <t>Nâng cấp Hệ thống kênh Sông Rác (Kênh chính, kênh N1)</t>
  </si>
  <si>
    <t xml:space="preserve">Tuyến kênh Hương Sơn - Hệ thống thuỷ lợi Ngàn Trươi - Cẩm Trang </t>
  </si>
  <si>
    <t>Khôi phục, nâng cấp tuyến đê biển Hội Thống</t>
  </si>
  <si>
    <t>Kè chống sạt lở bờ sông Ngàn Sâu đoạn qua xã Tứ Mỹ, tỉnh Hà Tĩnh</t>
  </si>
  <si>
    <t>Kè chống sạt lở bờ sông Ngàn Phố đoạn qua xã Hương Sơn và xã Tứ Mỹ, tỉnh Hà Tĩnh</t>
  </si>
  <si>
    <t>Các tuyến đường phục vụ phát triển kinh tế xã hội và cứu hộ, cứu nạn khu vực Hương Sơn</t>
  </si>
  <si>
    <t>Khắc phục, nâng cấp đê Hữu Phủ đoạn từ K15+300 (cầu Cửa Sót) đến K19+700 (núi Nam Giới)</t>
  </si>
  <si>
    <t xml:space="preserve">Nâng cấp tuyến đê Đồng Môn (đoạn từ Cống Đập Cót đến cầu Phủ K19+450 đến K23+400) </t>
  </si>
  <si>
    <t>Nâng cấp tuyến đê Khang Ninh</t>
  </si>
  <si>
    <t>Dự án hình thành khu vực cư trú nhân tạo cho các loài thủy sản ven bờ Nghi Xuân</t>
  </si>
  <si>
    <t>NGÂN SÁCH TỈNH</t>
  </si>
  <si>
    <t>Dự án Sửa chữa, nâng cấp đập Nhâm Xá, thị xã Hồng Lĩnh</t>
  </si>
  <si>
    <t xml:space="preserve">Dự án kè chống sạt lở khu vực thượng và hạ lưu cầu treo xã Đức Lạng, huyện Đức Thọ </t>
  </si>
  <si>
    <t>Dự án hệ thống thoát nước chống ngập úng khu vực tái định cư Đồng Nậy thuộc tổ dân phố 1,2,3 thị trấn VQ</t>
  </si>
  <si>
    <t>Dự án Hệ thống chống ngập úng và kênh tưới các xã Đức Lĩnh, Đức Hương, Đức Liên và Đức Bồng huyện Vũ Quang</t>
  </si>
  <si>
    <t>Sửa chữa, khắc phục các hạng mục hư hỏng, xuống cấp của trạm bơm Nghi Xuân I và kiên cố hóa kênh chính trạm bơm</t>
  </si>
  <si>
    <t>Nâng cấp các hồ đập xung yếu (gồm 12 công trình: Hồ Cơn Trồi, hồ Đập Bệ, hồ Đập Am, Liên Hoàn, Cồn Đền, Cửa Bàn, Hành Khiến, Vũng Ang, Hà Thông, Nhà Tầu, Đồng Kiện, Lở Dưới)</t>
  </si>
  <si>
    <t>Sửa chữa tràn xả lũ trên đê Đá Bạc</t>
  </si>
  <si>
    <t>Kè chống sạt lở bờ sông Ngàn Sâu qua xã Thượng Đức</t>
  </si>
  <si>
    <t>Dự án củng cố nâng cấp đê Minh Đức, thị xã Kỳ Anh</t>
  </si>
  <si>
    <t>Kè chống sạt lở bờ sông Ngàn Mọ, đoạn qua xã Cẩm Duệ</t>
  </si>
  <si>
    <t>Nâng cấp Hệ thống kênh sông Tiêm</t>
  </si>
  <si>
    <t>Dự án củng cố nâng cấp đê Song Nam</t>
  </si>
  <si>
    <t xml:space="preserve">Dự án đầu tư nâng cấp đê Đồng Cói </t>
  </si>
  <si>
    <t>Dự án xử lý sạt lở bờ sông Ngàn Sâu đoạn xã Hương Phố</t>
  </si>
  <si>
    <t>Dự án xử lý sạt lờ bờ sông Ngàn Sâu, đoạn qua các xã: Phúc Trạch, Hương Đô</t>
  </si>
  <si>
    <t>Dự án Kè chống sạt lờ bờ sông Hào, sông Tiêm, sông Rào Nổ qua các xã: Xã Hương Bình, xã Hương Khê</t>
  </si>
  <si>
    <t>Dự án xử lý sạt lở bờ sông Ngàn Sâu, sông Tiêm, đoạn qua xã Hương Đô</t>
  </si>
  <si>
    <t>Dự án ứng dụng công nghệ cao, nâng cao năng lực cho lực lượng Kiểm lâm trong công tác quản lý, bảo vệ rừng và phòng cháy, chữa cháy rừng</t>
  </si>
  <si>
    <t>Dự án quản lý rừng bền vững - Ban QL Khu BTTN Kẻ Gỗ</t>
  </si>
  <si>
    <t>Dự án đầu tư cơ sở hạ tầng, trang thiết bị phục vụ bảo vệ, phát triển rừng - Ban QL rừng phòng hộ Hương Khê</t>
  </si>
  <si>
    <t>Dự án đầu tư cơ sở hạ tầng, trang thiết bị phục vụ bảo vệ, phát triển rừng - Ban QL rừng phòng hộ Nam Hà Tĩnh</t>
  </si>
  <si>
    <t>Dự án đầu tư cơ sở hạ tầng, trang thiết bị phục vụ bảo vệ, phát triển rừng - Ban QL rừng phòng hộ Hồng Lĩnh</t>
  </si>
  <si>
    <t>Dự án đầu tư cơ sở hạ tầng, trang thiết bị phục vụ bảo vệ, phát triển rừng - Ban QL rừng phòng hộ sông Ngàn Phố</t>
  </si>
  <si>
    <t>Dự án đầu tư cơ sở hạ tầng, trang thiết bị phục vụ bảo vệ, phát triển rừng - Công ty TNHHMTV LN Hương Sơn</t>
  </si>
  <si>
    <t>Dự án đầu tư cơ sở hạ tầng, trang thiết bị phục vụ bảo vệ, phát triển rừng - Công ty TNHH MTV LN Chúc A</t>
  </si>
  <si>
    <t>Dự án xây dựng Trung tâm cứu hộ, bảo tồn và phát triển sinh vật tại VQG Vũ Quang</t>
  </si>
  <si>
    <t>Dự án Bảo tồn Voi châu á</t>
  </si>
  <si>
    <t xml:space="preserve"> Dự án đóng mới tàu, xuồng kiểm ngư tỉnh Hà Tĩnh</t>
  </si>
  <si>
    <t>Quy mô dự kiến</t>
  </si>
  <si>
    <t>Tổng vốn đầu tư</t>
  </si>
  <si>
    <t>Xây dựng Trung tâm nghiên cứu giống cây trồng</t>
  </si>
  <si>
    <t>Dự án Eco Green Farm Đức Thọ</t>
  </si>
  <si>
    <t>Nhà máy chế biến thuỷ hải sản Shatico (Vũng Áng)</t>
  </si>
  <si>
    <t>Nhà máy chế biến gỗ và lâm sản (Hương Khê)</t>
  </si>
  <si>
    <t>Đầu tư hạ tầng Cụm công nghiệp Lâm Hợp (Kỳ Lạc)</t>
  </si>
  <si>
    <t>Các vùng sản xuất hữu cơ tập trung</t>
  </si>
  <si>
    <t>Tổ hợp chăn nuôi 4F (Quế Lâm liên kết)</t>
  </si>
  <si>
    <t>Nhà máy sản xuất bao bì và thùng carton xuất khẩu</t>
  </si>
  <si>
    <t>Hệ thống mạng lưới phân phối nông sản</t>
  </si>
  <si>
    <t>Sản xuất giảm phát thải trên lĩnh vực trồng trọt</t>
  </si>
  <si>
    <t xml:space="preserve">Đầu tư hạ tầng trên vùng quy hoạch lúa năng suất, chất lượng cao </t>
  </si>
  <si>
    <t>Xúc tiến xây dựng thương hiệu gạo chất lượng cao có liên kết sản xuất tại các vùng trọng điểm về sản xuất lúa</t>
  </si>
  <si>
    <t>Đầu tư chuỗi thu gom phụ phẩm nông  nghiệp để làm nguyên liệu sản xuất viên nén, nấm, phân bón hữu cơ</t>
  </si>
  <si>
    <t>Phát triển nông nghiệp nông nghiệp theo hướng hữu cơ, tuần hoàn tạo hàng hoá theo chuỗi giá trị bền vững với Công ty Cổ phần Tập đoàn Quế Lâm</t>
  </si>
  <si>
    <t>Tổng cộng</t>
  </si>
  <si>
    <t>ĐVT: Triệu đồng</t>
  </si>
  <si>
    <t>điện lực</t>
  </si>
  <si>
    <t>Giảm nghèo</t>
  </si>
  <si>
    <t>XHH</t>
  </si>
  <si>
    <t>Thực hiện chương trình giảm nghèo</t>
  </si>
  <si>
    <t>Tổng</t>
  </si>
  <si>
    <t xml:space="preserve">Phát triển chuỗi chuỗi sản xuất, chế biến dứa,  các sản phẩm cây ăn quả với các doanh nghiệp </t>
  </si>
  <si>
    <t>NSDP</t>
  </si>
  <si>
    <t>Nguồn vốn chương trình hỗ trợ có mục tiêu</t>
  </si>
  <si>
    <t>Nguồn vốn sự nghiệp hằng năm</t>
  </si>
  <si>
    <t>Kế hoạch đầu tư công trung hạn giai đoạn 2026-2030</t>
  </si>
  <si>
    <t>Kêu gọi, thu hút đầu tư</t>
  </si>
  <si>
    <t>Ngân sách 
Trung ương</t>
  </si>
  <si>
    <t>Ngân sách 
địa phương</t>
  </si>
  <si>
    <t>Kêu gọi, 
thu hút đầu tư</t>
  </si>
  <si>
    <t>Biểu 4.5: Tổng hợp danh mục các dự án kêu gọi, thu hút đầu tư  lĩnh vực nông nghiệp giai đoạn 2026-2030</t>
  </si>
  <si>
    <t>Biểu 4.4: TỔNG HỢP DANH MỤC ĐỀ XUẤT CÔNG TRÌNH, DỰ ÁN ƯU TIÊN ĐẦU TƯTHUỘC KẾ HOẠCH ĐẦU TƯ CÔNG TRUNG HẠN GIAI ĐOẠN 2026-2030 THUỘC LĨNH VỰC NÔNG NGHIỆP, THUỶ LỢI, THUỶ SẢN</t>
  </si>
  <si>
    <t>PHỤ LỤC 03: TỔNG HỢP NGUỒN VỐN NGÂN SÁCH ĐẦU TƯ LĨNH VỰC NÔNG NGHIỆP, NÔNG THÔN, XÂY DỰNG NÔNG THÔN MỚI VÀ GIẢM NGHÈO GIAI ĐOẠN 2021-2025</t>
  </si>
  <si>
    <t>Thu hút, kêu gọi đầu tư</t>
  </si>
  <si>
    <t xml:space="preserve"> Giai đoạn 2021-2025</t>
  </si>
  <si>
    <t>Tổng 2021-2025</t>
  </si>
  <si>
    <t>Danh mục dự án chấp thuận chủ trương đầu tư</t>
  </si>
  <si>
    <t>Xã hội hóa đầu tư hệ thống điện</t>
  </si>
  <si>
    <t>Thực hiên chương trình giảm nghèo</t>
  </si>
  <si>
    <t>Biểu 1: TỔNG HỢP NGUỒN LỰC  ĐẦU TƯ LĨNH VỰC NÔNG NGHIỆP, NÔNG THÔN, XÂY DỰNG NÔNG THÔN MỚI VÀ GIẢM NGHÈO GIAI ĐOẠN 2021-2025</t>
  </si>
  <si>
    <t>Biểu 3 : TỔNG HỢP NGUỒN LỰC ĐẦU TƯ  LĨNH VỰC NÔNG NGHIỆP, NÔNG THÔN, XÂY DỰNG NÔNG THÔN MỚI VÀ GIẢM NGHÈO BỀN VỮNG GIAI ĐOẠN 2026-2030</t>
  </si>
  <si>
    <t>Biểu 5: Tổng hợp danh mục các dự án kêu gọi, thu hút đầu tư  lĩnh vực nông nghiệp giai đoạn 2026-2030</t>
  </si>
  <si>
    <t>Dự án Khôi phục, nâng cấp tuyến đê biển Hội Thống</t>
  </si>
  <si>
    <t>Dự án Nâng cấp đê biển Cẩm Nhượng, xã Thiên Cầm</t>
  </si>
  <si>
    <t>Dự án Kè chống sạt lở bờ sông Ngàn Sâu đoạn qua xã Tứ Mỹ</t>
  </si>
  <si>
    <t>Dự án Kè chống sạt lở bờ sông Ngàn Phố đoạn qua xã Hương Sơn và
xã Tứ Mỹ</t>
  </si>
  <si>
    <t>Nâng cấp, sửa chữa các hồ đập xung yếu đảm bảo an toàn</t>
  </si>
  <si>
    <t>Dự án Khắc phục, nâng cấp đê Hữu Phủ đoạn từ cầu Cửa Sót đến
núi Nam Giới, xã Thạch Khê, tỉnh Hà Tĩnh</t>
  </si>
  <si>
    <t>Dự án Sửa chữa, nâng cấp tuyến đê Đồng Môn đoạn từ K19+500
(cống Đập Cót) đến K23+400 (Cầu Phủ)</t>
  </si>
  <si>
    <t>Dự án Nâng cấp tuyến đê Khang Ninh đoạn từ cầu Ninh Thọ đến cầu Hải Ninh</t>
  </si>
  <si>
    <t>Dự án Đầu tư nâng cấp tuyến đê Hữu Nghèn đoạn từ Cầu Già đến cầu Cánh Cạn và đoạn từ thôn Sông Tiến đến Bara Đò Điệm, địa bàn xã Thạch Hà và xã Đông Kinh</t>
  </si>
  <si>
    <t>Dự án kè chống sạt lở khu vực thượng và hạ lưu cầu treo xã Đức Đồng</t>
  </si>
  <si>
    <t>Cải tạo, nâng cấp hệ thống tiêu thoát lũ vùng xã Cẩm Hưng, Cẩm Trung, đập sông Quèn, kênh Xô Viết, đập sông Nạc và các công trình liên quan đến phòng chống lũ, giảm nhẹ thiên tai, ngập lụt vùng Nam Cẩm Xuyên, tỉnh Hà Tĩnh</t>
  </si>
  <si>
    <t>Dự án xử lý sạt lở bờ sông Ngàn Sâu đoạn qua xã Phúc Trạch</t>
  </si>
  <si>
    <t>Dự án Khắc phục sạt lở bờ sông Ngàn Mọ, đoạn qua thôn Thống Nhất, xã Cẩm Duệ</t>
  </si>
  <si>
    <t>Sửa chữa tràn xả lũ trên đê Đá Bạc (đã được bố trí vốn)</t>
  </si>
  <si>
    <t>Dự án hệ thống thoát nước chống ngập úng khu vực tái định cư Đồng Nậy thuộc tổ dân phố 1,2,3 xã Vũ Quang</t>
  </si>
  <si>
    <t>Dự án Sửa chữa, nâng cấp đập Nhâm Xá, phường Nam Hồng Lĩnh</t>
  </si>
  <si>
    <t>9</t>
  </si>
  <si>
    <t>Dự án Kè chống sạt lở bờ sông Ngàn Sâu qua xã Thượng Đức</t>
  </si>
  <si>
    <t>10</t>
  </si>
  <si>
    <t>Dự án Dự án xử lý sạt lở bờ sông Ngàn Sâu đoạn qua xã Hương Phố</t>
  </si>
  <si>
    <t>Dự án xử lý sạt lờ bờ sông Ngàn Sâu, đoạn qua các xã: Xã Phúc Trạch, xã Hương Đô</t>
  </si>
  <si>
    <t>12</t>
  </si>
  <si>
    <t>13</t>
  </si>
  <si>
    <t>15</t>
  </si>
  <si>
    <t>16</t>
  </si>
  <si>
    <t>Xây dựng mạng lưới cấp nước cho xã Hương Khê</t>
  </si>
  <si>
    <t>18</t>
  </si>
  <si>
    <t>Xây dựng mạng lưới cấp nước cho xã Hương Đô và Hương Xuân và Hương Bình</t>
  </si>
  <si>
    <t>19</t>
  </si>
  <si>
    <t xml:space="preserve">Sửa chữa nâng cấp các nhà máy cấp nước Trung tâm nước sạch và Vệ sinh môi trường nông thôn đang quản lý </t>
  </si>
  <si>
    <t xml:space="preserve">Mở rộng mạng lưới cấp nước các công trình cấp nước do trung tâm quản lý </t>
  </si>
  <si>
    <t>Dự án đầu tư xây dựng hệ thống cấp nước sinh hoạt Ngàn Trươi (GĐ2)</t>
  </si>
  <si>
    <t>22</t>
  </si>
  <si>
    <t>Dự án đầu tư xây dựng hệ thống cấp nước sinh hoạt Đức Đồng và vùng phụ cận (Giai đoạn 2)</t>
  </si>
  <si>
    <t>Dự án đầu tư xây dựng Hệ thống cấp nước sinh hoạt Khe Cò (GĐ2)</t>
  </si>
  <si>
    <t>24</t>
  </si>
  <si>
    <t>Mở rộng Hệ thống cấp nước sinh hoạt xã Kỳ Lạc (giai đoạn 2)</t>
  </si>
  <si>
    <t>25</t>
  </si>
  <si>
    <t>Mở rộng Hệ thống cấp nước sinh hoạt Khe Sung (Giai đoạn 2)</t>
  </si>
  <si>
    <t>Dự án đầu tư xây dựng Hệ thống cấp nước sinh hoạt Đá Hàn (Giai đoạn 2)</t>
  </si>
  <si>
    <t>27</t>
  </si>
  <si>
    <t>Mở rộng Hệ thống cấp nước sinh hoạt vùng Trà Sơn (giai đoạn 3)</t>
  </si>
  <si>
    <t>28</t>
  </si>
  <si>
    <t>Mở rộng Hệ thống cấp nước sinh hoạt Khe Xai (Giai đoạn 3)</t>
  </si>
  <si>
    <t>30</t>
  </si>
  <si>
    <t>Dự án đầu tư cơ sở hạ tầng, trang thiết bị phục vụ bảo vệ, phát triển rừng - Ban QL Khu BTTN Kẻ Gỗ</t>
  </si>
  <si>
    <t>31</t>
  </si>
  <si>
    <t>Dự án đầu tư cơ sở hạ tầng, trang thiết bị phục vụ bảo vệ, phát triển rừng  - Ban QL RPH Hương Khê</t>
  </si>
  <si>
    <t>Dự án đầu tư cơ sở hạ tầng, trang thiết bị phục vụ bảo vệ, phát triển rừng  -Ban QL RPH Hồng Lĩnh</t>
  </si>
  <si>
    <t>33</t>
  </si>
  <si>
    <t>Dự án đầu tư cơ sở hạ tầng, trang thiết bị phục vụ bảo vệ, phát triển rừng - Ban QL RPH Nam Hà Tĩnh</t>
  </si>
  <si>
    <t>Dự án đầu tư cơ sở hạ tầng, trang thiết bị phục vụ bảo vệ, phát triển rừng - Ban QL RPH sông Ngàn Phồ</t>
  </si>
  <si>
    <t>35</t>
  </si>
  <si>
    <t>Dự án đầu tư cơ sở hạ tầng, trang thiết bị phục vụ bảo vệ, phát triển rừng - Công ty TNHH MTV LN Hương Sơn</t>
  </si>
  <si>
    <t>Dự án đầu tư cơ sở hạ tầng, trang thiết bị phục vụ bảo vệ, phát triển rừng  - Công ty TNHH MTV LN Chúc A</t>
  </si>
  <si>
    <t>37</t>
  </si>
  <si>
    <t>39</t>
  </si>
  <si>
    <t>Biểu 4: TỔNG HỢP DANH MỤC ĐỀ XUẤT CÔNG TRÌNH, DỰ ÁN  THUỘC KẾ HOẠCH ĐẦU TƯ CÔNG TRUNG HẠN GIAI ĐOẠN 2026-2030 THUỘC LĨNH VỰC NÔNG NGHIỆP, THUỶ LỢI, THUỶ SẢN</t>
  </si>
  <si>
    <t>Biểu 2: DANH MỤC DỰ ÁN CHỨNG NHẬN ĐẦU TƯ/ CHẤP THUẨN CHỦ TRƯƠNG ĐẦU TƯ LĨNH VỰC NÔNG NGHIỆP, PHÁT TRIỂN NÔNG THÔN, XÂY DỰNG NÔNG THÔN MỚI</t>
  </si>
  <si>
    <t>Phát triển nông nghiệp nông nghiệp theo hướng hữu cơ, tuần hoàn tạo hàng hoá theo chuỗi giá trị bền vững</t>
  </si>
  <si>
    <t>Đầu tư chuỗi thu gom phụ phẩm nông nghiệp để làm nguyên liệu sản xuất viên nén, nấm, phân bón hữu cơ</t>
  </si>
  <si>
    <t>Phát triển trung tâm giống cây trồng công nghệ cao, nhà máy chế biến dứa và các sản phẩm nông sản xuất khẩu, vùng lõi trồng nguyên liệu dứa tập trung của Tập đoàn Nafood</t>
  </si>
  <si>
    <t>Dự án Trung tâm giống hươu và nhà máy chế biến sâu các sản phẩm từ nhung hươu</t>
  </si>
  <si>
    <t>Dự án Phát triển vùng nguyên liệu Dó trầm đạt chuẩn và nhà máy chế biến trầm hương xuất khẩu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</si>
</sst>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3" formatCode="_(* #,##0.00_);_(* \(#,##0.00\);_(* &quot;-&quot;??_);_(@_)"/>
    <numFmt numFmtId="164" formatCode="_-* #,##0.00\ _₫_-;\-* #,##0.00\ _₫_-;_-* &quot;-&quot;??\ _₫_-;_-@_-"/>
    <numFmt numFmtId="165" formatCode="#,##0\ &quot;€&quot;;[Red]\-#,##0\ &quot;€&quot;"/>
    <numFmt numFmtId="166" formatCode="0.0"/>
    <numFmt numFmtId="167" formatCode="0.000"/>
    <numFmt numFmtId="168" formatCode="_-* #,##0.00\ _V_N_D_-;\-* #,##0.00\ _V_N_D_-;_-* &quot;-&quot;??\ _V_N_D_-;_-@_-"/>
    <numFmt numFmtId="169" formatCode="_(* #,##0_);_(* \(#,##0\);_(* &quot;-&quot;??_);_(@_)"/>
    <numFmt numFmtId="170" formatCode="_-* #,##0_-;\-* #,##0_-;_-* &quot;-&quot;_-;_-@_-"/>
    <numFmt numFmtId="171" formatCode="_-* #,##0.00_-;\-* #,##0.00_-;_-* &quot;-&quot;??_-;_-@_-"/>
    <numFmt numFmtId="172" formatCode="_(* #,##0.0_);_(* \(#,##0.0\);_(* &quot;-&quot;??_);_(@_)"/>
    <numFmt numFmtId="173" formatCode="&quot;\&quot;#,##0;[Red]&quot;\&quot;\-#,##0"/>
    <numFmt numFmtId="174" formatCode="&quot;\&quot;#,##0.00;[Red]&quot;\&quot;\-#,##0.00"/>
    <numFmt numFmtId="175" formatCode="\$#,##0\ ;\(\$#,##0\)"/>
    <numFmt numFmtId="176" formatCode="&quot;\&quot;#,##0;[Red]&quot;\&quot;&quot;\&quot;\-#,##0"/>
    <numFmt numFmtId="177" formatCode="&quot;\&quot;#,##0.00;[Red]&quot;\&quot;&quot;\&quot;&quot;\&quot;&quot;\&quot;&quot;\&quot;&quot;\&quot;\-#,##0.00"/>
    <numFmt numFmtId="178" formatCode="_-&quot;€&quot;* #,##0_-;\-&quot;€&quot;* #,##0_-;_-&quot;€&quot;* &quot;-&quot;_-;_-@_-"/>
    <numFmt numFmtId="179" formatCode="_-&quot;€&quot;* #,##0.00_-;\-&quot;€&quot;* #,##0.00_-;_-&quot;€&quot;* &quot;-&quot;??_-;_-@_-"/>
    <numFmt numFmtId="180" formatCode="&quot;VND&quot;#,##0_);[Red]\(&quot;VND&quot;#,##0\)"/>
    <numFmt numFmtId="181" formatCode="#,##0;\(#,##0\)"/>
    <numFmt numFmtId="182" formatCode="\t0.00%"/>
    <numFmt numFmtId="183" formatCode="\t#\ ??/??"/>
    <numFmt numFmtId="184" formatCode="m/d"/>
    <numFmt numFmtId="185" formatCode="&quot;ß&quot;#,##0;\-&quot;&quot;\ß&quot;&quot;#,##0"/>
    <numFmt numFmtId="186" formatCode="#,##0.00\ &quot;F&quot;;[Red]\-#,##0.00\ &quot;F&quot;"/>
    <numFmt numFmtId="187" formatCode="_-* #,##0\ &quot;F&quot;_-;\-* #,##0\ &quot;F&quot;_-;_-* &quot;-&quot;\ &quot;F&quot;_-;_-@_-"/>
    <numFmt numFmtId="188" formatCode="#,##0\ &quot;F&quot;;[Red]\-#,##0\ &quot;F&quot;"/>
    <numFmt numFmtId="189" formatCode="#,##0.00\ &quot;F&quot;;\-#,##0.00\ &quot;F&quot;"/>
    <numFmt numFmtId="190" formatCode="&quot;(&quot;0&quot;)&quot;"/>
    <numFmt numFmtId="191" formatCode="_-* #,##0_-;\-* #,##0_-;_-* &quot;-&quot;??_-;_-@_-"/>
  </numFmts>
  <fonts count="144">
    <font>
      <sz val="10"/>
      <name val="Arial"/>
    </font>
    <font>
      <sz val="11"/>
      <color theme="1"/>
      <name val="Calibri"/>
      <family val="2"/>
      <scheme val="minor"/>
    </font>
    <font>
      <sz val="10"/>
      <name val="Arial"/>
      <family val="2"/>
    </font>
    <font>
      <sz val="10"/>
      <name val=".VnTime"/>
      <family val="2"/>
    </font>
    <font>
      <sz val="10"/>
      <color indexed="8"/>
      <name val=".VnTime"/>
      <family val="2"/>
    </font>
    <font>
      <sz val="11"/>
      <color indexed="8"/>
      <name val=".VnTime"/>
      <family val="2"/>
    </font>
    <font>
      <b/>
      <sz val="10"/>
      <name val="Arial"/>
      <family val="2"/>
    </font>
    <font>
      <sz val="8"/>
      <name val="Arial"/>
      <family val="2"/>
    </font>
    <font>
      <sz val="12"/>
      <name val="Times New Roman"/>
      <family val="1"/>
    </font>
    <font>
      <sz val="10"/>
      <name val="Times New Roman"/>
      <family val="1"/>
    </font>
    <font>
      <b/>
      <sz val="13"/>
      <name val="Times New Roman"/>
      <family val="1"/>
    </font>
    <font>
      <sz val="14"/>
      <name val="Times New Roman"/>
      <family val="1"/>
    </font>
    <font>
      <b/>
      <sz val="12"/>
      <name val="Times New Roman"/>
      <family val="1"/>
    </font>
    <font>
      <b/>
      <i/>
      <sz val="12"/>
      <name val="Times New Roman"/>
      <family val="1"/>
    </font>
    <font>
      <b/>
      <sz val="10"/>
      <name val="Times New Roman"/>
      <family val="1"/>
    </font>
    <font>
      <sz val="10"/>
      <color indexed="8"/>
      <name val="Times New Roman"/>
      <family val="1"/>
    </font>
    <font>
      <b/>
      <sz val="11"/>
      <color indexed="8"/>
      <name val="Times New Roman"/>
      <family val="1"/>
    </font>
    <font>
      <sz val="11"/>
      <color indexed="8"/>
      <name val="Times New Roman"/>
      <family val="1"/>
    </font>
    <font>
      <i/>
      <sz val="11"/>
      <color indexed="8"/>
      <name val="Times New Roman"/>
      <family val="1"/>
    </font>
    <font>
      <b/>
      <i/>
      <sz val="10"/>
      <name val="Times New Roman"/>
      <family val="1"/>
    </font>
    <font>
      <sz val="10"/>
      <name val="Arial"/>
      <family val="2"/>
    </font>
    <font>
      <sz val="12"/>
      <color indexed="8"/>
      <name val="Calibri"/>
      <family val="2"/>
      <charset val="128"/>
    </font>
    <font>
      <sz val="12"/>
      <color indexed="9"/>
      <name val="Calibri"/>
      <family val="2"/>
      <charset val="128"/>
    </font>
    <font>
      <sz val="12"/>
      <color indexed="14"/>
      <name val="Calibri"/>
      <family val="2"/>
      <charset val="128"/>
    </font>
    <font>
      <b/>
      <sz val="12"/>
      <color indexed="52"/>
      <name val="Calibri"/>
      <family val="2"/>
      <charset val="128"/>
    </font>
    <font>
      <b/>
      <sz val="12"/>
      <color indexed="9"/>
      <name val="Calibri"/>
      <family val="2"/>
      <charset val="128"/>
    </font>
    <font>
      <sz val="11"/>
      <color indexed="8"/>
      <name val="Calibri"/>
      <family val="2"/>
    </font>
    <font>
      <sz val="10"/>
      <name val="Arial"/>
      <family val="2"/>
    </font>
    <font>
      <sz val="12"/>
      <name val=".VnTime"/>
      <family val="2"/>
    </font>
    <font>
      <i/>
      <sz val="12"/>
      <color indexed="23"/>
      <name val="Calibri"/>
      <family val="2"/>
      <charset val="128"/>
    </font>
    <font>
      <sz val="12"/>
      <color indexed="17"/>
      <name val="Calibri"/>
      <family val="2"/>
      <charset val="128"/>
    </font>
    <font>
      <b/>
      <sz val="15"/>
      <color indexed="62"/>
      <name val="Calibri"/>
      <family val="2"/>
      <charset val="128"/>
    </font>
    <font>
      <b/>
      <sz val="13"/>
      <color indexed="62"/>
      <name val="Calibri"/>
      <family val="2"/>
      <charset val="128"/>
    </font>
    <font>
      <b/>
      <sz val="11"/>
      <color indexed="62"/>
      <name val="Calibri"/>
      <family val="2"/>
      <charset val="128"/>
    </font>
    <font>
      <sz val="12"/>
      <color indexed="62"/>
      <name val="Calibri"/>
      <family val="2"/>
      <charset val="128"/>
    </font>
    <font>
      <sz val="12"/>
      <color indexed="52"/>
      <name val="Calibri"/>
      <family val="2"/>
      <charset val="128"/>
    </font>
    <font>
      <sz val="12"/>
      <color indexed="60"/>
      <name val="Calibri"/>
      <family val="2"/>
      <charset val="128"/>
    </font>
    <font>
      <sz val="11"/>
      <color indexed="8"/>
      <name val="Helvetica Neue"/>
    </font>
    <font>
      <b/>
      <sz val="12"/>
      <color indexed="63"/>
      <name val="Calibri"/>
      <family val="2"/>
      <charset val="128"/>
    </font>
    <font>
      <b/>
      <sz val="18"/>
      <color indexed="62"/>
      <name val="Cambria"/>
      <family val="2"/>
      <charset val="128"/>
    </font>
    <font>
      <b/>
      <sz val="12"/>
      <color indexed="8"/>
      <name val="Calibri"/>
      <family val="2"/>
      <charset val="128"/>
    </font>
    <font>
      <sz val="12"/>
      <color indexed="10"/>
      <name val="Calibri"/>
      <family val="2"/>
      <charset val="128"/>
    </font>
    <font>
      <sz val="8"/>
      <name val="Calibri"/>
      <family val="2"/>
    </font>
    <font>
      <b/>
      <sz val="18"/>
      <name val="Times New Roman"/>
      <family val="1"/>
    </font>
    <font>
      <i/>
      <sz val="18"/>
      <name val="Times New Roman"/>
      <family val="1"/>
    </font>
    <font>
      <sz val="18"/>
      <name val="Times New Roman"/>
      <family val="1"/>
    </font>
    <font>
      <sz val="18"/>
      <color indexed="9"/>
      <name val="Times New Roman"/>
      <family val="1"/>
    </font>
    <font>
      <sz val="16"/>
      <name val="Times New Roman"/>
      <family val="1"/>
    </font>
    <font>
      <vertAlign val="superscript"/>
      <sz val="14"/>
      <name val="Times New Roman"/>
      <family val="1"/>
    </font>
    <font>
      <i/>
      <sz val="14"/>
      <name val="Times New Roman"/>
      <family val="1"/>
    </font>
    <font>
      <sz val="14"/>
      <color indexed="8"/>
      <name val="Calibri"/>
      <family val="2"/>
    </font>
    <font>
      <b/>
      <sz val="14"/>
      <name val="Times New Roman"/>
      <family val="1"/>
    </font>
    <font>
      <b/>
      <i/>
      <sz val="14"/>
      <name val="Times New Roman"/>
      <family val="1"/>
    </font>
    <font>
      <b/>
      <sz val="22"/>
      <name val="Times New Roman"/>
      <family val="1"/>
    </font>
    <font>
      <i/>
      <sz val="22"/>
      <name val="Times New Roman"/>
      <family val="1"/>
    </font>
    <font>
      <b/>
      <i/>
      <sz val="22"/>
      <name val="Times New Roman"/>
      <family val="1"/>
    </font>
    <font>
      <sz val="22"/>
      <name val="Times New Roman"/>
      <family val="1"/>
    </font>
    <font>
      <sz val="22"/>
      <color indexed="9"/>
      <name val="Times New Roman"/>
      <family val="1"/>
    </font>
    <font>
      <i/>
      <sz val="16"/>
      <name val="Times New Roman"/>
      <family val="1"/>
    </font>
    <font>
      <b/>
      <sz val="20"/>
      <name val="Times New Roman"/>
      <family val="1"/>
    </font>
    <font>
      <sz val="20"/>
      <name val="Times New Roman"/>
      <family val="1"/>
    </font>
    <font>
      <i/>
      <sz val="20"/>
      <name val="Times New Roman"/>
      <family val="1"/>
    </font>
    <font>
      <sz val="14"/>
      <name val=".VnTimeH"/>
      <family val="2"/>
    </font>
    <font>
      <sz val="12"/>
      <name val="¹UAAA¼"/>
      <family val="3"/>
      <charset val="128"/>
    </font>
    <font>
      <sz val="12"/>
      <name val="¹UAAA¼"/>
      <family val="3"/>
      <charset val="129"/>
    </font>
    <font>
      <sz val="8"/>
      <name val="Arial"/>
      <family val="2"/>
    </font>
    <font>
      <b/>
      <sz val="12"/>
      <name val="Arial"/>
      <family val="2"/>
    </font>
    <font>
      <b/>
      <sz val="18"/>
      <name val="Arial"/>
      <family val="2"/>
    </font>
    <font>
      <i/>
      <sz val="10"/>
      <name val=".VnTime"/>
      <family val="2"/>
    </font>
    <font>
      <b/>
      <sz val="10"/>
      <name val=".VnArial"/>
      <family val="2"/>
    </font>
    <font>
      <b/>
      <sz val="10"/>
      <name val=".VnTime"/>
      <family val="2"/>
    </font>
    <font>
      <sz val="12"/>
      <name val="Arial"/>
      <family val="2"/>
    </font>
    <font>
      <sz val="7"/>
      <name val="Small Fonts"/>
      <family val="2"/>
    </font>
    <font>
      <sz val="10"/>
      <name val="VNtimes new roman"/>
      <family val="1"/>
    </font>
    <font>
      <sz val="13"/>
      <name val=".VnTime"/>
      <family val="2"/>
    </font>
    <font>
      <b/>
      <sz val="10"/>
      <name val=".VnTimeH"/>
      <family val="2"/>
    </font>
    <font>
      <b/>
      <sz val="11"/>
      <name val=".VnTimeH"/>
      <family val="2"/>
    </font>
    <font>
      <sz val="14"/>
      <name val=".VnArial"/>
      <family val="2"/>
    </font>
    <font>
      <sz val="14"/>
      <name val="뼻뮝"/>
      <family val="3"/>
      <charset val="129"/>
    </font>
    <font>
      <sz val="12"/>
      <name val="바탕체"/>
      <family val="3"/>
    </font>
    <font>
      <sz val="12"/>
      <name val="뼻뮝"/>
      <family val="1"/>
      <charset val="129"/>
    </font>
    <font>
      <sz val="9"/>
      <name val="Arial"/>
      <family val="2"/>
    </font>
    <font>
      <sz val="12"/>
      <name val="바탕체"/>
      <family val="1"/>
      <charset val="129"/>
    </font>
    <font>
      <sz val="10"/>
      <name val="굴림체"/>
      <family val="3"/>
      <charset val="129"/>
    </font>
    <font>
      <sz val="12"/>
      <name val="Courier"/>
      <family val="3"/>
    </font>
    <font>
      <sz val="10"/>
      <name val=" "/>
      <family val="1"/>
    </font>
    <font>
      <sz val="8"/>
      <name val="Arial"/>
      <family val="2"/>
      <charset val="163"/>
    </font>
    <font>
      <sz val="20"/>
      <color indexed="62"/>
      <name val="Tahoma"/>
      <family val="2"/>
    </font>
    <font>
      <sz val="13"/>
      <name val="Times New Roman"/>
      <family val="1"/>
    </font>
    <font>
      <i/>
      <sz val="13"/>
      <name val="Times New Roman"/>
      <family val="1"/>
    </font>
    <font>
      <sz val="24"/>
      <name val="Times New Roman"/>
      <family val="1"/>
    </font>
    <font>
      <b/>
      <sz val="16"/>
      <name val="Times New Roman"/>
      <family val="1"/>
    </font>
    <font>
      <sz val="12"/>
      <name val=".VnTime"/>
      <family val="2"/>
    </font>
    <font>
      <b/>
      <sz val="11"/>
      <name val="Times New Roman"/>
      <family val="1"/>
    </font>
    <font>
      <sz val="11"/>
      <name val="Times New Roman"/>
      <family val="1"/>
    </font>
    <font>
      <sz val="11"/>
      <name val="Arial"/>
      <family val="2"/>
    </font>
    <font>
      <i/>
      <sz val="12"/>
      <name val="Times New Roman"/>
      <family val="1"/>
    </font>
    <font>
      <i/>
      <sz val="10"/>
      <name val="Arial"/>
      <family val="2"/>
    </font>
    <font>
      <i/>
      <sz val="10"/>
      <name val="Times New Roman"/>
      <family val="1"/>
    </font>
    <font>
      <b/>
      <sz val="11"/>
      <name val="Arial"/>
      <family val="2"/>
    </font>
    <font>
      <sz val="8"/>
      <name val="Arial"/>
      <family val="2"/>
    </font>
    <font>
      <sz val="12"/>
      <color indexed="8"/>
      <name val="Times New Roman"/>
      <family val="1"/>
    </font>
    <font>
      <i/>
      <sz val="11"/>
      <name val="Times New Roman"/>
      <family val="1"/>
    </font>
    <font>
      <b/>
      <sz val="11"/>
      <name val="Times New Roman"/>
      <family val="1"/>
      <charset val="163"/>
    </font>
    <font>
      <sz val="11"/>
      <name val="Times New Roman"/>
      <family val="1"/>
      <charset val="163"/>
    </font>
    <font>
      <b/>
      <sz val="10"/>
      <name val="Times New Roman"/>
      <family val="1"/>
      <charset val="163"/>
    </font>
    <font>
      <b/>
      <vertAlign val="superscript"/>
      <sz val="10"/>
      <name val="Times New Roman"/>
      <family val="1"/>
      <charset val="163"/>
    </font>
    <font>
      <b/>
      <vertAlign val="subscript"/>
      <sz val="10"/>
      <name val="Times New Roman"/>
      <family val="1"/>
      <charset val="163"/>
    </font>
    <font>
      <sz val="12"/>
      <name val="Times New Roman"/>
      <family val="1"/>
      <charset val="163"/>
    </font>
    <font>
      <sz val="10"/>
      <name val="Arial"/>
      <family val="2"/>
      <charset val="163"/>
    </font>
    <font>
      <b/>
      <sz val="9"/>
      <color indexed="81"/>
      <name val="Tahoma"/>
      <family val="2"/>
      <charset val="163"/>
    </font>
    <font>
      <sz val="9"/>
      <color indexed="81"/>
      <name val="Tahoma"/>
      <family val="2"/>
      <charset val="163"/>
    </font>
    <font>
      <b/>
      <sz val="8"/>
      <name val="Times New Roman"/>
      <family val="1"/>
    </font>
    <font>
      <sz val="8"/>
      <name val="Times New Roman"/>
      <family val="1"/>
    </font>
    <font>
      <sz val="10"/>
      <name val="Times New Roman"/>
      <family val="2"/>
      <charset val="163"/>
    </font>
    <font>
      <sz val="12"/>
      <name val="Times New Roman"/>
      <family val="2"/>
      <charset val="163"/>
    </font>
    <font>
      <sz val="10"/>
      <name val="Arial"/>
      <family val="2"/>
    </font>
    <font>
      <sz val="10"/>
      <name val=".VnArial"/>
      <family val="2"/>
    </font>
    <font>
      <b/>
      <sz val="10"/>
      <name val=".VnArialH"/>
      <family val="2"/>
    </font>
    <font>
      <sz val="8"/>
      <name val="Arial"/>
      <family val="2"/>
    </font>
    <font>
      <b/>
      <sz val="10"/>
      <color theme="1"/>
      <name val="Times New Roman"/>
      <family val="1"/>
    </font>
    <font>
      <i/>
      <sz val="10"/>
      <color rgb="FFFF0000"/>
      <name val="Times New Roman"/>
      <family val="1"/>
    </font>
    <font>
      <i/>
      <sz val="10"/>
      <color rgb="FFFF0000"/>
      <name val="Arial"/>
      <family val="2"/>
    </font>
    <font>
      <sz val="12"/>
      <color rgb="FF000000"/>
      <name val="Times New Roman"/>
      <family val="1"/>
    </font>
    <font>
      <b/>
      <sz val="12"/>
      <color rgb="FF000000"/>
      <name val="Times New Roman"/>
      <family val="1"/>
    </font>
    <font>
      <b/>
      <sz val="12"/>
      <color rgb="FFFF0000"/>
      <name val="Times New Roman"/>
      <family val="1"/>
    </font>
    <font>
      <sz val="10"/>
      <color rgb="FFFF0000"/>
      <name val="Times New Roman"/>
      <family val="1"/>
    </font>
    <font>
      <sz val="11"/>
      <color theme="1"/>
      <name val="Times New Roman"/>
      <family val="1"/>
    </font>
    <font>
      <sz val="11"/>
      <color rgb="FF000000"/>
      <name val="Times New Roman"/>
      <family val="1"/>
    </font>
    <font>
      <b/>
      <sz val="11"/>
      <color theme="1"/>
      <name val="Times New Roman"/>
      <family val="1"/>
    </font>
    <font>
      <sz val="11"/>
      <name val="Calibri"/>
      <family val="2"/>
      <scheme val="minor"/>
    </font>
    <font>
      <sz val="12"/>
      <color theme="1"/>
      <name val="Times New Roman"/>
      <family val="1"/>
    </font>
    <font>
      <sz val="10"/>
      <color theme="1"/>
      <name val="Times New Roman"/>
      <family val="1"/>
    </font>
    <font>
      <b/>
      <i/>
      <sz val="10"/>
      <color theme="1"/>
      <name val="Times New Roman"/>
      <family val="1"/>
    </font>
    <font>
      <sz val="10"/>
      <color theme="1"/>
      <name val="Arial"/>
      <family val="2"/>
    </font>
    <font>
      <b/>
      <sz val="10"/>
      <color rgb="FFFF0000"/>
      <name val="Times New Roman"/>
      <family val="1"/>
    </font>
    <font>
      <b/>
      <sz val="13"/>
      <color theme="1"/>
      <name val="Times New Roman"/>
      <family val="1"/>
    </font>
    <font>
      <b/>
      <sz val="12"/>
      <color theme="1"/>
      <name val="Times New Roman"/>
      <family val="1"/>
    </font>
    <font>
      <b/>
      <sz val="10"/>
      <color rgb="FF000000"/>
      <name val="Times New Roman"/>
      <family val="1"/>
    </font>
    <font>
      <sz val="10"/>
      <color rgb="FF000000"/>
      <name val="Times New Roman"/>
      <family val="1"/>
    </font>
    <font>
      <sz val="11"/>
      <color theme="1"/>
      <name val="Calibri"/>
      <family val="2"/>
      <scheme val="minor"/>
    </font>
    <font>
      <sz val="13"/>
      <color rgb="FF000000"/>
      <name val="Times New Roman"/>
      <family val="1"/>
    </font>
    <font>
      <sz val="13"/>
      <color theme="1"/>
      <name val="Times New Roman"/>
      <family val="1"/>
    </font>
    <font>
      <sz val="14"/>
      <color theme="1"/>
      <name val="Times New Roman"/>
      <family val="1"/>
    </font>
  </fonts>
  <fills count="24">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9"/>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49"/>
      </top>
      <bottom style="double">
        <color indexed="49"/>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158">
    <xf numFmtId="0" fontId="0" fillId="0" borderId="0"/>
    <xf numFmtId="0" fontId="21" fillId="2"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2" borderId="0" applyNumberFormat="0" applyBorder="0" applyAlignment="0" applyProtection="0"/>
    <xf numFmtId="0" fontId="21" fillId="5" borderId="0" applyNumberFormat="0" applyBorder="0" applyAlignment="0" applyProtection="0"/>
    <xf numFmtId="0" fontId="21" fillId="3"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6" borderId="0" applyNumberFormat="0" applyBorder="0" applyAlignment="0" applyProtection="0"/>
    <xf numFmtId="0" fontId="21" fillId="9" borderId="0" applyNumberFormat="0" applyBorder="0" applyAlignment="0" applyProtection="0"/>
    <xf numFmtId="0" fontId="21" fillId="3" borderId="0" applyNumberFormat="0" applyBorder="0" applyAlignment="0" applyProtection="0"/>
    <xf numFmtId="169" fontId="62" fillId="0" borderId="1" applyNumberFormat="0" applyFont="0" applyBorder="0" applyAlignment="0">
      <alignment horizontal="center" vertical="center"/>
    </xf>
    <xf numFmtId="0" fontId="22" fillId="10"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6" borderId="0" applyNumberFormat="0" applyBorder="0" applyAlignment="0" applyProtection="0"/>
    <xf numFmtId="0" fontId="22" fillId="10" borderId="0" applyNumberFormat="0" applyBorder="0" applyAlignment="0" applyProtection="0"/>
    <xf numFmtId="0" fontId="22" fillId="3"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63" fillId="0" borderId="0" applyFont="0" applyFill="0" applyBorder="0" applyAlignment="0" applyProtection="0"/>
    <xf numFmtId="0" fontId="64" fillId="0" borderId="0" applyFont="0" applyFill="0" applyBorder="0" applyAlignment="0" applyProtection="0"/>
    <xf numFmtId="0" fontId="63" fillId="0" borderId="0" applyFont="0" applyFill="0" applyBorder="0" applyAlignment="0" applyProtection="0"/>
    <xf numFmtId="0" fontId="63" fillId="0" borderId="0" applyFont="0" applyFill="0" applyBorder="0" applyAlignment="0" applyProtection="0"/>
    <xf numFmtId="0" fontId="23" fillId="14" borderId="0" applyNumberFormat="0" applyBorder="0" applyAlignment="0" applyProtection="0"/>
    <xf numFmtId="0" fontId="63" fillId="0" borderId="0"/>
    <xf numFmtId="0" fontId="63" fillId="0" borderId="0"/>
    <xf numFmtId="0" fontId="24" fillId="2" borderId="2" applyNumberFormat="0" applyAlignment="0" applyProtection="0"/>
    <xf numFmtId="0" fontId="25" fillId="15" borderId="3" applyNumberFormat="0" applyAlignment="0" applyProtection="0"/>
    <xf numFmtId="43" fontId="2" fillId="0" borderId="0" applyFont="0" applyFill="0" applyBorder="0" applyAlignment="0" applyProtection="0"/>
    <xf numFmtId="168" fontId="27" fillId="0" borderId="0" applyFont="0" applyFill="0" applyBorder="0" applyAlignment="0" applyProtection="0"/>
    <xf numFmtId="168" fontId="20"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8" fillId="0" borderId="0" applyFont="0" applyFill="0" applyBorder="0" applyAlignment="0" applyProtection="0"/>
    <xf numFmtId="43" fontId="116" fillId="0" borderId="0" applyFont="0" applyFill="0" applyBorder="0" applyAlignment="0" applyProtection="0"/>
    <xf numFmtId="181" fontId="9" fillId="0" borderId="0"/>
    <xf numFmtId="3" fontId="27" fillId="0" borderId="0" applyFont="0" applyFill="0" applyBorder="0" applyAlignment="0" applyProtection="0"/>
    <xf numFmtId="3" fontId="20" fillId="0" borderId="0" applyFont="0" applyFill="0" applyBorder="0" applyAlignment="0" applyProtection="0"/>
    <xf numFmtId="175" fontId="27" fillId="0" borderId="0" applyFont="0" applyFill="0" applyBorder="0" applyAlignment="0" applyProtection="0"/>
    <xf numFmtId="175" fontId="20" fillId="0" borderId="0" applyFont="0" applyFill="0" applyBorder="0" applyAlignment="0" applyProtection="0"/>
    <xf numFmtId="182" fontId="27" fillId="0" borderId="0"/>
    <xf numFmtId="182" fontId="20" fillId="0" borderId="0"/>
    <xf numFmtId="0" fontId="27" fillId="0" borderId="0" applyFont="0" applyFill="0" applyBorder="0" applyAlignment="0" applyProtection="0"/>
    <xf numFmtId="0" fontId="20" fillId="0" borderId="0" applyFont="0" applyFill="0" applyBorder="0" applyAlignment="0" applyProtection="0"/>
    <xf numFmtId="183" fontId="27" fillId="0" borderId="0"/>
    <xf numFmtId="183" fontId="20" fillId="0" borderId="0"/>
    <xf numFmtId="0" fontId="29" fillId="0" borderId="0" applyNumberFormat="0" applyFill="0" applyBorder="0" applyAlignment="0" applyProtection="0"/>
    <xf numFmtId="2" fontId="27" fillId="0" borderId="0" applyFont="0" applyFill="0" applyBorder="0" applyAlignment="0" applyProtection="0"/>
    <xf numFmtId="2" fontId="20" fillId="0" borderId="0" applyFont="0" applyFill="0" applyBorder="0" applyAlignment="0" applyProtection="0"/>
    <xf numFmtId="0" fontId="30" fillId="16" borderId="0" applyNumberFormat="0" applyBorder="0" applyAlignment="0" applyProtection="0"/>
    <xf numFmtId="38" fontId="65" fillId="17" borderId="0" applyNumberFormat="0" applyBorder="0" applyAlignment="0" applyProtection="0"/>
    <xf numFmtId="38" fontId="7" fillId="17" borderId="0" applyNumberFormat="0" applyBorder="0" applyAlignment="0" applyProtection="0"/>
    <xf numFmtId="0" fontId="66" fillId="0" borderId="4" applyNumberFormat="0" applyAlignment="0" applyProtection="0">
      <alignment horizontal="left" vertical="center"/>
    </xf>
    <xf numFmtId="0" fontId="66" fillId="0" borderId="5">
      <alignment horizontal="left" vertical="center"/>
    </xf>
    <xf numFmtId="0" fontId="31" fillId="0" borderId="6" applyNumberFormat="0" applyFill="0" applyAlignment="0" applyProtection="0"/>
    <xf numFmtId="0" fontId="32" fillId="0" borderId="7" applyNumberFormat="0" applyFill="0" applyAlignment="0" applyProtection="0"/>
    <xf numFmtId="0" fontId="33" fillId="0" borderId="8" applyNumberFormat="0" applyFill="0" applyAlignment="0" applyProtection="0"/>
    <xf numFmtId="0" fontId="33" fillId="0" borderId="0" applyNumberFormat="0" applyFill="0" applyBorder="0" applyAlignment="0" applyProtection="0"/>
    <xf numFmtId="0" fontId="67" fillId="0" borderId="0" applyProtection="0"/>
    <xf numFmtId="0" fontId="66" fillId="0" borderId="0" applyProtection="0"/>
    <xf numFmtId="0" fontId="34" fillId="3" borderId="2" applyNumberFormat="0" applyAlignment="0" applyProtection="0"/>
    <xf numFmtId="10" fontId="65" fillId="18" borderId="9" applyNumberFormat="0" applyBorder="0" applyAlignment="0" applyProtection="0"/>
    <xf numFmtId="10" fontId="7" fillId="18" borderId="9" applyNumberFormat="0" applyBorder="0" applyAlignment="0" applyProtection="0"/>
    <xf numFmtId="0" fontId="35" fillId="0" borderId="10" applyNumberFormat="0" applyFill="0" applyAlignment="0" applyProtection="0"/>
    <xf numFmtId="3" fontId="68" fillId="0" borderId="11" applyNumberFormat="0" applyAlignment="0">
      <alignment horizontal="center" vertical="center"/>
    </xf>
    <xf numFmtId="3" fontId="69" fillId="0" borderId="11" applyNumberFormat="0" applyAlignment="0">
      <alignment horizontal="center" vertical="center"/>
    </xf>
    <xf numFmtId="3" fontId="70" fillId="0" borderId="11" applyNumberFormat="0" applyAlignment="0">
      <alignment horizontal="center" vertical="center"/>
    </xf>
    <xf numFmtId="184" fontId="27" fillId="0" borderId="0" applyFont="0" applyFill="0" applyBorder="0" applyAlignment="0" applyProtection="0"/>
    <xf numFmtId="185" fontId="27" fillId="0" borderId="0" applyFont="0" applyFill="0" applyBorder="0" applyAlignment="0" applyProtection="0"/>
    <xf numFmtId="0" fontId="71" fillId="0" borderId="0" applyNumberFormat="0" applyFont="0" applyFill="0" applyAlignment="0"/>
    <xf numFmtId="0" fontId="36" fillId="8" borderId="0" applyNumberFormat="0" applyBorder="0" applyAlignment="0" applyProtection="0"/>
    <xf numFmtId="0" fontId="9" fillId="0" borderId="0"/>
    <xf numFmtId="37" fontId="72" fillId="0" borderId="0"/>
    <xf numFmtId="180" fontId="73" fillId="0" borderId="0"/>
    <xf numFmtId="0" fontId="20" fillId="0" borderId="0"/>
    <xf numFmtId="0" fontId="26" fillId="0" borderId="0"/>
    <xf numFmtId="0" fontId="27" fillId="0" borderId="0"/>
    <xf numFmtId="0" fontId="20" fillId="0" borderId="0"/>
    <xf numFmtId="0" fontId="26" fillId="0" borderId="0"/>
    <xf numFmtId="0" fontId="26" fillId="0" borderId="0"/>
    <xf numFmtId="0" fontId="27" fillId="0" borderId="0"/>
    <xf numFmtId="0" fontId="20" fillId="0" borderId="0"/>
    <xf numFmtId="0" fontId="27" fillId="0" borderId="0"/>
    <xf numFmtId="0" fontId="27" fillId="0" borderId="0"/>
    <xf numFmtId="0" fontId="20" fillId="0" borderId="0"/>
    <xf numFmtId="0" fontId="20" fillId="0" borderId="0"/>
    <xf numFmtId="0" fontId="27" fillId="0" borderId="0"/>
    <xf numFmtId="0" fontId="20" fillId="0" borderId="0"/>
    <xf numFmtId="0" fontId="37" fillId="0" borderId="0" applyNumberFormat="0" applyFill="0" applyBorder="0" applyProtection="0">
      <alignment vertical="top"/>
    </xf>
    <xf numFmtId="0" fontId="28" fillId="0" borderId="0"/>
    <xf numFmtId="0" fontId="26" fillId="0" borderId="0"/>
    <xf numFmtId="0" fontId="27" fillId="0" borderId="0"/>
    <xf numFmtId="0" fontId="27" fillId="0" borderId="0"/>
    <xf numFmtId="0" fontId="20" fillId="0" borderId="0"/>
    <xf numFmtId="0" fontId="20" fillId="0" borderId="0"/>
    <xf numFmtId="0" fontId="27" fillId="0" borderId="0"/>
    <xf numFmtId="0" fontId="92" fillId="0" borderId="0"/>
    <xf numFmtId="0" fontId="28" fillId="0" borderId="0"/>
    <xf numFmtId="0" fontId="109" fillId="0" borderId="0"/>
    <xf numFmtId="0" fontId="26" fillId="0" borderId="0"/>
    <xf numFmtId="0" fontId="8" fillId="0" borderId="0"/>
    <xf numFmtId="0" fontId="108" fillId="0" borderId="0"/>
    <xf numFmtId="0" fontId="108" fillId="0" borderId="0"/>
    <xf numFmtId="0" fontId="26" fillId="4" borderId="12" applyNumberFormat="0" applyFont="0" applyAlignment="0" applyProtection="0"/>
    <xf numFmtId="0" fontId="38" fillId="2" borderId="13" applyNumberFormat="0" applyAlignment="0" applyProtection="0"/>
    <xf numFmtId="10" fontId="27" fillId="0" borderId="0" applyFont="0" applyFill="0" applyBorder="0" applyAlignment="0" applyProtection="0"/>
    <xf numFmtId="10" fontId="20" fillId="0" borderId="0" applyFont="0" applyFill="0" applyBorder="0" applyAlignment="0" applyProtection="0"/>
    <xf numFmtId="9" fontId="27" fillId="0" borderId="0" applyFont="0" applyFill="0" applyBorder="0" applyAlignment="0" applyProtection="0"/>
    <xf numFmtId="9" fontId="20" fillId="0" borderId="0" applyFont="0" applyFill="0" applyBorder="0" applyAlignment="0" applyProtection="0"/>
    <xf numFmtId="186" fontId="74" fillId="0" borderId="14">
      <alignment horizontal="right" vertical="center"/>
    </xf>
    <xf numFmtId="187" fontId="74" fillId="0" borderId="14">
      <alignment horizontal="center"/>
    </xf>
    <xf numFmtId="0" fontId="39" fillId="0" borderId="0" applyNumberFormat="0" applyFill="0" applyBorder="0" applyAlignment="0" applyProtection="0"/>
    <xf numFmtId="3" fontId="75" fillId="0" borderId="11" applyNumberFormat="0" applyAlignment="0">
      <alignment horizontal="center" vertical="center"/>
    </xf>
    <xf numFmtId="3" fontId="76" fillId="0" borderId="15" applyNumberFormat="0" applyAlignment="0">
      <alignment horizontal="left" wrapText="1"/>
    </xf>
    <xf numFmtId="0" fontId="40" fillId="0" borderId="16" applyNumberFormat="0" applyFill="0" applyAlignment="0" applyProtection="0"/>
    <xf numFmtId="188" fontId="74" fillId="0" borderId="0"/>
    <xf numFmtId="189" fontId="74" fillId="0" borderId="9"/>
    <xf numFmtId="0" fontId="41" fillId="0" borderId="0" applyNumberFormat="0" applyFill="0" applyBorder="0" applyAlignment="0" applyProtection="0"/>
    <xf numFmtId="0" fontId="77" fillId="0" borderId="0" applyNumberFormat="0" applyFill="0" applyBorder="0" applyAlignment="0" applyProtection="0"/>
    <xf numFmtId="0" fontId="85" fillId="0" borderId="0" applyFont="0" applyFill="0" applyBorder="0" applyAlignment="0" applyProtection="0"/>
    <xf numFmtId="0" fontId="85" fillId="0" borderId="0" applyFont="0" applyFill="0" applyBorder="0" applyAlignment="0" applyProtection="0"/>
    <xf numFmtId="0" fontId="8" fillId="0" borderId="0">
      <alignment vertical="center"/>
    </xf>
    <xf numFmtId="40" fontId="78" fillId="0" borderId="0" applyFont="0" applyFill="0" applyBorder="0" applyAlignment="0" applyProtection="0"/>
    <xf numFmtId="38" fontId="7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9" fontId="79" fillId="0" borderId="0" applyFont="0" applyFill="0" applyBorder="0" applyAlignment="0" applyProtection="0"/>
    <xf numFmtId="0" fontId="80" fillId="0" borderId="0"/>
    <xf numFmtId="176" fontId="27" fillId="0" borderId="0" applyFont="0" applyFill="0" applyBorder="0" applyAlignment="0" applyProtection="0"/>
    <xf numFmtId="177" fontId="27" fillId="0" borderId="0" applyFont="0" applyFill="0" applyBorder="0" applyAlignment="0" applyProtection="0"/>
    <xf numFmtId="174" fontId="82" fillId="0" borderId="0" applyFont="0" applyFill="0" applyBorder="0" applyAlignment="0" applyProtection="0"/>
    <xf numFmtId="173" fontId="82" fillId="0" borderId="0" applyFont="0" applyFill="0" applyBorder="0" applyAlignment="0" applyProtection="0"/>
    <xf numFmtId="0" fontId="83" fillId="0" borderId="0"/>
    <xf numFmtId="0" fontId="71" fillId="0" borderId="0"/>
    <xf numFmtId="170" fontId="81" fillId="0" borderId="0" applyFont="0" applyFill="0" applyBorder="0" applyAlignment="0" applyProtection="0"/>
    <xf numFmtId="171" fontId="81" fillId="0" borderId="0" applyFont="0" applyFill="0" applyBorder="0" applyAlignment="0" applyProtection="0"/>
    <xf numFmtId="178" fontId="81" fillId="0" borderId="0" applyFont="0" applyFill="0" applyBorder="0" applyAlignment="0" applyProtection="0"/>
    <xf numFmtId="165" fontId="84" fillId="0" borderId="0" applyFont="0" applyFill="0" applyBorder="0" applyAlignment="0" applyProtection="0"/>
    <xf numFmtId="179" fontId="81" fillId="0" borderId="0" applyFont="0" applyFill="0" applyBorder="0" applyAlignment="0" applyProtection="0"/>
    <xf numFmtId="0" fontId="140" fillId="0" borderId="0"/>
    <xf numFmtId="43" fontId="140" fillId="0" borderId="0" applyFont="0" applyFill="0" applyBorder="0" applyAlignment="0" applyProtection="0"/>
    <xf numFmtId="164" fontId="140" fillId="0" borderId="0" applyFont="0" applyFill="0" applyBorder="0" applyAlignment="0" applyProtection="0"/>
    <xf numFmtId="43" fontId="140" fillId="0" borderId="0" applyFont="0" applyFill="0" applyBorder="0" applyAlignment="0" applyProtection="0"/>
    <xf numFmtId="3" fontId="8" fillId="0" borderId="0">
      <alignment vertical="center" wrapText="1"/>
    </xf>
    <xf numFmtId="0" fontId="20" fillId="0" borderId="0"/>
    <xf numFmtId="9" fontId="140" fillId="0" borderId="0" applyFont="0" applyFill="0" applyBorder="0" applyAlignment="0" applyProtection="0"/>
    <xf numFmtId="0" fontId="1" fillId="0" borderId="0"/>
  </cellStyleXfs>
  <cellXfs count="825">
    <xf numFmtId="0" fontId="0" fillId="0" borderId="0" xfId="0"/>
    <xf numFmtId="0" fontId="3" fillId="0" borderId="0" xfId="0" applyFont="1"/>
    <xf numFmtId="0" fontId="4" fillId="0" borderId="0" xfId="0" applyFont="1"/>
    <xf numFmtId="0" fontId="5" fillId="0" borderId="0" xfId="0" applyFont="1"/>
    <xf numFmtId="3" fontId="5" fillId="0" borderId="0" xfId="0" applyNumberFormat="1" applyFont="1" applyAlignment="1">
      <alignment horizontal="center"/>
    </xf>
    <xf numFmtId="0" fontId="6" fillId="0" borderId="0" xfId="0" applyFont="1"/>
    <xf numFmtId="0" fontId="0" fillId="0" borderId="0" xfId="0" applyAlignment="1">
      <alignment horizontal="center"/>
    </xf>
    <xf numFmtId="0" fontId="9" fillId="0" borderId="0" xfId="0" applyFont="1"/>
    <xf numFmtId="0" fontId="12" fillId="0" borderId="0" xfId="0" applyFont="1"/>
    <xf numFmtId="3" fontId="16" fillId="0" borderId="17" xfId="0" applyNumberFormat="1" applyFont="1" applyBorder="1" applyAlignment="1">
      <alignment horizontal="center"/>
    </xf>
    <xf numFmtId="3" fontId="16" fillId="0" borderId="17" xfId="0" quotePrefix="1" applyNumberFormat="1" applyFont="1" applyBorder="1" applyAlignment="1">
      <alignment horizontal="center"/>
    </xf>
    <xf numFmtId="0" fontId="15" fillId="0" borderId="17" xfId="0" applyFont="1" applyBorder="1"/>
    <xf numFmtId="0" fontId="18" fillId="0" borderId="15" xfId="0" applyFont="1" applyBorder="1" applyAlignment="1">
      <alignment horizontal="left" vertical="center"/>
    </xf>
    <xf numFmtId="3" fontId="16" fillId="0" borderId="15" xfId="0" applyNumberFormat="1" applyFont="1" applyBorder="1" applyAlignment="1">
      <alignment horizontal="center"/>
    </xf>
    <xf numFmtId="0" fontId="15" fillId="0" borderId="15" xfId="0" applyFont="1" applyBorder="1"/>
    <xf numFmtId="0" fontId="17" fillId="0" borderId="15" xfId="0" applyFont="1" applyBorder="1"/>
    <xf numFmtId="3" fontId="17" fillId="0" borderId="15" xfId="0" applyNumberFormat="1" applyFont="1" applyBorder="1" applyAlignment="1">
      <alignment horizontal="center"/>
    </xf>
    <xf numFmtId="166" fontId="17" fillId="0" borderId="15" xfId="0" applyNumberFormat="1" applyFont="1" applyBorder="1"/>
    <xf numFmtId="3" fontId="17" fillId="0" borderId="15" xfId="0" quotePrefix="1" applyNumberFormat="1" applyFont="1" applyBorder="1" applyAlignment="1">
      <alignment horizontal="center"/>
    </xf>
    <xf numFmtId="0" fontId="17" fillId="0" borderId="18" xfId="0" applyFont="1" applyBorder="1"/>
    <xf numFmtId="3" fontId="17" fillId="0" borderId="18" xfId="0" applyNumberFormat="1" applyFont="1" applyBorder="1" applyAlignment="1">
      <alignment horizontal="center"/>
    </xf>
    <xf numFmtId="0" fontId="15" fillId="0" borderId="18" xfId="0" applyFont="1" applyBorder="1"/>
    <xf numFmtId="0" fontId="9" fillId="0" borderId="0" xfId="0" applyFont="1" applyAlignment="1">
      <alignment horizontal="center"/>
    </xf>
    <xf numFmtId="0" fontId="16" fillId="0" borderId="17" xfId="0" applyFont="1" applyBorder="1" applyAlignment="1">
      <alignment horizontal="left" vertical="center"/>
    </xf>
    <xf numFmtId="0" fontId="0" fillId="0" borderId="17" xfId="0" applyBorder="1"/>
    <xf numFmtId="0" fontId="0" fillId="0" borderId="15" xfId="0" applyBorder="1"/>
    <xf numFmtId="0" fontId="0" fillId="0" borderId="18" xfId="0" applyBorder="1"/>
    <xf numFmtId="0" fontId="4" fillId="0" borderId="17" xfId="0" applyFont="1" applyBorder="1"/>
    <xf numFmtId="0" fontId="4" fillId="0" borderId="15" xfId="0" applyFont="1" applyBorder="1"/>
    <xf numFmtId="0" fontId="4" fillId="0" borderId="18" xfId="0" applyFont="1" applyBorder="1"/>
    <xf numFmtId="0" fontId="14" fillId="0" borderId="19" xfId="0" applyFont="1" applyBorder="1" applyAlignment="1">
      <alignment horizontal="center" vertical="center" wrapText="1"/>
    </xf>
    <xf numFmtId="0" fontId="14" fillId="0" borderId="9" xfId="0" applyFont="1" applyBorder="1" applyAlignment="1">
      <alignment horizontal="center" vertical="center" wrapText="1"/>
    </xf>
    <xf numFmtId="0" fontId="19" fillId="0" borderId="0" xfId="0" applyFont="1" applyAlignment="1">
      <alignment horizontal="right" vertical="center"/>
    </xf>
    <xf numFmtId="0" fontId="16" fillId="0" borderId="15" xfId="0" applyFont="1" applyBorder="1"/>
    <xf numFmtId="0" fontId="17" fillId="0" borderId="20" xfId="0" applyFont="1" applyBorder="1"/>
    <xf numFmtId="3" fontId="17" fillId="0" borderId="20" xfId="0" applyNumberFormat="1" applyFont="1" applyBorder="1" applyAlignment="1">
      <alignment horizontal="center"/>
    </xf>
    <xf numFmtId="166" fontId="17" fillId="0" borderId="20" xfId="0" applyNumberFormat="1" applyFont="1" applyBorder="1"/>
    <xf numFmtId="0" fontId="4" fillId="0" borderId="20" xfId="0" applyFont="1" applyBorder="1"/>
    <xf numFmtId="0" fontId="0" fillId="0" borderId="20" xfId="0" applyBorder="1"/>
    <xf numFmtId="0" fontId="16" fillId="0" borderId="20" xfId="0" applyFont="1" applyBorder="1"/>
    <xf numFmtId="0" fontId="10" fillId="0" borderId="0" xfId="0" applyFont="1" applyAlignment="1">
      <alignment horizontal="center"/>
    </xf>
    <xf numFmtId="0" fontId="12" fillId="0" borderId="0" xfId="0" applyFont="1" applyAlignment="1">
      <alignment horizontal="center"/>
    </xf>
    <xf numFmtId="1" fontId="44" fillId="0" borderId="0" xfId="106" applyNumberFormat="1" applyFont="1" applyAlignment="1">
      <alignment vertical="center"/>
    </xf>
    <xf numFmtId="1" fontId="45" fillId="0" borderId="0" xfId="106" applyNumberFormat="1" applyFont="1" applyAlignment="1">
      <alignment vertical="center"/>
    </xf>
    <xf numFmtId="1" fontId="46" fillId="0" borderId="0" xfId="106" applyNumberFormat="1" applyFont="1" applyAlignment="1">
      <alignment vertical="center"/>
    </xf>
    <xf numFmtId="3" fontId="11" fillId="0" borderId="9" xfId="106" applyNumberFormat="1" applyFont="1" applyBorder="1" applyAlignment="1">
      <alignment horizontal="center" vertical="center" wrapText="1"/>
    </xf>
    <xf numFmtId="3" fontId="11" fillId="0" borderId="0" xfId="106" applyNumberFormat="1" applyFont="1" applyAlignment="1">
      <alignment horizontal="center" vertical="center" wrapText="1"/>
    </xf>
    <xf numFmtId="3" fontId="49" fillId="0" borderId="9" xfId="106" applyNumberFormat="1" applyFont="1" applyBorder="1" applyAlignment="1">
      <alignment horizontal="center" vertical="center" wrapText="1"/>
    </xf>
    <xf numFmtId="0" fontId="11" fillId="0" borderId="9" xfId="106" applyFont="1" applyBorder="1" applyAlignment="1">
      <alignment horizontal="center" vertical="center" wrapText="1"/>
    </xf>
    <xf numFmtId="3" fontId="11" fillId="0" borderId="9" xfId="106" quotePrefix="1" applyNumberFormat="1" applyFont="1" applyBorder="1" applyAlignment="1">
      <alignment horizontal="center" vertical="center" wrapText="1"/>
    </xf>
    <xf numFmtId="49" fontId="11" fillId="0" borderId="21" xfId="106" quotePrefix="1" applyNumberFormat="1" applyFont="1" applyBorder="1" applyAlignment="1">
      <alignment horizontal="center" vertical="center" wrapText="1"/>
    </xf>
    <xf numFmtId="3" fontId="51" fillId="0" borderId="21" xfId="106" applyNumberFormat="1" applyFont="1" applyBorder="1" applyAlignment="1">
      <alignment horizontal="center" vertical="center" wrapText="1"/>
    </xf>
    <xf numFmtId="3" fontId="11" fillId="0" borderId="21" xfId="106" quotePrefix="1" applyNumberFormat="1" applyFont="1" applyBorder="1" applyAlignment="1">
      <alignment horizontal="center" vertical="center" wrapText="1"/>
    </xf>
    <xf numFmtId="3" fontId="11" fillId="0" borderId="21" xfId="106" applyNumberFormat="1" applyFont="1" applyBorder="1" applyAlignment="1">
      <alignment vertical="center" wrapText="1"/>
    </xf>
    <xf numFmtId="3" fontId="11" fillId="0" borderId="0" xfId="106" applyNumberFormat="1" applyFont="1" applyAlignment="1">
      <alignment vertical="center" wrapText="1"/>
    </xf>
    <xf numFmtId="49" fontId="51" fillId="0" borderId="9" xfId="106" applyNumberFormat="1" applyFont="1" applyBorder="1" applyAlignment="1">
      <alignment horizontal="center" vertical="center" wrapText="1"/>
    </xf>
    <xf numFmtId="3" fontId="51" fillId="0" borderId="9" xfId="106" applyNumberFormat="1" applyFont="1" applyBorder="1" applyAlignment="1">
      <alignment horizontal="left" vertical="center" wrapText="1"/>
    </xf>
    <xf numFmtId="1" fontId="51" fillId="0" borderId="9" xfId="106" applyNumberFormat="1" applyFont="1" applyBorder="1" applyAlignment="1">
      <alignment horizontal="center" vertical="center"/>
    </xf>
    <xf numFmtId="1" fontId="51" fillId="0" borderId="9" xfId="106" applyNumberFormat="1" applyFont="1" applyBorder="1" applyAlignment="1">
      <alignment horizontal="left" vertical="center" wrapText="1"/>
    </xf>
    <xf numFmtId="1" fontId="11" fillId="0" borderId="9" xfId="106" quotePrefix="1" applyNumberFormat="1" applyFont="1" applyBorder="1" applyAlignment="1">
      <alignment horizontal="center" vertical="center"/>
    </xf>
    <xf numFmtId="1" fontId="11" fillId="0" borderId="9" xfId="106" applyNumberFormat="1" applyFont="1" applyBorder="1" applyAlignment="1">
      <alignment vertical="center" wrapText="1"/>
    </xf>
    <xf numFmtId="1" fontId="11" fillId="0" borderId="9" xfId="106" applyNumberFormat="1" applyFont="1" applyBorder="1" applyAlignment="1">
      <alignment horizontal="center" vertical="center"/>
    </xf>
    <xf numFmtId="1" fontId="11" fillId="0" borderId="9" xfId="106" quotePrefix="1" applyNumberFormat="1" applyFont="1" applyBorder="1" applyAlignment="1">
      <alignment vertical="center" wrapText="1"/>
    </xf>
    <xf numFmtId="49" fontId="51" fillId="0" borderId="9" xfId="106" applyNumberFormat="1" applyFont="1" applyBorder="1" applyAlignment="1">
      <alignment horizontal="center" vertical="center"/>
    </xf>
    <xf numFmtId="1" fontId="11" fillId="0" borderId="9" xfId="106" applyNumberFormat="1" applyFont="1" applyBorder="1" applyAlignment="1">
      <alignment horizontal="center" vertical="center" wrapText="1"/>
    </xf>
    <xf numFmtId="1" fontId="11" fillId="0" borderId="9" xfId="106" applyNumberFormat="1" applyFont="1" applyBorder="1" applyAlignment="1">
      <alignment horizontal="right" vertical="center"/>
    </xf>
    <xf numFmtId="1" fontId="11" fillId="0" borderId="0" xfId="106" applyNumberFormat="1" applyFont="1" applyAlignment="1">
      <alignment vertical="center"/>
    </xf>
    <xf numFmtId="1" fontId="51" fillId="0" borderId="9" xfId="106" applyNumberFormat="1" applyFont="1" applyBorder="1" applyAlignment="1">
      <alignment vertical="center" wrapText="1"/>
    </xf>
    <xf numFmtId="49" fontId="52" fillId="0" borderId="9" xfId="106" applyNumberFormat="1" applyFont="1" applyBorder="1" applyAlignment="1">
      <alignment horizontal="center" vertical="center"/>
    </xf>
    <xf numFmtId="1" fontId="52" fillId="0" borderId="9" xfId="106" applyNumberFormat="1" applyFont="1" applyBorder="1" applyAlignment="1">
      <alignment vertical="center" wrapText="1"/>
    </xf>
    <xf numFmtId="1" fontId="52" fillId="0" borderId="9" xfId="106" applyNumberFormat="1" applyFont="1" applyBorder="1" applyAlignment="1">
      <alignment horizontal="center" vertical="center" wrapText="1"/>
    </xf>
    <xf numFmtId="1" fontId="52" fillId="0" borderId="9" xfId="106" applyNumberFormat="1" applyFont="1" applyBorder="1" applyAlignment="1">
      <alignment horizontal="right" vertical="center"/>
    </xf>
    <xf numFmtId="1" fontId="52" fillId="0" borderId="0" xfId="106" applyNumberFormat="1" applyFont="1" applyAlignment="1">
      <alignment vertical="center"/>
    </xf>
    <xf numFmtId="49" fontId="11" fillId="0" borderId="9" xfId="106" applyNumberFormat="1" applyFont="1" applyBorder="1" applyAlignment="1">
      <alignment horizontal="center" vertical="center"/>
    </xf>
    <xf numFmtId="1" fontId="51" fillId="0" borderId="9" xfId="106" applyNumberFormat="1" applyFont="1" applyBorder="1" applyAlignment="1">
      <alignment horizontal="center" vertical="center" wrapText="1"/>
    </xf>
    <xf numFmtId="1" fontId="51" fillId="0" borderId="9" xfId="106" applyNumberFormat="1" applyFont="1" applyBorder="1" applyAlignment="1">
      <alignment horizontal="right" vertical="center"/>
    </xf>
    <xf numFmtId="1" fontId="51" fillId="0" borderId="0" xfId="106" applyNumberFormat="1" applyFont="1" applyAlignment="1">
      <alignment vertical="center"/>
    </xf>
    <xf numFmtId="1" fontId="49" fillId="0" borderId="9" xfId="106" applyNumberFormat="1" applyFont="1" applyBorder="1" applyAlignment="1">
      <alignment horizontal="center" vertical="center" wrapText="1"/>
    </xf>
    <xf numFmtId="1" fontId="49" fillId="0" borderId="9" xfId="106" applyNumberFormat="1" applyFont="1" applyBorder="1" applyAlignment="1">
      <alignment horizontal="right" vertical="center"/>
    </xf>
    <xf numFmtId="1" fontId="49" fillId="0" borderId="0" xfId="106" applyNumberFormat="1" applyFont="1" applyAlignment="1">
      <alignment vertical="center"/>
    </xf>
    <xf numFmtId="1" fontId="52" fillId="0" borderId="9" xfId="106" quotePrefix="1" applyNumberFormat="1" applyFont="1" applyBorder="1" applyAlignment="1">
      <alignment vertical="center" wrapText="1"/>
    </xf>
    <xf numFmtId="49" fontId="49" fillId="0" borderId="9" xfId="106" applyNumberFormat="1" applyFont="1" applyBorder="1" applyAlignment="1">
      <alignment horizontal="center" vertical="center"/>
    </xf>
    <xf numFmtId="1" fontId="49" fillId="0" borderId="9" xfId="106" quotePrefix="1" applyNumberFormat="1" applyFont="1" applyBorder="1" applyAlignment="1">
      <alignment vertical="center" wrapText="1"/>
    </xf>
    <xf numFmtId="1" fontId="11" fillId="0" borderId="9" xfId="106" applyNumberFormat="1" applyFont="1" applyBorder="1" applyAlignment="1">
      <alignment horizontal="left" vertical="center" wrapText="1"/>
    </xf>
    <xf numFmtId="49" fontId="11" fillId="0" borderId="0" xfId="106" applyNumberFormat="1" applyFont="1" applyAlignment="1">
      <alignment horizontal="center" vertical="center"/>
    </xf>
    <xf numFmtId="1" fontId="11" fillId="0" borderId="0" xfId="106" applyNumberFormat="1" applyFont="1" applyAlignment="1">
      <alignment vertical="center" wrapText="1"/>
    </xf>
    <xf numFmtId="1" fontId="11" fillId="0" borderId="0" xfId="106" applyNumberFormat="1" applyFont="1" applyAlignment="1">
      <alignment horizontal="center" vertical="center" wrapText="1"/>
    </xf>
    <xf numFmtId="1" fontId="11" fillId="0" borderId="0" xfId="106" applyNumberFormat="1" applyFont="1" applyAlignment="1">
      <alignment horizontal="right" vertical="center"/>
    </xf>
    <xf numFmtId="49" fontId="11" fillId="0" borderId="0" xfId="106" applyNumberFormat="1" applyFont="1" applyAlignment="1">
      <alignment vertical="center"/>
    </xf>
    <xf numFmtId="1" fontId="53" fillId="0" borderId="0" xfId="106" applyNumberFormat="1" applyFont="1" applyAlignment="1">
      <alignment vertical="center"/>
    </xf>
    <xf numFmtId="1" fontId="54" fillId="0" borderId="0" xfId="106" applyNumberFormat="1" applyFont="1" applyAlignment="1">
      <alignment vertical="center"/>
    </xf>
    <xf numFmtId="1" fontId="55" fillId="0" borderId="0" xfId="106" applyNumberFormat="1" applyFont="1" applyAlignment="1">
      <alignment vertical="center"/>
    </xf>
    <xf numFmtId="1" fontId="53" fillId="0" borderId="0" xfId="106" applyNumberFormat="1" applyFont="1" applyAlignment="1">
      <alignment horizontal="right" vertical="center"/>
    </xf>
    <xf numFmtId="1" fontId="56" fillId="0" borderId="0" xfId="106" applyNumberFormat="1" applyFont="1" applyAlignment="1">
      <alignment horizontal="right" vertical="center"/>
    </xf>
    <xf numFmtId="1" fontId="56" fillId="0" borderId="0" xfId="106" applyNumberFormat="1" applyFont="1" applyAlignment="1">
      <alignment vertical="center"/>
    </xf>
    <xf numFmtId="1" fontId="57" fillId="0" borderId="0" xfId="106" applyNumberFormat="1" applyFont="1" applyAlignment="1">
      <alignment vertical="center"/>
    </xf>
    <xf numFmtId="3" fontId="51" fillId="0" borderId="9" xfId="106" applyNumberFormat="1" applyFont="1" applyBorder="1" applyAlignment="1">
      <alignment horizontal="center" vertical="center" wrapText="1"/>
    </xf>
    <xf numFmtId="1" fontId="11" fillId="0" borderId="9" xfId="106" applyNumberFormat="1" applyFont="1" applyBorder="1" applyAlignment="1">
      <alignment vertical="center"/>
    </xf>
    <xf numFmtId="1" fontId="52" fillId="0" borderId="9" xfId="106" applyNumberFormat="1" applyFont="1" applyBorder="1" applyAlignment="1">
      <alignment vertical="center"/>
    </xf>
    <xf numFmtId="1" fontId="51" fillId="0" borderId="9" xfId="106" applyNumberFormat="1" applyFont="1" applyBorder="1" applyAlignment="1">
      <alignment vertical="center"/>
    </xf>
    <xf numFmtId="1" fontId="49" fillId="0" borderId="9" xfId="106" applyNumberFormat="1" applyFont="1" applyBorder="1" applyAlignment="1">
      <alignment vertical="center"/>
    </xf>
    <xf numFmtId="1" fontId="58" fillId="0" borderId="0" xfId="106" applyNumberFormat="1" applyFont="1" applyAlignment="1">
      <alignment horizontal="center" vertical="center"/>
    </xf>
    <xf numFmtId="1" fontId="58" fillId="0" borderId="0" xfId="106" applyNumberFormat="1" applyFont="1" applyAlignment="1">
      <alignment vertical="center"/>
    </xf>
    <xf numFmtId="1" fontId="11" fillId="0" borderId="0" xfId="106" applyNumberFormat="1" applyFont="1" applyAlignment="1">
      <alignment horizontal="center" vertical="center"/>
    </xf>
    <xf numFmtId="0" fontId="60" fillId="0" borderId="0" xfId="87" applyFont="1"/>
    <xf numFmtId="0" fontId="59" fillId="0" borderId="0" xfId="87" applyFont="1" applyAlignment="1">
      <alignment vertical="center"/>
    </xf>
    <xf numFmtId="0" fontId="60" fillId="0" borderId="0" xfId="87" applyFont="1" applyAlignment="1">
      <alignment vertical="center"/>
    </xf>
    <xf numFmtId="0" fontId="9" fillId="0" borderId="9" xfId="87" applyFont="1" applyBorder="1" applyAlignment="1">
      <alignment horizontal="center" vertical="center" wrapText="1"/>
    </xf>
    <xf numFmtId="0" fontId="9" fillId="0" borderId="0" xfId="87" applyFont="1" applyAlignment="1">
      <alignment vertical="center"/>
    </xf>
    <xf numFmtId="0" fontId="9" fillId="0" borderId="0" xfId="87" applyFont="1" applyAlignment="1">
      <alignment horizontal="center" vertical="center"/>
    </xf>
    <xf numFmtId="0" fontId="9" fillId="0" borderId="0" xfId="87" applyFont="1" applyAlignment="1">
      <alignment horizontal="center" vertical="center" wrapText="1"/>
    </xf>
    <xf numFmtId="0" fontId="12" fillId="0" borderId="9" xfId="87" applyFont="1" applyBorder="1" applyAlignment="1">
      <alignment horizontal="center" vertical="center" wrapText="1"/>
    </xf>
    <xf numFmtId="0" fontId="12" fillId="0" borderId="0" xfId="87" applyFont="1" applyAlignment="1">
      <alignment horizontal="center" vertical="center" wrapText="1"/>
    </xf>
    <xf numFmtId="0" fontId="12" fillId="0" borderId="9" xfId="110" applyFont="1" applyBorder="1" applyAlignment="1">
      <alignment horizontal="center" vertical="center"/>
    </xf>
    <xf numFmtId="169" fontId="12" fillId="0" borderId="9" xfId="38" applyNumberFormat="1" applyFont="1" applyFill="1" applyBorder="1" applyAlignment="1">
      <alignment vertical="center" wrapText="1"/>
    </xf>
    <xf numFmtId="0" fontId="8" fillId="0" borderId="9" xfId="110" applyFont="1" applyBorder="1"/>
    <xf numFmtId="0" fontId="8" fillId="0" borderId="9" xfId="87" applyFont="1" applyBorder="1"/>
    <xf numFmtId="0" fontId="8" fillId="0" borderId="0" xfId="87" applyFont="1"/>
    <xf numFmtId="0" fontId="8" fillId="0" borderId="9" xfId="110" applyFont="1" applyBorder="1" applyAlignment="1">
      <alignment horizontal="center" vertical="center"/>
    </xf>
    <xf numFmtId="169" fontId="8" fillId="0" borderId="9" xfId="38" applyNumberFormat="1" applyFont="1" applyFill="1" applyBorder="1" applyAlignment="1" applyProtection="1">
      <alignment horizontal="left" vertical="center" wrapText="1"/>
    </xf>
    <xf numFmtId="0" fontId="12" fillId="0" borderId="9" xfId="110" applyFont="1" applyBorder="1" applyAlignment="1">
      <alignment vertical="center" wrapText="1"/>
    </xf>
    <xf numFmtId="0" fontId="8" fillId="0" borderId="9" xfId="87" applyFont="1" applyBorder="1" applyAlignment="1">
      <alignment wrapText="1"/>
    </xf>
    <xf numFmtId="0" fontId="8" fillId="0" borderId="0" xfId="87" applyFont="1" applyAlignment="1">
      <alignment wrapText="1"/>
    </xf>
    <xf numFmtId="0" fontId="9" fillId="0" borderId="9" xfId="110" applyFont="1" applyBorder="1" applyAlignment="1">
      <alignment horizontal="center" vertical="center"/>
    </xf>
    <xf numFmtId="169" fontId="9" fillId="0" borderId="9" xfId="38" applyNumberFormat="1" applyFont="1" applyFill="1" applyBorder="1" applyAlignment="1" applyProtection="1">
      <alignment horizontal="left" vertical="center" wrapText="1"/>
    </xf>
    <xf numFmtId="0" fontId="58" fillId="0" borderId="0" xfId="87" applyFont="1" applyAlignment="1">
      <alignment vertical="center" wrapText="1"/>
    </xf>
    <xf numFmtId="0" fontId="47" fillId="0" borderId="0" xfId="87" applyFont="1"/>
    <xf numFmtId="0" fontId="8" fillId="0" borderId="0" xfId="0" applyFont="1" applyAlignment="1">
      <alignment vertical="center"/>
    </xf>
    <xf numFmtId="0" fontId="8" fillId="0" borderId="0" xfId="0" applyFont="1" applyAlignment="1">
      <alignment horizontal="center" vertical="center" wrapText="1"/>
    </xf>
    <xf numFmtId="0" fontId="13" fillId="0" borderId="0" xfId="0" applyFont="1" applyAlignment="1">
      <alignment horizontal="right"/>
    </xf>
    <xf numFmtId="0" fontId="10" fillId="0" borderId="0" xfId="0" applyFont="1" applyAlignment="1">
      <alignment horizontal="center" vertical="center"/>
    </xf>
    <xf numFmtId="0" fontId="88" fillId="0" borderId="0" xfId="0" applyFont="1" applyAlignment="1">
      <alignment horizontal="center" vertical="center"/>
    </xf>
    <xf numFmtId="0" fontId="88" fillId="0" borderId="0" xfId="0" applyFont="1" applyAlignment="1">
      <alignment vertical="center" wrapText="1"/>
    </xf>
    <xf numFmtId="0" fontId="88" fillId="0" borderId="0" xfId="0" applyFont="1" applyAlignment="1">
      <alignment horizontal="center" vertical="center" wrapText="1"/>
    </xf>
    <xf numFmtId="0" fontId="88" fillId="0" borderId="0" xfId="0" applyFont="1" applyAlignment="1">
      <alignment vertical="center"/>
    </xf>
    <xf numFmtId="0" fontId="12" fillId="0" borderId="0" xfId="0" applyFont="1" applyAlignment="1">
      <alignment vertical="center" wrapText="1"/>
    </xf>
    <xf numFmtId="0" fontId="8" fillId="0" borderId="9" xfId="0" applyFont="1" applyBorder="1" applyAlignment="1">
      <alignment horizontal="center" vertical="center"/>
    </xf>
    <xf numFmtId="0" fontId="8" fillId="0" borderId="9" xfId="0" applyFont="1" applyBorder="1" applyAlignment="1">
      <alignment horizontal="left" vertical="center" wrapText="1"/>
    </xf>
    <xf numFmtId="0" fontId="8" fillId="0" borderId="9" xfId="0" applyFont="1" applyBorder="1" applyAlignment="1">
      <alignment horizontal="center" vertical="center" wrapText="1"/>
    </xf>
    <xf numFmtId="172" fontId="8" fillId="0" borderId="9" xfId="35" applyNumberFormat="1" applyFont="1" applyFill="1" applyBorder="1" applyAlignment="1">
      <alignment horizontal="center" vertical="center" wrapText="1"/>
    </xf>
    <xf numFmtId="3" fontId="8" fillId="0" borderId="9" xfId="35" applyNumberFormat="1" applyFont="1"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left" vertical="center"/>
    </xf>
    <xf numFmtId="0" fontId="8" fillId="0" borderId="9" xfId="0" applyFont="1" applyBorder="1" applyAlignment="1">
      <alignment vertical="center" wrapText="1"/>
    </xf>
    <xf numFmtId="0" fontId="88" fillId="0" borderId="0" xfId="0" applyFont="1" applyAlignment="1">
      <alignment horizontal="right" vertical="center" wrapText="1"/>
    </xf>
    <xf numFmtId="0" fontId="88"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vertical="center" wrapText="1"/>
    </xf>
    <xf numFmtId="0" fontId="12" fillId="0" borderId="0" xfId="0" applyFont="1" applyAlignment="1">
      <alignment horizontal="left" vertical="center"/>
    </xf>
    <xf numFmtId="0" fontId="12" fillId="0" borderId="9" xfId="0" applyFont="1" applyBorder="1" applyAlignment="1">
      <alignment horizontal="center" vertical="center" wrapText="1"/>
    </xf>
    <xf numFmtId="0" fontId="12" fillId="0" borderId="9" xfId="0" applyFont="1" applyBorder="1" applyAlignment="1">
      <alignment horizontal="left" vertical="center" wrapText="1"/>
    </xf>
    <xf numFmtId="0" fontId="12" fillId="0" borderId="0" xfId="0" applyFont="1" applyAlignment="1">
      <alignment horizontal="right" vertical="center"/>
    </xf>
    <xf numFmtId="0" fontId="12" fillId="0" borderId="0" xfId="0" applyFont="1" applyAlignment="1">
      <alignment vertical="center"/>
    </xf>
    <xf numFmtId="0" fontId="90" fillId="0" borderId="0" xfId="0" applyFont="1"/>
    <xf numFmtId="0" fontId="90" fillId="0" borderId="0" xfId="0" applyFont="1" applyAlignment="1">
      <alignment horizontal="left"/>
    </xf>
    <xf numFmtId="0" fontId="90" fillId="0" borderId="0" xfId="0" applyFont="1" applyAlignment="1">
      <alignment horizontal="right"/>
    </xf>
    <xf numFmtId="0" fontId="91" fillId="0" borderId="0" xfId="0" applyFont="1" applyAlignment="1">
      <alignment horizontal="center"/>
    </xf>
    <xf numFmtId="0" fontId="27" fillId="0" borderId="0" xfId="0" applyFont="1"/>
    <xf numFmtId="0" fontId="95" fillId="0" borderId="0" xfId="0" applyFont="1"/>
    <xf numFmtId="0" fontId="120" fillId="0" borderId="9" xfId="0" applyFont="1" applyBorder="1" applyAlignment="1">
      <alignment horizontal="center"/>
    </xf>
    <xf numFmtId="0" fontId="120" fillId="0" borderId="9" xfId="0" applyFont="1" applyBorder="1"/>
    <xf numFmtId="0" fontId="97" fillId="0" borderId="0" xfId="0" applyFont="1"/>
    <xf numFmtId="0" fontId="17" fillId="0" borderId="20" xfId="0" quotePrefix="1" applyFont="1" applyBorder="1"/>
    <xf numFmtId="0" fontId="27" fillId="0" borderId="20" xfId="0" applyFont="1" applyBorder="1"/>
    <xf numFmtId="0" fontId="8" fillId="0" borderId="9" xfId="0" quotePrefix="1" applyFont="1" applyBorder="1" applyAlignment="1">
      <alignment horizontal="center" vertical="center"/>
    </xf>
    <xf numFmtId="0" fontId="12" fillId="0" borderId="9" xfId="0" applyFont="1" applyBorder="1" applyAlignment="1">
      <alignment horizontal="center" vertical="center"/>
    </xf>
    <xf numFmtId="172" fontId="12" fillId="0" borderId="9" xfId="35" applyNumberFormat="1" applyFont="1" applyFill="1" applyBorder="1" applyAlignment="1">
      <alignment horizontal="center" vertical="center" wrapText="1"/>
    </xf>
    <xf numFmtId="3" fontId="12" fillId="0" borderId="9" xfId="35" applyNumberFormat="1" applyFont="1" applyFill="1" applyBorder="1" applyAlignment="1">
      <alignment horizontal="center" vertical="center"/>
    </xf>
    <xf numFmtId="166" fontId="12" fillId="0" borderId="9" xfId="35" applyNumberFormat="1" applyFont="1" applyFill="1" applyBorder="1" applyAlignment="1">
      <alignment horizontal="center" vertical="center"/>
    </xf>
    <xf numFmtId="0" fontId="12" fillId="0" borderId="19" xfId="0" applyFont="1" applyBorder="1" applyAlignment="1">
      <alignment horizontal="center" vertical="center" wrapText="1"/>
    </xf>
    <xf numFmtId="0" fontId="12" fillId="0" borderId="19" xfId="0" applyFont="1" applyBorder="1" applyAlignment="1">
      <alignment horizontal="left" vertical="center" wrapText="1"/>
    </xf>
    <xf numFmtId="0" fontId="12" fillId="0" borderId="22" xfId="0" applyFont="1" applyBorder="1" applyAlignment="1">
      <alignment horizontal="center" vertical="center"/>
    </xf>
    <xf numFmtId="0" fontId="12" fillId="0" borderId="22" xfId="0" applyFont="1" applyBorder="1" applyAlignment="1">
      <alignment horizontal="left" vertical="center" wrapText="1"/>
    </xf>
    <xf numFmtId="0" fontId="12" fillId="0" borderId="22" xfId="0" applyFont="1" applyBorder="1" applyAlignment="1">
      <alignment horizontal="center" vertical="center" wrapText="1"/>
    </xf>
    <xf numFmtId="172" fontId="12" fillId="0" borderId="22" xfId="35" applyNumberFormat="1" applyFont="1" applyFill="1" applyBorder="1" applyAlignment="1">
      <alignment horizontal="center" vertical="center" wrapText="1"/>
    </xf>
    <xf numFmtId="3" fontId="12" fillId="0" borderId="22" xfId="35" applyNumberFormat="1" applyFont="1" applyFill="1" applyBorder="1" applyAlignment="1">
      <alignment horizontal="center" vertical="center"/>
    </xf>
    <xf numFmtId="0" fontId="8" fillId="0" borderId="23" xfId="0" quotePrefix="1" applyFont="1" applyBorder="1" applyAlignment="1">
      <alignment horizontal="center" vertical="center"/>
    </xf>
    <xf numFmtId="0" fontId="8" fillId="0" borderId="23" xfId="0" applyFont="1" applyBorder="1" applyAlignment="1">
      <alignment horizontal="left" vertical="center" wrapText="1"/>
    </xf>
    <xf numFmtId="0" fontId="8" fillId="0" borderId="23" xfId="0" applyFont="1" applyBorder="1" applyAlignment="1">
      <alignment horizontal="center" vertical="center" wrapText="1"/>
    </xf>
    <xf numFmtId="172" fontId="8" fillId="0" borderId="23" xfId="35" applyNumberFormat="1" applyFont="1" applyFill="1" applyBorder="1" applyAlignment="1">
      <alignment horizontal="center" vertical="center" wrapText="1"/>
    </xf>
    <xf numFmtId="3" fontId="8" fillId="0" borderId="23" xfId="35" applyNumberFormat="1" applyFont="1" applyFill="1" applyBorder="1" applyAlignment="1">
      <alignment horizontal="center" vertical="center"/>
    </xf>
    <xf numFmtId="166" fontId="8" fillId="0" borderId="23" xfId="35" applyNumberFormat="1" applyFont="1" applyFill="1" applyBorder="1" applyAlignment="1">
      <alignment horizontal="center" vertical="center"/>
    </xf>
    <xf numFmtId="0" fontId="8" fillId="0" borderId="23" xfId="0" applyFont="1" applyBorder="1" applyAlignment="1">
      <alignment horizontal="center" vertical="center"/>
    </xf>
    <xf numFmtId="0" fontId="12" fillId="0" borderId="23" xfId="0" quotePrefix="1" applyFont="1" applyBorder="1" applyAlignment="1">
      <alignment horizontal="center" vertical="center"/>
    </xf>
    <xf numFmtId="0" fontId="12" fillId="0" borderId="23" xfId="0" applyFont="1" applyBorder="1" applyAlignment="1">
      <alignment horizontal="left" vertical="center" wrapText="1"/>
    </xf>
    <xf numFmtId="0" fontId="12" fillId="0" borderId="23" xfId="0" applyFont="1" applyBorder="1" applyAlignment="1">
      <alignment horizontal="center" vertical="center" wrapText="1"/>
    </xf>
    <xf numFmtId="172" fontId="12" fillId="0" borderId="23" xfId="35" applyNumberFormat="1" applyFont="1" applyFill="1" applyBorder="1" applyAlignment="1">
      <alignment horizontal="center" vertical="center" wrapText="1"/>
    </xf>
    <xf numFmtId="3" fontId="12" fillId="0" borderId="23" xfId="35" applyNumberFormat="1" applyFont="1" applyFill="1" applyBorder="1" applyAlignment="1">
      <alignment horizontal="center" vertical="center"/>
    </xf>
    <xf numFmtId="166" fontId="12" fillId="0" borderId="23" xfId="35" applyNumberFormat="1" applyFont="1" applyFill="1" applyBorder="1" applyAlignment="1">
      <alignment horizontal="center" vertical="center"/>
    </xf>
    <xf numFmtId="0" fontId="12" fillId="0" borderId="23" xfId="0" applyFont="1" applyBorder="1" applyAlignment="1">
      <alignment horizontal="center" vertical="center"/>
    </xf>
    <xf numFmtId="0" fontId="8" fillId="0" borderId="24" xfId="87" applyFont="1" applyBorder="1" applyAlignment="1">
      <alignment horizontal="center" vertical="center" wrapText="1"/>
    </xf>
    <xf numFmtId="0" fontId="8" fillId="0" borderId="24" xfId="87" applyFont="1" applyBorder="1" applyAlignment="1">
      <alignment horizontal="left" vertical="center" wrapText="1"/>
    </xf>
    <xf numFmtId="0" fontId="8" fillId="0" borderId="0" xfId="0" applyFont="1"/>
    <xf numFmtId="0" fontId="90" fillId="0" borderId="0" xfId="0" applyFont="1" applyAlignment="1">
      <alignment horizontal="center"/>
    </xf>
    <xf numFmtId="0" fontId="99" fillId="0" borderId="0" xfId="0" applyFont="1"/>
    <xf numFmtId="0" fontId="10" fillId="0" borderId="0" xfId="0" applyFont="1"/>
    <xf numFmtId="0" fontId="12" fillId="0" borderId="0" xfId="0" applyFont="1" applyAlignment="1">
      <alignment horizontal="center" vertical="center" wrapText="1"/>
    </xf>
    <xf numFmtId="0" fontId="93" fillId="0" borderId="9" xfId="0" applyFont="1" applyBorder="1" applyAlignment="1">
      <alignment horizontal="center" vertical="center" wrapText="1"/>
    </xf>
    <xf numFmtId="169" fontId="93" fillId="0" borderId="9" xfId="0" applyNumberFormat="1" applyFont="1" applyBorder="1" applyAlignment="1">
      <alignment horizontal="center" vertical="center" wrapText="1"/>
    </xf>
    <xf numFmtId="0" fontId="93" fillId="0" borderId="9" xfId="0" applyFont="1" applyBorder="1" applyAlignment="1">
      <alignment vertical="center" wrapText="1"/>
    </xf>
    <xf numFmtId="169" fontId="93" fillId="0" borderId="9" xfId="35" applyNumberFormat="1" applyFont="1" applyBorder="1" applyAlignment="1">
      <alignment horizontal="center" vertical="center" wrapText="1"/>
    </xf>
    <xf numFmtId="0" fontId="94" fillId="0" borderId="9" xfId="0" applyFont="1" applyBorder="1" applyAlignment="1">
      <alignment horizontal="center" vertical="center" wrapText="1"/>
    </xf>
    <xf numFmtId="0" fontId="94" fillId="0" borderId="9" xfId="0" applyFont="1" applyBorder="1" applyAlignment="1">
      <alignment vertical="center" wrapText="1"/>
    </xf>
    <xf numFmtId="169" fontId="94" fillId="0" borderId="9" xfId="35" applyNumberFormat="1" applyFont="1" applyBorder="1" applyAlignment="1">
      <alignment horizontal="center" vertical="center" wrapText="1"/>
    </xf>
    <xf numFmtId="0" fontId="20" fillId="0" borderId="0" xfId="0" applyFont="1"/>
    <xf numFmtId="0" fontId="20" fillId="0" borderId="0" xfId="0" applyFont="1" applyAlignment="1">
      <alignment horizontal="center"/>
    </xf>
    <xf numFmtId="0" fontId="13" fillId="0" borderId="0" xfId="0" applyFont="1" applyAlignment="1">
      <alignment horizontal="center"/>
    </xf>
    <xf numFmtId="0" fontId="93" fillId="0" borderId="19" xfId="0" applyFont="1" applyBorder="1" applyAlignment="1">
      <alignment horizontal="center" vertical="center" wrapText="1"/>
    </xf>
    <xf numFmtId="49" fontId="12" fillId="0" borderId="9" xfId="0" applyNumberFormat="1" applyFont="1" applyBorder="1" applyAlignment="1">
      <alignment horizontal="center" vertical="center" wrapText="1"/>
    </xf>
    <xf numFmtId="0" fontId="6" fillId="0" borderId="9" xfId="0" applyFont="1" applyBorder="1" applyAlignment="1">
      <alignment horizontal="center"/>
    </xf>
    <xf numFmtId="4" fontId="8" fillId="0" borderId="9" xfId="0" applyNumberFormat="1" applyFont="1" applyBorder="1" applyAlignment="1">
      <alignment horizontal="center" vertical="center"/>
    </xf>
    <xf numFmtId="0" fontId="14" fillId="0" borderId="9" xfId="0" applyFont="1" applyBorder="1" applyAlignment="1">
      <alignment horizontal="center" vertical="center"/>
    </xf>
    <xf numFmtId="0" fontId="12" fillId="0" borderId="9" xfId="0" applyFont="1" applyBorder="1" applyAlignment="1">
      <alignment vertical="center" wrapText="1"/>
    </xf>
    <xf numFmtId="0" fontId="71" fillId="0" borderId="9" xfId="0" applyFont="1" applyBorder="1" applyAlignment="1">
      <alignment horizontal="center" vertical="center" wrapText="1"/>
    </xf>
    <xf numFmtId="0" fontId="8" fillId="0" borderId="9" xfId="0" applyFont="1" applyBorder="1" applyAlignment="1">
      <alignment vertical="top" wrapText="1"/>
    </xf>
    <xf numFmtId="0" fontId="8" fillId="0" borderId="9" xfId="0" applyFont="1" applyBorder="1" applyAlignment="1">
      <alignment horizontal="center" vertical="top" wrapText="1"/>
    </xf>
    <xf numFmtId="0" fontId="12" fillId="0" borderId="9" xfId="0" applyFont="1" applyBorder="1" applyAlignment="1">
      <alignment vertical="top" wrapText="1"/>
    </xf>
    <xf numFmtId="0" fontId="12" fillId="0" borderId="9" xfId="0" applyFont="1" applyBorder="1" applyAlignment="1">
      <alignment horizontal="center" vertical="top" wrapText="1"/>
    </xf>
    <xf numFmtId="49" fontId="8" fillId="0" borderId="9" xfId="0" applyNumberFormat="1" applyFont="1" applyBorder="1" applyAlignment="1">
      <alignment horizontal="center" vertical="center" wrapText="1"/>
    </xf>
    <xf numFmtId="49" fontId="8" fillId="0" borderId="9" xfId="0" applyNumberFormat="1" applyFont="1" applyBorder="1" applyAlignment="1">
      <alignment horizontal="left" vertical="center" wrapText="1"/>
    </xf>
    <xf numFmtId="0" fontId="14" fillId="0" borderId="9" xfId="0" applyFont="1" applyBorder="1" applyAlignment="1">
      <alignment horizontal="left" vertical="center" wrapText="1"/>
    </xf>
    <xf numFmtId="0" fontId="14" fillId="0" borderId="9" xfId="0" applyFont="1" applyBorder="1" applyAlignment="1">
      <alignment vertical="top" wrapText="1"/>
    </xf>
    <xf numFmtId="0" fontId="9" fillId="0" borderId="9" xfId="0" applyFont="1" applyBorder="1" applyAlignment="1">
      <alignment horizontal="center" vertical="top" wrapText="1"/>
    </xf>
    <xf numFmtId="0" fontId="19" fillId="0" borderId="9" xfId="0" applyFont="1" applyBorder="1" applyAlignment="1">
      <alignment horizontal="center" vertical="top" wrapText="1"/>
    </xf>
    <xf numFmtId="0" fontId="19" fillId="0" borderId="9" xfId="0" applyFont="1" applyBorder="1" applyAlignment="1">
      <alignment vertical="top" wrapText="1"/>
    </xf>
    <xf numFmtId="0" fontId="9" fillId="0" borderId="9" xfId="0" applyFont="1" applyBorder="1" applyAlignment="1">
      <alignment vertical="top" wrapText="1"/>
    </xf>
    <xf numFmtId="0" fontId="121" fillId="0" borderId="9" xfId="0" applyFont="1" applyBorder="1" applyAlignment="1">
      <alignment horizontal="center" vertical="top" wrapText="1"/>
    </xf>
    <xf numFmtId="167" fontId="9" fillId="0" borderId="9" xfId="0" applyNumberFormat="1" applyFont="1" applyBorder="1" applyAlignment="1">
      <alignment vertical="top" wrapText="1"/>
    </xf>
    <xf numFmtId="0" fontId="14" fillId="0" borderId="9" xfId="0" applyFont="1" applyBorder="1" applyAlignment="1">
      <alignment horizontal="center"/>
    </xf>
    <xf numFmtId="0" fontId="9" fillId="0" borderId="9" xfId="0" applyFont="1" applyBorder="1"/>
    <xf numFmtId="0" fontId="9" fillId="0" borderId="9" xfId="0" applyFont="1" applyBorder="1" applyAlignment="1">
      <alignment horizontal="center"/>
    </xf>
    <xf numFmtId="0" fontId="9" fillId="0" borderId="0" xfId="0" applyFont="1" applyAlignment="1">
      <alignment horizontal="center" vertical="center"/>
    </xf>
    <xf numFmtId="0" fontId="9" fillId="0" borderId="9" xfId="0" applyFont="1" applyBorder="1" applyAlignment="1">
      <alignment horizontal="center" vertical="center"/>
    </xf>
    <xf numFmtId="0" fontId="14" fillId="0" borderId="0" xfId="0" applyFont="1" applyAlignment="1">
      <alignment horizontal="center" vertical="center"/>
    </xf>
    <xf numFmtId="0" fontId="98" fillId="0" borderId="9" xfId="0" applyFont="1" applyBorder="1" applyAlignment="1">
      <alignment horizontal="center" vertical="top" wrapText="1"/>
    </xf>
    <xf numFmtId="0" fontId="9" fillId="0" borderId="9" xfId="0" applyFont="1" applyBorder="1" applyAlignment="1">
      <alignment horizontal="center" wrapText="1"/>
    </xf>
    <xf numFmtId="0" fontId="9" fillId="0" borderId="9" xfId="0" applyFont="1" applyBorder="1" applyAlignment="1">
      <alignment vertical="center" wrapText="1"/>
    </xf>
    <xf numFmtId="0" fontId="9" fillId="0" borderId="9" xfId="0" applyFont="1" applyBorder="1" applyAlignment="1">
      <alignment horizontal="center" vertical="center" wrapText="1"/>
    </xf>
    <xf numFmtId="0" fontId="98" fillId="0" borderId="9" xfId="0" applyFont="1" applyBorder="1" applyAlignment="1">
      <alignment horizontal="center" vertical="center" wrapText="1"/>
    </xf>
    <xf numFmtId="0" fontId="20" fillId="0" borderId="0" xfId="0" applyFont="1" applyAlignment="1">
      <alignment vertical="center"/>
    </xf>
    <xf numFmtId="0" fontId="14" fillId="0" borderId="9" xfId="0" applyFont="1" applyBorder="1" applyAlignment="1">
      <alignment horizontal="center" vertical="top" wrapText="1"/>
    </xf>
    <xf numFmtId="0" fontId="19" fillId="0" borderId="9" xfId="0" applyFont="1" applyBorder="1" applyAlignment="1">
      <alignment vertical="center" wrapText="1"/>
    </xf>
    <xf numFmtId="0" fontId="19" fillId="0" borderId="9" xfId="0" applyFont="1" applyBorder="1" applyAlignment="1">
      <alignment horizontal="center" wrapText="1"/>
    </xf>
    <xf numFmtId="0" fontId="14" fillId="0" borderId="9" xfId="0" quotePrefix="1" applyFont="1" applyBorder="1" applyAlignment="1">
      <alignment horizontal="center" vertical="center"/>
    </xf>
    <xf numFmtId="0" fontId="19" fillId="0" borderId="9" xfId="0" quotePrefix="1" applyFont="1" applyBorder="1" applyAlignment="1">
      <alignment horizontal="center" vertical="center"/>
    </xf>
    <xf numFmtId="0" fontId="9" fillId="0" borderId="9" xfId="0" quotePrefix="1" applyFont="1" applyBorder="1" applyAlignment="1">
      <alignment vertical="top" wrapText="1"/>
    </xf>
    <xf numFmtId="0" fontId="9" fillId="0" borderId="9" xfId="0" quotePrefix="1" applyFont="1" applyBorder="1" applyAlignment="1">
      <alignment horizontal="center" vertical="top" wrapText="1"/>
    </xf>
    <xf numFmtId="0" fontId="14" fillId="0" borderId="0" xfId="0" applyFont="1"/>
    <xf numFmtId="0" fontId="14" fillId="0" borderId="0" xfId="0" applyFont="1" applyAlignment="1">
      <alignment horizontal="center"/>
    </xf>
    <xf numFmtId="0" fontId="14" fillId="0" borderId="9" xfId="0" quotePrefix="1" applyFont="1" applyBorder="1" applyAlignment="1">
      <alignment horizontal="center" vertical="center" wrapText="1"/>
    </xf>
    <xf numFmtId="0" fontId="9" fillId="0" borderId="9" xfId="0" applyFont="1" applyBorder="1" applyAlignment="1">
      <alignment horizontal="left" vertical="top" wrapText="1"/>
    </xf>
    <xf numFmtId="0" fontId="9" fillId="0" borderId="9" xfId="0" applyFont="1" applyBorder="1" applyAlignment="1">
      <alignment horizontal="left"/>
    </xf>
    <xf numFmtId="0" fontId="9" fillId="0" borderId="9" xfId="0" quotePrefix="1" applyFont="1" applyBorder="1" applyAlignment="1">
      <alignment horizontal="center" vertical="center" wrapText="1"/>
    </xf>
    <xf numFmtId="0" fontId="9" fillId="0" borderId="9" xfId="0" applyFont="1" applyBorder="1" applyAlignment="1">
      <alignment horizontal="left" wrapText="1"/>
    </xf>
    <xf numFmtId="0" fontId="9" fillId="0" borderId="9" xfId="0" applyFont="1" applyBorder="1" applyAlignment="1">
      <alignment horizontal="left" vertical="center" wrapText="1"/>
    </xf>
    <xf numFmtId="0" fontId="122" fillId="0" borderId="0" xfId="0" applyFont="1"/>
    <xf numFmtId="0" fontId="19" fillId="0" borderId="9" xfId="0" applyFont="1" applyBorder="1" applyAlignment="1">
      <alignment horizontal="center" vertical="center"/>
    </xf>
    <xf numFmtId="0" fontId="8" fillId="0" borderId="0" xfId="85" applyFont="1" applyAlignment="1">
      <alignment vertical="center"/>
    </xf>
    <xf numFmtId="0" fontId="8" fillId="0" borderId="0" xfId="85" applyFont="1" applyAlignment="1">
      <alignment horizontal="center" vertical="center" wrapText="1"/>
    </xf>
    <xf numFmtId="0" fontId="13" fillId="0" borderId="0" xfId="85" applyFont="1" applyAlignment="1">
      <alignment horizontal="right"/>
    </xf>
    <xf numFmtId="0" fontId="12" fillId="0" borderId="0" xfId="85" applyFont="1" applyAlignment="1">
      <alignment horizontal="center"/>
    </xf>
    <xf numFmtId="0" fontId="88" fillId="0" borderId="0" xfId="85" applyFont="1" applyAlignment="1">
      <alignment horizontal="center" vertical="center"/>
    </xf>
    <xf numFmtId="0" fontId="88" fillId="0" borderId="0" xfId="85" applyFont="1" applyAlignment="1">
      <alignment vertical="center" wrapText="1"/>
    </xf>
    <xf numFmtId="0" fontId="88" fillId="0" borderId="0" xfId="85" applyFont="1" applyAlignment="1">
      <alignment horizontal="center" vertical="center" wrapText="1"/>
    </xf>
    <xf numFmtId="0" fontId="88" fillId="0" borderId="0" xfId="85" applyFont="1" applyAlignment="1">
      <alignment vertical="center"/>
    </xf>
    <xf numFmtId="0" fontId="14" fillId="0" borderId="9" xfId="85" applyFont="1" applyBorder="1" applyAlignment="1">
      <alignment horizontal="center" vertical="center" wrapText="1"/>
    </xf>
    <xf numFmtId="0" fontId="12" fillId="0" borderId="0" xfId="85" applyFont="1" applyAlignment="1">
      <alignment vertical="center" wrapText="1"/>
    </xf>
    <xf numFmtId="0" fontId="8" fillId="0" borderId="0" xfId="85" applyFont="1" applyAlignment="1">
      <alignment horizontal="right" vertical="center"/>
    </xf>
    <xf numFmtId="0" fontId="8" fillId="0" borderId="0" xfId="85" applyFont="1" applyAlignment="1">
      <alignment horizontal="left" vertical="center"/>
    </xf>
    <xf numFmtId="0" fontId="89" fillId="0" borderId="0" xfId="85" applyFont="1" applyAlignment="1">
      <alignment horizontal="center" vertical="center"/>
    </xf>
    <xf numFmtId="0" fontId="89" fillId="0" borderId="0" xfId="85" applyFont="1" applyAlignment="1">
      <alignment vertical="center"/>
    </xf>
    <xf numFmtId="0" fontId="89" fillId="0" borderId="0" xfId="85" applyFont="1" applyAlignment="1">
      <alignment horizontal="center" vertical="center" wrapText="1"/>
    </xf>
    <xf numFmtId="0" fontId="96" fillId="0" borderId="0" xfId="85" applyFont="1" applyAlignment="1">
      <alignment vertical="center"/>
    </xf>
    <xf numFmtId="0" fontId="88" fillId="0" borderId="0" xfId="85" applyFont="1" applyAlignment="1">
      <alignment horizontal="right" vertical="center" wrapText="1"/>
    </xf>
    <xf numFmtId="0" fontId="88" fillId="0" borderId="0" xfId="85" applyFont="1" applyAlignment="1">
      <alignment horizontal="left" vertical="center"/>
    </xf>
    <xf numFmtId="0" fontId="8" fillId="0" borderId="0" xfId="85" applyFont="1" applyAlignment="1">
      <alignment horizontal="center" vertical="center"/>
    </xf>
    <xf numFmtId="0" fontId="8" fillId="0" borderId="0" xfId="85" applyFont="1" applyAlignment="1">
      <alignment vertical="center" wrapText="1"/>
    </xf>
    <xf numFmtId="0" fontId="51" fillId="0" borderId="0" xfId="0" applyFont="1" applyAlignment="1">
      <alignment horizontal="center" vertical="center"/>
    </xf>
    <xf numFmtId="0" fontId="11" fillId="0" borderId="0" xfId="0" applyFont="1" applyAlignment="1">
      <alignment vertical="center"/>
    </xf>
    <xf numFmtId="0" fontId="12" fillId="0" borderId="9" xfId="0" applyFont="1" applyBorder="1" applyAlignment="1">
      <alignment horizontal="justify" vertical="center" wrapText="1"/>
    </xf>
    <xf numFmtId="0" fontId="8" fillId="0" borderId="9" xfId="0" applyFont="1" applyBorder="1" applyAlignment="1">
      <alignment horizontal="justify" vertical="center" wrapText="1"/>
    </xf>
    <xf numFmtId="0" fontId="123" fillId="0" borderId="9" xfId="0" applyFont="1" applyBorder="1" applyAlignment="1">
      <alignment horizontal="center" vertical="center" wrapText="1"/>
    </xf>
    <xf numFmtId="0" fontId="124" fillId="0" borderId="9" xfId="0" applyFont="1" applyBorder="1" applyAlignment="1">
      <alignment horizontal="center" vertical="center" wrapText="1"/>
    </xf>
    <xf numFmtId="0" fontId="8" fillId="0" borderId="11" xfId="0" applyFont="1" applyBorder="1" applyAlignment="1">
      <alignment horizontal="justify" vertical="center" wrapText="1"/>
    </xf>
    <xf numFmtId="0" fontId="87" fillId="0" borderId="0" xfId="0" applyFont="1" applyAlignment="1">
      <alignment horizontal="right" vertical="center"/>
    </xf>
    <xf numFmtId="0" fontId="43" fillId="0" borderId="0" xfId="0" applyFont="1" applyAlignment="1">
      <alignment horizontal="center" vertical="center"/>
    </xf>
    <xf numFmtId="49" fontId="8" fillId="0" borderId="19" xfId="0" applyNumberFormat="1" applyFont="1" applyBorder="1" applyAlignment="1">
      <alignment horizontal="left" vertical="center" wrapText="1"/>
    </xf>
    <xf numFmtId="0" fontId="20" fillId="0" borderId="9" xfId="0" applyFont="1" applyBorder="1"/>
    <xf numFmtId="0" fontId="14"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0" xfId="0" applyFont="1" applyAlignment="1">
      <alignment vertical="center"/>
    </xf>
    <xf numFmtId="0" fontId="8" fillId="0" borderId="1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21" xfId="0" applyFont="1" applyBorder="1" applyAlignment="1">
      <alignment horizontal="center" vertical="center" wrapText="1"/>
    </xf>
    <xf numFmtId="0" fontId="0" fillId="0" borderId="9" xfId="0" applyBorder="1"/>
    <xf numFmtId="4" fontId="12" fillId="0" borderId="9" xfId="0" applyNumberFormat="1" applyFont="1" applyBorder="1" applyAlignment="1">
      <alignment horizontal="center" vertical="center" wrapText="1"/>
    </xf>
    <xf numFmtId="0" fontId="97" fillId="0" borderId="9" xfId="0" applyFont="1" applyBorder="1"/>
    <xf numFmtId="0" fontId="122" fillId="0" borderId="9" xfId="0" applyFont="1" applyBorder="1"/>
    <xf numFmtId="0" fontId="99" fillId="0" borderId="9" xfId="0" applyFont="1" applyBorder="1"/>
    <xf numFmtId="0" fontId="95" fillId="0" borderId="9" xfId="0" applyFont="1" applyBorder="1"/>
    <xf numFmtId="0" fontId="6" fillId="0" borderId="9" xfId="0" applyFont="1" applyBorder="1"/>
    <xf numFmtId="0" fontId="27" fillId="0" borderId="9" xfId="0" applyFont="1" applyBorder="1"/>
    <xf numFmtId="0" fontId="12" fillId="0" borderId="9" xfId="0" applyFont="1" applyBorder="1" applyAlignment="1">
      <alignment horizontal="right" vertical="center"/>
    </xf>
    <xf numFmtId="0" fontId="12" fillId="0" borderId="9" xfId="0" applyFont="1" applyBorder="1" applyAlignment="1">
      <alignment vertical="center"/>
    </xf>
    <xf numFmtId="0" fontId="12" fillId="0" borderId="9" xfId="0" applyFont="1" applyBorder="1" applyAlignment="1">
      <alignment horizontal="left" vertical="center"/>
    </xf>
    <xf numFmtId="0" fontId="8" fillId="0" borderId="9" xfId="0" applyFont="1" applyBorder="1" applyAlignment="1">
      <alignment horizontal="right" vertical="center"/>
    </xf>
    <xf numFmtId="0" fontId="8" fillId="0" borderId="9" xfId="0" applyFont="1" applyBorder="1" applyAlignment="1">
      <alignment vertical="center"/>
    </xf>
    <xf numFmtId="0" fontId="8" fillId="0" borderId="9" xfId="0" applyFont="1" applyBorder="1" applyAlignment="1">
      <alignment horizontal="left" vertical="center"/>
    </xf>
    <xf numFmtId="0" fontId="17" fillId="0" borderId="15" xfId="0" applyFont="1" applyBorder="1" applyAlignment="1">
      <alignment wrapText="1"/>
    </xf>
    <xf numFmtId="0" fontId="93" fillId="0" borderId="9" xfId="0" applyFont="1" applyBorder="1" applyAlignment="1">
      <alignment horizontal="left" vertical="center"/>
    </xf>
    <xf numFmtId="0" fontId="95" fillId="0" borderId="9" xfId="0" applyFont="1" applyBorder="1" applyAlignment="1">
      <alignment horizontal="center" vertical="center" wrapText="1"/>
    </xf>
    <xf numFmtId="0" fontId="12" fillId="0" borderId="9" xfId="0" applyFont="1" applyBorder="1"/>
    <xf numFmtId="0" fontId="8" fillId="0" borderId="9" xfId="0" applyFont="1" applyBorder="1" applyAlignment="1">
      <alignment horizontal="center"/>
    </xf>
    <xf numFmtId="0" fontId="12" fillId="0" borderId="9" xfId="0" applyFont="1" applyBorder="1" applyAlignment="1">
      <alignment horizontal="center"/>
    </xf>
    <xf numFmtId="0" fontId="8" fillId="0" borderId="9" xfId="0" applyFont="1" applyBorder="1"/>
    <xf numFmtId="0" fontId="96" fillId="0" borderId="9" xfId="0" applyFont="1" applyBorder="1"/>
    <xf numFmtId="0" fontId="8" fillId="0" borderId="9" xfId="0" quotePrefix="1" applyFont="1" applyBorder="1"/>
    <xf numFmtId="0" fontId="9" fillId="0" borderId="0" xfId="0" applyFont="1" applyAlignment="1">
      <alignment horizontal="left"/>
    </xf>
    <xf numFmtId="0" fontId="13" fillId="0" borderId="0" xfId="0" applyFont="1" applyAlignment="1">
      <alignment horizontal="center" wrapText="1"/>
    </xf>
    <xf numFmtId="0" fontId="10" fillId="0" borderId="0" xfId="0" applyFont="1" applyAlignment="1">
      <alignment horizontal="center" vertical="center" wrapText="1"/>
    </xf>
    <xf numFmtId="0" fontId="17" fillId="0" borderId="17" xfId="0" applyFont="1" applyBorder="1" applyAlignment="1">
      <alignment horizontal="left" vertical="center" wrapText="1"/>
    </xf>
    <xf numFmtId="0" fontId="17" fillId="0" borderId="18" xfId="0" applyFont="1" applyBorder="1" applyAlignment="1">
      <alignment wrapText="1"/>
    </xf>
    <xf numFmtId="0" fontId="0" fillId="0" borderId="0" xfId="0" applyAlignment="1">
      <alignment wrapText="1"/>
    </xf>
    <xf numFmtId="0" fontId="12" fillId="0" borderId="14" xfId="0" applyFont="1" applyBorder="1" applyAlignment="1">
      <alignment horizontal="center" vertical="center" wrapText="1"/>
    </xf>
    <xf numFmtId="0" fontId="8" fillId="0" borderId="15" xfId="0" applyFont="1" applyBorder="1" applyAlignment="1">
      <alignment vertical="center"/>
    </xf>
    <xf numFmtId="0" fontId="8" fillId="0" borderId="14" xfId="0" applyFont="1" applyBorder="1"/>
    <xf numFmtId="49" fontId="8" fillId="0" borderId="9" xfId="0" quotePrefix="1" applyNumberFormat="1" applyFont="1" applyBorder="1" applyAlignment="1">
      <alignment horizontal="center" vertical="center" wrapText="1"/>
    </xf>
    <xf numFmtId="0" fontId="8" fillId="0" borderId="18" xfId="0" applyFont="1" applyBorder="1" applyAlignment="1">
      <alignment vertical="center"/>
    </xf>
    <xf numFmtId="0" fontId="8" fillId="0" borderId="21" xfId="0" applyFont="1" applyBorder="1" applyAlignment="1">
      <alignment vertical="center"/>
    </xf>
    <xf numFmtId="0" fontId="8" fillId="0" borderId="9" xfId="0" quotePrefix="1" applyFont="1" applyBorder="1" applyAlignment="1">
      <alignment horizontal="center"/>
    </xf>
    <xf numFmtId="0" fontId="8" fillId="0" borderId="0" xfId="0" applyFont="1" applyAlignment="1">
      <alignment horizontal="center"/>
    </xf>
    <xf numFmtId="0" fontId="125" fillId="0" borderId="9" xfId="0" applyFont="1" applyBorder="1" applyAlignment="1">
      <alignment wrapText="1"/>
    </xf>
    <xf numFmtId="2" fontId="12" fillId="0" borderId="9" xfId="0" applyNumberFormat="1" applyFont="1" applyBorder="1" applyAlignment="1">
      <alignment horizontal="left" vertical="center"/>
    </xf>
    <xf numFmtId="2" fontId="12" fillId="0" borderId="9" xfId="0" applyNumberFormat="1" applyFont="1" applyBorder="1" applyAlignment="1">
      <alignment horizontal="center" vertical="center"/>
    </xf>
    <xf numFmtId="0" fontId="12" fillId="0" borderId="9" xfId="0" applyFont="1" applyBorder="1" applyAlignment="1">
      <alignment wrapText="1"/>
    </xf>
    <xf numFmtId="2" fontId="8" fillId="0" borderId="9" xfId="0" applyNumberFormat="1" applyFont="1" applyBorder="1" applyAlignment="1">
      <alignment horizontal="left" vertical="center"/>
    </xf>
    <xf numFmtId="2" fontId="8" fillId="0" borderId="9" xfId="0" applyNumberFormat="1" applyFont="1" applyBorder="1" applyAlignment="1">
      <alignment horizontal="center" vertical="center"/>
    </xf>
    <xf numFmtId="0" fontId="8" fillId="0" borderId="9" xfId="0" applyFont="1" applyBorder="1" applyAlignment="1">
      <alignment wrapText="1"/>
    </xf>
    <xf numFmtId="0" fontId="98" fillId="0" borderId="9" xfId="0" applyFont="1" applyBorder="1" applyAlignment="1">
      <alignment vertical="center" wrapText="1"/>
    </xf>
    <xf numFmtId="0" fontId="98" fillId="0" borderId="9" xfId="0" quotePrefix="1" applyFont="1" applyBorder="1" applyAlignment="1">
      <alignment horizontal="center" vertical="center" wrapText="1"/>
    </xf>
    <xf numFmtId="0" fontId="98" fillId="0" borderId="9" xfId="0" applyFont="1" applyBorder="1" applyAlignment="1">
      <alignment horizontal="left" vertical="center" wrapText="1"/>
    </xf>
    <xf numFmtId="0" fontId="97" fillId="0" borderId="9" xfId="0" applyFont="1" applyBorder="1" applyAlignment="1">
      <alignment vertical="center"/>
    </xf>
    <xf numFmtId="0" fontId="97" fillId="0" borderId="0" xfId="0" applyFont="1" applyAlignment="1">
      <alignment vertical="center"/>
    </xf>
    <xf numFmtId="0" fontId="98" fillId="0" borderId="9" xfId="0" applyFont="1" applyBorder="1" applyAlignment="1">
      <alignment horizontal="center" vertical="center"/>
    </xf>
    <xf numFmtId="0" fontId="9" fillId="0" borderId="9" xfId="0" quotePrefix="1" applyFont="1" applyBorder="1" applyAlignment="1">
      <alignment horizontal="center" vertical="center"/>
    </xf>
    <xf numFmtId="0" fontId="20" fillId="0" borderId="9" xfId="0" applyFont="1" applyBorder="1" applyAlignment="1">
      <alignment horizontal="center" vertical="center" wrapText="1"/>
    </xf>
    <xf numFmtId="0" fontId="98" fillId="0" borderId="9" xfId="0" applyFont="1" applyBorder="1" applyAlignment="1">
      <alignment vertical="top" wrapText="1"/>
    </xf>
    <xf numFmtId="0" fontId="11" fillId="0" borderId="9" xfId="0" applyFont="1" applyBorder="1" applyAlignment="1">
      <alignment horizontal="center" vertical="top" wrapText="1"/>
    </xf>
    <xf numFmtId="0" fontId="93" fillId="0" borderId="9" xfId="0" applyFont="1" applyBorder="1" applyAlignment="1">
      <alignment vertical="top" wrapText="1"/>
    </xf>
    <xf numFmtId="0" fontId="93" fillId="0" borderId="9" xfId="0" applyFont="1" applyBorder="1" applyAlignment="1">
      <alignment horizontal="center" vertical="top" wrapText="1"/>
    </xf>
    <xf numFmtId="0" fontId="94" fillId="0" borderId="9" xfId="0" applyFont="1" applyBorder="1" applyAlignment="1">
      <alignment vertical="top" wrapText="1"/>
    </xf>
    <xf numFmtId="0" fontId="94" fillId="0" borderId="9" xfId="0" applyFont="1" applyBorder="1" applyAlignment="1">
      <alignment horizontal="center" vertical="top" wrapText="1"/>
    </xf>
    <xf numFmtId="0" fontId="96" fillId="0" borderId="9" xfId="0" quotePrefix="1" applyFont="1" applyBorder="1"/>
    <xf numFmtId="0" fontId="96" fillId="0" borderId="9" xfId="0" applyFont="1" applyBorder="1" applyAlignment="1">
      <alignment horizontal="center"/>
    </xf>
    <xf numFmtId="0" fontId="13" fillId="0" borderId="9" xfId="0" applyFont="1" applyBorder="1" applyAlignment="1">
      <alignment horizontal="center"/>
    </xf>
    <xf numFmtId="0" fontId="13" fillId="0" borderId="9" xfId="0" applyFont="1" applyBorder="1"/>
    <xf numFmtId="0" fontId="94" fillId="0" borderId="9" xfId="0" quotePrefix="1" applyFont="1" applyBorder="1"/>
    <xf numFmtId="0" fontId="94" fillId="0" borderId="9" xfId="0" quotePrefix="1" applyFont="1" applyBorder="1" applyAlignment="1">
      <alignment horizontal="center" vertical="center"/>
    </xf>
    <xf numFmtId="0" fontId="94" fillId="0" borderId="9" xfId="0" applyFont="1" applyBorder="1" applyAlignment="1">
      <alignment horizontal="center"/>
    </xf>
    <xf numFmtId="2" fontId="8" fillId="0" borderId="9" xfId="0" quotePrefix="1" applyNumberFormat="1" applyFont="1" applyBorder="1" applyAlignment="1">
      <alignment horizontal="left" vertical="center"/>
    </xf>
    <xf numFmtId="0" fontId="102" fillId="0" borderId="9" xfId="0" applyFont="1" applyBorder="1" applyAlignment="1">
      <alignment vertical="top" wrapText="1"/>
    </xf>
    <xf numFmtId="0" fontId="102" fillId="0" borderId="9" xfId="0" applyFont="1" applyBorder="1" applyAlignment="1">
      <alignment horizontal="center" vertical="top" wrapText="1"/>
    </xf>
    <xf numFmtId="0" fontId="12" fillId="0" borderId="9" xfId="0" quotePrefix="1" applyFont="1" applyBorder="1" applyAlignment="1">
      <alignment horizontal="center" vertical="center"/>
    </xf>
    <xf numFmtId="0" fontId="88" fillId="0" borderId="0" xfId="0" applyFont="1" applyAlignment="1">
      <alignment wrapText="1"/>
    </xf>
    <xf numFmtId="0" fontId="103" fillId="0" borderId="0" xfId="0" applyFont="1" applyAlignment="1">
      <alignment horizontal="center" vertical="center"/>
    </xf>
    <xf numFmtId="0" fontId="104" fillId="0" borderId="0" xfId="0" applyFont="1" applyAlignment="1">
      <alignment horizontal="left" vertical="center"/>
    </xf>
    <xf numFmtId="0" fontId="104" fillId="20" borderId="0" xfId="0" applyFont="1" applyFill="1" applyAlignment="1">
      <alignment horizontal="center" vertical="center"/>
    </xf>
    <xf numFmtId="0" fontId="104" fillId="0" borderId="0" xfId="0" applyFont="1" applyAlignment="1">
      <alignment horizontal="center" vertical="center"/>
    </xf>
    <xf numFmtId="0" fontId="105" fillId="0" borderId="9" xfId="0" applyFont="1" applyBorder="1" applyAlignment="1">
      <alignment horizontal="center" vertical="center" wrapText="1"/>
    </xf>
    <xf numFmtId="166" fontId="105" fillId="20" borderId="21" xfId="0" applyNumberFormat="1" applyFont="1" applyFill="1" applyBorder="1" applyAlignment="1">
      <alignment horizontal="center" vertical="center" wrapText="1"/>
    </xf>
    <xf numFmtId="166" fontId="105" fillId="0" borderId="9" xfId="0" applyNumberFormat="1" applyFont="1" applyBorder="1" applyAlignment="1">
      <alignment horizontal="center" vertical="center" wrapText="1"/>
    </xf>
    <xf numFmtId="0" fontId="104" fillId="0" borderId="9" xfId="113" applyFont="1" applyBorder="1" applyAlignment="1">
      <alignment horizontal="left" vertical="center" wrapText="1"/>
    </xf>
    <xf numFmtId="0" fontId="104" fillId="0" borderId="9" xfId="112" applyFont="1" applyBorder="1" applyAlignment="1">
      <alignment horizontal="center" vertical="center" wrapText="1"/>
    </xf>
    <xf numFmtId="0" fontId="104" fillId="0" borderId="9" xfId="109" applyFont="1" applyBorder="1" applyAlignment="1">
      <alignment horizontal="left" vertical="center" wrapText="1"/>
    </xf>
    <xf numFmtId="0" fontId="104" fillId="0" borderId="9" xfId="0" applyFont="1" applyBorder="1" applyAlignment="1">
      <alignment horizontal="left" vertical="center" wrapText="1"/>
    </xf>
    <xf numFmtId="0" fontId="104" fillId="0" borderId="9" xfId="0" applyFont="1" applyBorder="1" applyAlignment="1">
      <alignment horizontal="center" vertical="center" wrapText="1"/>
    </xf>
    <xf numFmtId="2" fontId="104" fillId="0" borderId="9" xfId="0" applyNumberFormat="1" applyFont="1" applyBorder="1" applyAlignment="1">
      <alignment horizontal="center" vertical="center" wrapText="1"/>
    </xf>
    <xf numFmtId="0" fontId="104" fillId="0" borderId="9" xfId="0" applyFont="1" applyBorder="1"/>
    <xf numFmtId="0" fontId="104" fillId="20" borderId="9" xfId="0" applyFont="1" applyFill="1" applyBorder="1" applyAlignment="1">
      <alignment horizontal="center" vertical="center" wrapText="1"/>
    </xf>
    <xf numFmtId="0" fontId="104" fillId="19" borderId="9" xfId="112" applyFont="1" applyFill="1" applyBorder="1" applyAlignment="1">
      <alignment horizontal="center" vertical="center" wrapText="1"/>
    </xf>
    <xf numFmtId="0" fontId="104" fillId="19" borderId="9" xfId="0" applyFont="1" applyFill="1" applyBorder="1" applyAlignment="1">
      <alignment horizontal="left" vertical="center" wrapText="1"/>
    </xf>
    <xf numFmtId="2" fontId="104" fillId="19" borderId="9" xfId="109" applyNumberFormat="1" applyFont="1" applyFill="1" applyBorder="1" applyAlignment="1">
      <alignment horizontal="center" vertical="center" wrapText="1"/>
    </xf>
    <xf numFmtId="0" fontId="94" fillId="0" borderId="9" xfId="0" applyFont="1" applyBorder="1" applyAlignment="1">
      <alignment horizontal="center" vertical="center"/>
    </xf>
    <xf numFmtId="0" fontId="104" fillId="0" borderId="9" xfId="0" applyFont="1" applyBorder="1" applyAlignment="1">
      <alignment horizontal="center"/>
    </xf>
    <xf numFmtId="0" fontId="88" fillId="0" borderId="9" xfId="0" applyFont="1" applyBorder="1" applyAlignment="1">
      <alignment wrapText="1"/>
    </xf>
    <xf numFmtId="0" fontId="104" fillId="0" borderId="9" xfId="113" applyFont="1" applyBorder="1" applyAlignment="1">
      <alignment horizontal="center" vertical="center" wrapText="1"/>
    </xf>
    <xf numFmtId="0" fontId="0" fillId="0" borderId="9" xfId="0" applyBorder="1" applyAlignment="1">
      <alignment horizontal="center"/>
    </xf>
    <xf numFmtId="0" fontId="112" fillId="0" borderId="9" xfId="0" applyFont="1" applyBorder="1" applyAlignment="1">
      <alignment horizontal="center" vertical="center" wrapText="1"/>
    </xf>
    <xf numFmtId="166" fontId="112" fillId="0" borderId="9" xfId="0" applyNumberFormat="1" applyFont="1" applyBorder="1" applyAlignment="1">
      <alignment horizontal="center" vertical="center" wrapText="1"/>
    </xf>
    <xf numFmtId="0" fontId="113" fillId="0" borderId="9" xfId="0" applyFont="1" applyBorder="1" applyAlignment="1">
      <alignment horizontal="center" vertical="center" wrapText="1"/>
    </xf>
    <xf numFmtId="0" fontId="8" fillId="0" borderId="0" xfId="0" applyFont="1" applyAlignment="1">
      <alignment horizontal="left" vertical="center" wrapText="1"/>
    </xf>
    <xf numFmtId="2" fontId="8" fillId="0" borderId="0" xfId="0" applyNumberFormat="1" applyFont="1" applyAlignment="1">
      <alignment horizontal="center" vertical="center" wrapText="1"/>
    </xf>
    <xf numFmtId="166" fontId="8" fillId="0" borderId="0" xfId="0" applyNumberFormat="1" applyFont="1" applyAlignment="1">
      <alignment horizontal="center" vertical="center" wrapText="1"/>
    </xf>
    <xf numFmtId="0" fontId="9" fillId="0" borderId="9" xfId="97" applyFont="1" applyBorder="1" applyAlignment="1">
      <alignment horizontal="center" vertical="center" wrapText="1"/>
    </xf>
    <xf numFmtId="4" fontId="9" fillId="0" borderId="9" xfId="112" applyNumberFormat="1" applyFont="1" applyBorder="1" applyAlignment="1">
      <alignment horizontal="left" vertical="center" wrapText="1"/>
    </xf>
    <xf numFmtId="4" fontId="9" fillId="0" borderId="9" xfId="0" applyNumberFormat="1" applyFont="1" applyBorder="1" applyAlignment="1">
      <alignment vertical="center" wrapText="1"/>
    </xf>
    <xf numFmtId="0" fontId="126" fillId="0" borderId="9" xfId="0" applyFont="1" applyBorder="1" applyAlignment="1">
      <alignment vertical="center" wrapText="1"/>
    </xf>
    <xf numFmtId="4" fontId="9" fillId="0" borderId="9" xfId="112" applyNumberFormat="1" applyFont="1" applyBorder="1" applyAlignment="1">
      <alignment horizontal="center" vertical="center" wrapText="1"/>
    </xf>
    <xf numFmtId="0" fontId="9" fillId="0" borderId="9" xfId="111" applyFont="1" applyBorder="1" applyAlignment="1">
      <alignment horizontal="center" vertical="center" wrapText="1"/>
    </xf>
    <xf numFmtId="166" fontId="9" fillId="0" borderId="9" xfId="112" applyNumberFormat="1" applyFont="1" applyBorder="1" applyAlignment="1">
      <alignment horizontal="center" vertical="center" wrapText="1"/>
    </xf>
    <xf numFmtId="1" fontId="9" fillId="0" borderId="9" xfId="111" applyNumberFormat="1" applyFont="1" applyBorder="1" applyAlignment="1">
      <alignment horizontal="center" vertical="center" wrapText="1"/>
    </xf>
    <xf numFmtId="166" fontId="9" fillId="0" borderId="9" xfId="0" applyNumberFormat="1" applyFont="1" applyBorder="1" applyAlignment="1">
      <alignment horizontal="center" vertical="center" wrapText="1"/>
    </xf>
    <xf numFmtId="0" fontId="127" fillId="0" borderId="0" xfId="0" applyFont="1"/>
    <xf numFmtId="0" fontId="127" fillId="0" borderId="0" xfId="0" applyFont="1" applyAlignment="1">
      <alignment horizontal="center"/>
    </xf>
    <xf numFmtId="0" fontId="120" fillId="0" borderId="14" xfId="0" applyFont="1" applyBorder="1" applyAlignment="1">
      <alignment horizontal="center" vertical="center" wrapText="1"/>
    </xf>
    <xf numFmtId="0" fontId="127" fillId="0" borderId="15" xfId="0" applyFont="1" applyBorder="1" applyAlignment="1">
      <alignment horizontal="center" vertical="center" wrapText="1"/>
    </xf>
    <xf numFmtId="0" fontId="127" fillId="0" borderId="15" xfId="0" applyFont="1" applyBorder="1" applyAlignment="1">
      <alignment vertical="center" wrapText="1"/>
    </xf>
    <xf numFmtId="3" fontId="127" fillId="0" borderId="15" xfId="0" applyNumberFormat="1" applyFont="1" applyBorder="1" applyAlignment="1">
      <alignment vertical="center" wrapText="1"/>
    </xf>
    <xf numFmtId="0" fontId="127" fillId="0" borderId="17" xfId="0" applyFont="1" applyBorder="1"/>
    <xf numFmtId="0" fontId="127" fillId="0" borderId="24" xfId="0" applyFont="1" applyBorder="1"/>
    <xf numFmtId="0" fontId="94" fillId="0" borderId="15" xfId="108" applyFont="1" applyBorder="1" applyAlignment="1">
      <alignment vertical="center" wrapText="1"/>
    </xf>
    <xf numFmtId="0" fontId="128" fillId="21" borderId="15" xfId="0" applyFont="1" applyFill="1" applyBorder="1" applyAlignment="1">
      <alignment vertical="center" wrapText="1"/>
    </xf>
    <xf numFmtId="0" fontId="0" fillId="0" borderId="0" xfId="0" applyAlignment="1">
      <alignment horizontal="center" vertical="center"/>
    </xf>
    <xf numFmtId="0" fontId="0" fillId="0" borderId="0" xfId="0" applyAlignment="1">
      <alignment vertical="center"/>
    </xf>
    <xf numFmtId="0" fontId="129" fillId="0" borderId="18" xfId="0" applyFont="1" applyBorder="1" applyAlignment="1">
      <alignment horizontal="center" vertical="center" wrapText="1"/>
    </xf>
    <xf numFmtId="0" fontId="129" fillId="0" borderId="24" xfId="0" applyFont="1" applyBorder="1" applyAlignment="1">
      <alignment horizontal="center" vertical="center"/>
    </xf>
    <xf numFmtId="0" fontId="93" fillId="0" borderId="24" xfId="0" applyFont="1" applyBorder="1" applyAlignment="1">
      <alignment vertical="center"/>
    </xf>
    <xf numFmtId="0" fontId="94" fillId="0" borderId="24" xfId="0" applyFont="1" applyBorder="1" applyAlignment="1">
      <alignment vertical="center" wrapText="1"/>
    </xf>
    <xf numFmtId="0" fontId="127" fillId="0" borderId="15" xfId="0" quotePrefix="1" applyFont="1" applyBorder="1" applyAlignment="1">
      <alignment horizontal="center" vertical="center"/>
    </xf>
    <xf numFmtId="0" fontId="94" fillId="0" borderId="15" xfId="0" applyFont="1" applyBorder="1" applyAlignment="1">
      <alignment vertical="center"/>
    </xf>
    <xf numFmtId="0" fontId="129" fillId="0" borderId="15" xfId="0" quotePrefix="1" applyFont="1" applyBorder="1" applyAlignment="1">
      <alignment horizontal="center" vertical="center"/>
    </xf>
    <xf numFmtId="0" fontId="129" fillId="0" borderId="15" xfId="0" applyFont="1" applyBorder="1" applyAlignment="1">
      <alignment horizontal="center" vertical="center"/>
    </xf>
    <xf numFmtId="0" fontId="93" fillId="0" borderId="15" xfId="0" applyFont="1" applyBorder="1" applyAlignment="1">
      <alignment vertical="center"/>
    </xf>
    <xf numFmtId="0" fontId="94" fillId="0" borderId="15" xfId="0" applyFont="1" applyBorder="1" applyAlignment="1">
      <alignment horizontal="left" vertical="center" wrapText="1"/>
    </xf>
    <xf numFmtId="0" fontId="127" fillId="0" borderId="20" xfId="0" quotePrefix="1" applyFont="1" applyBorder="1" applyAlignment="1">
      <alignment horizontal="center" vertical="center"/>
    </xf>
    <xf numFmtId="0" fontId="94" fillId="0" borderId="20" xfId="0" applyFont="1" applyBorder="1" applyAlignment="1">
      <alignment horizontal="left" vertical="center" wrapText="1"/>
    </xf>
    <xf numFmtId="0" fontId="94" fillId="0" borderId="20" xfId="0" applyFont="1" applyBorder="1" applyAlignment="1">
      <alignment vertical="center"/>
    </xf>
    <xf numFmtId="0" fontId="0" fillId="0" borderId="18" xfId="0" applyBorder="1" applyAlignment="1">
      <alignment horizontal="center" vertical="center"/>
    </xf>
    <xf numFmtId="0" fontId="130" fillId="0" borderId="18" xfId="0" applyFont="1" applyBorder="1" applyAlignment="1">
      <alignment vertical="center"/>
    </xf>
    <xf numFmtId="0" fontId="14" fillId="0" borderId="1" xfId="0" applyFont="1" applyBorder="1"/>
    <xf numFmtId="190" fontId="9" fillId="0" borderId="9" xfId="0" applyNumberFormat="1" applyFont="1" applyBorder="1" applyAlignment="1">
      <alignment horizontal="center" vertical="center"/>
    </xf>
    <xf numFmtId="0" fontId="131" fillId="0" borderId="0" xfId="0" applyFont="1" applyAlignment="1">
      <alignment wrapText="1"/>
    </xf>
    <xf numFmtId="0" fontId="12" fillId="0" borderId="0" xfId="0" applyFont="1" applyAlignment="1">
      <alignment horizontal="center" wrapText="1"/>
    </xf>
    <xf numFmtId="0" fontId="131" fillId="0" borderId="0" xfId="0" applyFont="1" applyAlignment="1">
      <alignment horizontal="center" vertical="center" wrapText="1"/>
    </xf>
    <xf numFmtId="0" fontId="12" fillId="0" borderId="21" xfId="0" applyFont="1" applyBorder="1" applyAlignment="1">
      <alignment horizontal="center" vertical="center" wrapText="1"/>
    </xf>
    <xf numFmtId="0" fontId="131" fillId="0" borderId="9" xfId="0" applyFont="1" applyBorder="1" applyAlignment="1">
      <alignment horizontal="center" vertical="center" wrapText="1"/>
    </xf>
    <xf numFmtId="3" fontId="131" fillId="0" borderId="9" xfId="0" applyNumberFormat="1" applyFont="1" applyBorder="1" applyAlignment="1">
      <alignment vertical="center" wrapText="1"/>
    </xf>
    <xf numFmtId="0" fontId="131" fillId="0" borderId="9" xfId="0" applyFont="1" applyBorder="1" applyAlignment="1">
      <alignment horizontal="right" vertical="center" wrapText="1"/>
    </xf>
    <xf numFmtId="191" fontId="131" fillId="0" borderId="9" xfId="35" applyNumberFormat="1" applyFont="1" applyFill="1" applyBorder="1" applyAlignment="1">
      <alignment horizontal="center" vertical="center" wrapText="1"/>
    </xf>
    <xf numFmtId="0" fontId="131" fillId="0" borderId="9" xfId="0" applyFont="1" applyBorder="1" applyAlignment="1">
      <alignment wrapText="1"/>
    </xf>
    <xf numFmtId="0" fontId="131" fillId="0" borderId="9" xfId="0" applyFont="1" applyBorder="1" applyAlignment="1">
      <alignment vertical="center" wrapText="1"/>
    </xf>
    <xf numFmtId="191" fontId="131" fillId="0" borderId="9" xfId="35" applyNumberFormat="1" applyFont="1" applyFill="1" applyBorder="1" applyAlignment="1">
      <alignment horizontal="right" vertical="center" wrapText="1"/>
    </xf>
    <xf numFmtId="0" fontId="101" fillId="0" borderId="9" xfId="0" applyFont="1" applyBorder="1" applyAlignment="1">
      <alignment horizontal="center" vertical="center" wrapText="1"/>
    </xf>
    <xf numFmtId="0" fontId="114" fillId="0" borderId="9" xfId="0" quotePrefix="1" applyFont="1" applyBorder="1" applyAlignment="1">
      <alignment horizontal="center" vertical="center" wrapText="1"/>
    </xf>
    <xf numFmtId="0" fontId="114" fillId="0" borderId="9" xfId="0" applyFont="1" applyBorder="1" applyAlignment="1">
      <alignment vertical="center" wrapText="1"/>
    </xf>
    <xf numFmtId="0" fontId="114" fillId="0" borderId="9" xfId="0" applyFont="1" applyBorder="1" applyAlignment="1">
      <alignment horizontal="center" vertical="center" wrapText="1"/>
    </xf>
    <xf numFmtId="0" fontId="115" fillId="0" borderId="21" xfId="0" applyFont="1" applyBorder="1" applyAlignment="1">
      <alignment horizontal="center" vertical="center" wrapText="1"/>
    </xf>
    <xf numFmtId="0" fontId="115" fillId="0" borderId="21" xfId="0" applyFont="1" applyBorder="1" applyAlignment="1">
      <alignment wrapText="1"/>
    </xf>
    <xf numFmtId="0" fontId="115" fillId="0" borderId="21" xfId="0" applyFont="1" applyBorder="1" applyAlignment="1">
      <alignment horizontal="center" wrapText="1"/>
    </xf>
    <xf numFmtId="0" fontId="115" fillId="0" borderId="0" xfId="0" applyFont="1" applyAlignment="1">
      <alignment wrapText="1"/>
    </xf>
    <xf numFmtId="0" fontId="12" fillId="0" borderId="0" xfId="0" applyFont="1" applyAlignment="1">
      <alignment wrapText="1"/>
    </xf>
    <xf numFmtId="0" fontId="9" fillId="0" borderId="19" xfId="0" applyFont="1" applyBorder="1" applyAlignment="1">
      <alignment horizontal="center" vertical="center" wrapText="1"/>
    </xf>
    <xf numFmtId="0" fontId="16" fillId="0" borderId="15" xfId="0" applyFont="1" applyBorder="1" applyAlignment="1">
      <alignment wrapText="1"/>
    </xf>
    <xf numFmtId="4" fontId="9" fillId="0" borderId="9" xfId="0" applyNumberFormat="1" applyFont="1" applyBorder="1" applyAlignment="1">
      <alignment horizontal="center" vertical="center"/>
    </xf>
    <xf numFmtId="0" fontId="20" fillId="0" borderId="9" xfId="0" applyFont="1" applyBorder="1" applyAlignment="1">
      <alignment horizontal="center"/>
    </xf>
    <xf numFmtId="0" fontId="94" fillId="0" borderId="9" xfId="0" applyFont="1" applyBorder="1" applyAlignment="1">
      <alignment vertical="center"/>
    </xf>
    <xf numFmtId="0" fontId="17" fillId="0" borderId="15" xfId="0" applyFont="1" applyBorder="1" applyAlignment="1">
      <alignment horizontal="left" vertical="center"/>
    </xf>
    <xf numFmtId="0" fontId="120" fillId="0" borderId="9" xfId="0" applyFont="1" applyBorder="1" applyAlignment="1">
      <alignment horizontal="center" vertical="center" wrapText="1"/>
    </xf>
    <xf numFmtId="0" fontId="120" fillId="0" borderId="9" xfId="107" applyFont="1" applyBorder="1" applyAlignment="1">
      <alignment horizontal="center" vertical="center"/>
    </xf>
    <xf numFmtId="0" fontId="120" fillId="0" borderId="9" xfId="107" applyFont="1" applyBorder="1" applyAlignment="1">
      <alignment vertical="center"/>
    </xf>
    <xf numFmtId="0" fontId="16" fillId="0" borderId="9" xfId="0" applyFont="1" applyBorder="1" applyAlignment="1">
      <alignment horizontal="left" vertical="center"/>
    </xf>
    <xf numFmtId="3" fontId="16" fillId="0" borderId="9" xfId="0" applyNumberFormat="1" applyFont="1" applyBorder="1" applyAlignment="1">
      <alignment horizontal="center"/>
    </xf>
    <xf numFmtId="3" fontId="16" fillId="0" borderId="9" xfId="0" quotePrefix="1" applyNumberFormat="1" applyFont="1" applyBorder="1" applyAlignment="1">
      <alignment horizontal="center"/>
    </xf>
    <xf numFmtId="0" fontId="15" fillId="0" borderId="9" xfId="0" applyFont="1" applyBorder="1"/>
    <xf numFmtId="0" fontId="4" fillId="0" borderId="9" xfId="0" applyFont="1" applyBorder="1"/>
    <xf numFmtId="0" fontId="17" fillId="0" borderId="9" xfId="0" applyFont="1" applyBorder="1" applyAlignment="1">
      <alignment horizontal="left" vertical="center"/>
    </xf>
    <xf numFmtId="0" fontId="17" fillId="0" borderId="9" xfId="0" applyFont="1" applyBorder="1"/>
    <xf numFmtId="3" fontId="17" fillId="0" borderId="9" xfId="0" applyNumberFormat="1" applyFont="1" applyBorder="1" applyAlignment="1">
      <alignment horizontal="center"/>
    </xf>
    <xf numFmtId="166" fontId="17" fillId="0" borderId="9" xfId="0" applyNumberFormat="1" applyFont="1" applyBorder="1"/>
    <xf numFmtId="3" fontId="17" fillId="0" borderId="9" xfId="0" quotePrefix="1" applyNumberFormat="1" applyFont="1" applyBorder="1" applyAlignment="1">
      <alignment horizontal="center"/>
    </xf>
    <xf numFmtId="0" fontId="16" fillId="0" borderId="9" xfId="0" applyFont="1" applyBorder="1"/>
    <xf numFmtId="0" fontId="17" fillId="0" borderId="9" xfId="0" applyFont="1" applyBorder="1" applyAlignment="1">
      <alignment wrapText="1"/>
    </xf>
    <xf numFmtId="0" fontId="14" fillId="0" borderId="9" xfId="0" applyFont="1" applyBorder="1" applyAlignment="1">
      <alignment vertical="center" wrapText="1"/>
    </xf>
    <xf numFmtId="0" fontId="9" fillId="0" borderId="19" xfId="0" applyFont="1" applyBorder="1" applyAlignment="1">
      <alignment vertical="top" wrapText="1"/>
    </xf>
    <xf numFmtId="0" fontId="9" fillId="0" borderId="19" xfId="0" applyFont="1" applyBorder="1" applyAlignment="1">
      <alignment horizontal="center" vertical="top" wrapText="1"/>
    </xf>
    <xf numFmtId="0" fontId="9" fillId="0" borderId="19" xfId="0" applyFont="1" applyBorder="1"/>
    <xf numFmtId="0" fontId="0" fillId="0" borderId="19" xfId="0" applyBorder="1"/>
    <xf numFmtId="0" fontId="9" fillId="0" borderId="21" xfId="0" applyFont="1" applyBorder="1" applyAlignment="1">
      <alignment horizontal="center" vertical="center" wrapText="1"/>
    </xf>
    <xf numFmtId="0" fontId="9" fillId="0" borderId="21" xfId="0" applyFont="1" applyBorder="1" applyAlignment="1">
      <alignment vertical="top" wrapText="1"/>
    </xf>
    <xf numFmtId="0" fontId="9" fillId="0" borderId="21" xfId="0" applyFont="1" applyBorder="1" applyAlignment="1">
      <alignment horizontal="center" vertical="top" wrapText="1"/>
    </xf>
    <xf numFmtId="0" fontId="9" fillId="0" borderId="21" xfId="0" applyFont="1" applyBorder="1"/>
    <xf numFmtId="0" fontId="0" fillId="0" borderId="21" xfId="0" applyBorder="1"/>
    <xf numFmtId="0" fontId="132" fillId="0" borderId="9" xfId="107" applyFont="1" applyBorder="1" applyAlignment="1">
      <alignment horizontal="center" vertical="center"/>
    </xf>
    <xf numFmtId="0" fontId="132" fillId="0" borderId="9" xfId="107" applyFont="1" applyBorder="1" applyAlignment="1">
      <alignment vertical="center"/>
    </xf>
    <xf numFmtId="0" fontId="132" fillId="0" borderId="9" xfId="0" applyFont="1" applyBorder="1" applyAlignment="1">
      <alignment horizontal="center" vertical="center" wrapText="1"/>
    </xf>
    <xf numFmtId="0" fontId="120" fillId="0" borderId="9" xfId="0" applyFont="1" applyBorder="1" applyAlignment="1">
      <alignment vertical="center" wrapText="1"/>
    </xf>
    <xf numFmtId="0" fontId="133" fillId="0" borderId="9" xfId="107" applyFont="1" applyBorder="1" applyAlignment="1">
      <alignment horizontal="center" vertical="center"/>
    </xf>
    <xf numFmtId="0" fontId="133" fillId="0" borderId="9" xfId="107" applyFont="1" applyBorder="1" applyAlignment="1">
      <alignment vertical="center"/>
    </xf>
    <xf numFmtId="0" fontId="120" fillId="0" borderId="9" xfId="107" quotePrefix="1" applyFont="1" applyBorder="1" applyAlignment="1">
      <alignment horizontal="center" vertical="center"/>
    </xf>
    <xf numFmtId="0" fontId="120" fillId="0" borderId="9" xfId="0" applyFont="1" applyBorder="1" applyAlignment="1">
      <alignment horizontal="center" vertical="center"/>
    </xf>
    <xf numFmtId="0" fontId="134" fillId="0" borderId="0" xfId="0" applyFont="1"/>
    <xf numFmtId="49" fontId="129" fillId="0" borderId="0" xfId="0" applyNumberFormat="1" applyFont="1" applyAlignment="1">
      <alignment vertical="center" wrapText="1"/>
    </xf>
    <xf numFmtId="0" fontId="129" fillId="0" borderId="9" xfId="0" applyFont="1" applyBorder="1" applyAlignment="1">
      <alignment horizontal="center" vertical="center"/>
    </xf>
    <xf numFmtId="0" fontId="127" fillId="0" borderId="9" xfId="0" applyFont="1" applyBorder="1"/>
    <xf numFmtId="49" fontId="129" fillId="0" borderId="23" xfId="0" applyNumberFormat="1" applyFont="1" applyBorder="1" applyAlignment="1">
      <alignment horizontal="left" wrapText="1"/>
    </xf>
    <xf numFmtId="0" fontId="129" fillId="0" borderId="23" xfId="0" applyFont="1" applyBorder="1" applyAlignment="1">
      <alignment horizontal="center"/>
    </xf>
    <xf numFmtId="49" fontId="129" fillId="0" borderId="23" xfId="0" applyNumberFormat="1" applyFont="1" applyBorder="1" applyAlignment="1">
      <alignment horizontal="left"/>
    </xf>
    <xf numFmtId="4" fontId="129" fillId="0" borderId="23" xfId="0" applyNumberFormat="1" applyFont="1" applyBorder="1"/>
    <xf numFmtId="49" fontId="127" fillId="0" borderId="23" xfId="0" applyNumberFormat="1" applyFont="1" applyBorder="1" applyAlignment="1">
      <alignment horizontal="left" wrapText="1"/>
    </xf>
    <xf numFmtId="0" fontId="127" fillId="0" borderId="23" xfId="0" applyFont="1" applyBorder="1" applyAlignment="1">
      <alignment horizontal="center"/>
    </xf>
    <xf numFmtId="49" fontId="127" fillId="0" borderId="23" xfId="0" applyNumberFormat="1" applyFont="1" applyBorder="1" applyAlignment="1">
      <alignment horizontal="left"/>
    </xf>
    <xf numFmtId="4" fontId="127" fillId="0" borderId="23" xfId="0" applyNumberFormat="1" applyFont="1" applyBorder="1"/>
    <xf numFmtId="0" fontId="117" fillId="0" borderId="0" xfId="0" applyFont="1"/>
    <xf numFmtId="0" fontId="118" fillId="0" borderId="1" xfId="0" applyFont="1" applyBorder="1"/>
    <xf numFmtId="0" fontId="118" fillId="0" borderId="0" xfId="0" applyFont="1" applyAlignment="1">
      <alignment horizontal="center"/>
    </xf>
    <xf numFmtId="0" fontId="9" fillId="0" borderId="19" xfId="0" applyFont="1" applyBorder="1" applyAlignment="1">
      <alignment vertical="center" wrapText="1" shrinkToFit="1"/>
    </xf>
    <xf numFmtId="0" fontId="9" fillId="0" borderId="14" xfId="0" applyFont="1" applyBorder="1" applyAlignment="1">
      <alignment vertical="center" wrapText="1"/>
    </xf>
    <xf numFmtId="3" fontId="2" fillId="0" borderId="0" xfId="35" applyNumberFormat="1" applyFill="1"/>
    <xf numFmtId="3" fontId="117" fillId="0" borderId="0" xfId="0" applyNumberFormat="1" applyFont="1"/>
    <xf numFmtId="0" fontId="9" fillId="0" borderId="17" xfId="0" applyFont="1" applyBorder="1" applyAlignment="1">
      <alignment horizontal="center"/>
    </xf>
    <xf numFmtId="0" fontId="9" fillId="0" borderId="17" xfId="0" applyFont="1" applyBorder="1"/>
    <xf numFmtId="0" fontId="9" fillId="0" borderId="15" xfId="0" applyFont="1" applyBorder="1" applyAlignment="1">
      <alignment horizontal="left"/>
    </xf>
    <xf numFmtId="0" fontId="9" fillId="0" borderId="15" xfId="0" applyFont="1" applyBorder="1" applyAlignment="1">
      <alignment horizontal="center"/>
    </xf>
    <xf numFmtId="0" fontId="9" fillId="0" borderId="15" xfId="0" applyFont="1" applyBorder="1"/>
    <xf numFmtId="0" fontId="117" fillId="0" borderId="15" xfId="0" applyFont="1" applyBorder="1" applyAlignment="1">
      <alignment horizontal="center"/>
    </xf>
    <xf numFmtId="0" fontId="117" fillId="0" borderId="15" xfId="0" applyFont="1" applyBorder="1" applyAlignment="1">
      <alignment horizontal="left"/>
    </xf>
    <xf numFmtId="0" fontId="117" fillId="0" borderId="15" xfId="0" applyFont="1" applyBorder="1"/>
    <xf numFmtId="3" fontId="9" fillId="0" borderId="0" xfId="0" applyNumberFormat="1" applyFont="1"/>
    <xf numFmtId="0" fontId="98" fillId="0" borderId="0" xfId="0" applyFont="1"/>
    <xf numFmtId="0" fontId="135" fillId="0" borderId="9" xfId="107" applyFont="1" applyBorder="1" applyAlignment="1">
      <alignment horizontal="center" vertical="center"/>
    </xf>
    <xf numFmtId="0" fontId="126" fillId="0" borderId="9" xfId="107" applyFont="1" applyBorder="1" applyAlignment="1">
      <alignment horizontal="center" vertical="center"/>
    </xf>
    <xf numFmtId="0" fontId="121" fillId="0" borderId="9" xfId="107" applyFont="1" applyBorder="1" applyAlignment="1">
      <alignment horizontal="center" vertical="center"/>
    </xf>
    <xf numFmtId="0" fontId="126" fillId="0" borderId="9" xfId="107" quotePrefix="1" applyFont="1" applyBorder="1" applyAlignment="1">
      <alignment horizontal="left" vertical="center"/>
    </xf>
    <xf numFmtId="0" fontId="126" fillId="0" borderId="9" xfId="107" applyFont="1" applyBorder="1" applyAlignment="1">
      <alignment horizontal="left" vertical="center"/>
    </xf>
    <xf numFmtId="0" fontId="126" fillId="0" borderId="9" xfId="107" applyFont="1" applyBorder="1" applyAlignment="1">
      <alignment vertical="center"/>
    </xf>
    <xf numFmtId="0" fontId="126" fillId="0" borderId="0" xfId="0" applyFont="1"/>
    <xf numFmtId="0" fontId="135" fillId="0" borderId="9" xfId="107" quotePrefix="1" applyFont="1" applyBorder="1" applyAlignment="1">
      <alignment horizontal="center" vertical="center"/>
    </xf>
    <xf numFmtId="0" fontId="90" fillId="0" borderId="0" xfId="0" applyFont="1" applyAlignment="1">
      <alignment vertical="center"/>
    </xf>
    <xf numFmtId="0" fontId="8" fillId="22" borderId="9" xfId="0" applyFont="1" applyFill="1" applyBorder="1" applyAlignment="1">
      <alignment horizontal="center" vertical="center" wrapText="1"/>
    </xf>
    <xf numFmtId="0" fontId="8" fillId="22" borderId="9" xfId="0" applyFont="1" applyFill="1" applyBorder="1" applyAlignment="1">
      <alignment vertical="center" wrapText="1"/>
    </xf>
    <xf numFmtId="0" fontId="90" fillId="22" borderId="0" xfId="0" applyFont="1" applyFill="1" applyAlignment="1">
      <alignment vertical="center"/>
    </xf>
    <xf numFmtId="0" fontId="13"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right" vertical="center"/>
    </xf>
    <xf numFmtId="3" fontId="13" fillId="0" borderId="0" xfId="0" applyNumberFormat="1" applyFont="1" applyAlignment="1">
      <alignment horizontal="right" vertical="center"/>
    </xf>
    <xf numFmtId="3" fontId="12" fillId="0" borderId="0" xfId="0" applyNumberFormat="1" applyFont="1" applyAlignment="1">
      <alignment horizontal="center" vertical="center" wrapText="1"/>
    </xf>
    <xf numFmtId="3" fontId="8" fillId="0" borderId="0" xfId="0" applyNumberFormat="1" applyFont="1" applyAlignment="1">
      <alignment vertical="center"/>
    </xf>
    <xf numFmtId="0" fontId="14" fillId="0" borderId="0" xfId="0" applyFont="1" applyAlignment="1">
      <alignment horizontal="center" vertical="center" wrapText="1"/>
    </xf>
    <xf numFmtId="0" fontId="9" fillId="0" borderId="0" xfId="0" applyFont="1" applyAlignment="1">
      <alignment horizontal="center" vertical="center" wrapText="1"/>
    </xf>
    <xf numFmtId="0" fontId="14" fillId="23" borderId="9" xfId="0" applyFont="1" applyFill="1" applyBorder="1"/>
    <xf numFmtId="0" fontId="14" fillId="23" borderId="9" xfId="0" applyFont="1" applyFill="1" applyBorder="1" applyAlignment="1">
      <alignment horizontal="center" vertical="center"/>
    </xf>
    <xf numFmtId="0" fontId="14" fillId="23" borderId="0" xfId="0" applyFont="1" applyFill="1"/>
    <xf numFmtId="0" fontId="138" fillId="23" borderId="9" xfId="0" applyFont="1" applyFill="1" applyBorder="1" applyAlignment="1">
      <alignment vertical="center" wrapText="1"/>
    </xf>
    <xf numFmtId="0" fontId="120" fillId="23" borderId="9" xfId="0" applyFont="1" applyFill="1" applyBorder="1" applyAlignment="1">
      <alignment vertical="center" wrapText="1"/>
    </xf>
    <xf numFmtId="0" fontId="138" fillId="23" borderId="9" xfId="0" applyFont="1" applyFill="1" applyBorder="1" applyAlignment="1">
      <alignment horizontal="center" vertical="center" wrapText="1"/>
    </xf>
    <xf numFmtId="0" fontId="139" fillId="0" borderId="9" xfId="0" applyFont="1" applyBorder="1" applyAlignment="1">
      <alignment vertical="center" wrapText="1"/>
    </xf>
    <xf numFmtId="0" fontId="139" fillId="0" borderId="9" xfId="0" applyFont="1" applyBorder="1" applyAlignment="1">
      <alignment horizontal="center" vertical="center" wrapText="1"/>
    </xf>
    <xf numFmtId="0" fontId="132" fillId="0" borderId="9" xfId="0" applyFont="1" applyBorder="1" applyAlignment="1">
      <alignment vertical="center" wrapText="1"/>
    </xf>
    <xf numFmtId="0" fontId="132" fillId="0" borderId="9" xfId="0" applyFont="1" applyBorder="1" applyAlignment="1">
      <alignment horizontal="center" wrapText="1"/>
    </xf>
    <xf numFmtId="4" fontId="138" fillId="23" borderId="9" xfId="0" applyNumberFormat="1" applyFont="1" applyFill="1" applyBorder="1" applyAlignment="1">
      <alignment horizontal="center" vertical="center" wrapText="1"/>
    </xf>
    <xf numFmtId="0" fontId="139" fillId="21" borderId="9" xfId="0" applyFont="1" applyFill="1" applyBorder="1" applyAlignment="1">
      <alignment horizontal="center" vertical="center" wrapText="1"/>
    </xf>
    <xf numFmtId="0" fontId="139" fillId="0" borderId="9" xfId="0" applyFont="1" applyBorder="1" applyAlignment="1">
      <alignment horizontal="right" vertical="center" wrapText="1"/>
    </xf>
    <xf numFmtId="49" fontId="14" fillId="0" borderId="9" xfId="0" applyNumberFormat="1" applyFont="1" applyBorder="1" applyAlignment="1">
      <alignment horizontal="left" vertical="center" wrapText="1"/>
    </xf>
    <xf numFmtId="3" fontId="14" fillId="0" borderId="9" xfId="0" applyNumberFormat="1" applyFont="1" applyBorder="1" applyAlignment="1">
      <alignment horizontal="right" vertical="center" wrapText="1"/>
    </xf>
    <xf numFmtId="3" fontId="9" fillId="0" borderId="9" xfId="0" applyNumberFormat="1" applyFont="1" applyBorder="1" applyAlignment="1">
      <alignment horizontal="right" vertical="center"/>
    </xf>
    <xf numFmtId="0" fontId="9" fillId="0" borderId="9" xfId="0" applyFont="1" applyBorder="1" applyAlignment="1">
      <alignment horizontal="right" vertical="center"/>
    </xf>
    <xf numFmtId="0" fontId="9" fillId="0" borderId="9" xfId="0" applyFont="1" applyBorder="1" applyAlignment="1">
      <alignment vertical="center"/>
    </xf>
    <xf numFmtId="3" fontId="14" fillId="0" borderId="9" xfId="0" applyNumberFormat="1" applyFont="1" applyBorder="1" applyAlignment="1">
      <alignment horizontal="right" vertical="center"/>
    </xf>
    <xf numFmtId="0" fontId="14" fillId="0" borderId="9" xfId="0" applyFont="1" applyBorder="1" applyAlignment="1">
      <alignment horizontal="right" vertical="center"/>
    </xf>
    <xf numFmtId="0" fontId="14" fillId="0" borderId="0" xfId="0" applyFont="1" applyAlignment="1">
      <alignment vertical="center"/>
    </xf>
    <xf numFmtId="0" fontId="14" fillId="0" borderId="9" xfId="0" applyFont="1" applyBorder="1" applyAlignment="1">
      <alignment vertical="center"/>
    </xf>
    <xf numFmtId="49" fontId="9" fillId="0" borderId="9"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96" fillId="0" borderId="0" xfId="0" applyFont="1"/>
    <xf numFmtId="0" fontId="96" fillId="0" borderId="0" xfId="0" applyFont="1" applyAlignment="1">
      <alignment vertical="center"/>
    </xf>
    <xf numFmtId="3" fontId="9" fillId="0" borderId="9" xfId="0" applyNumberFormat="1" applyFont="1" applyBorder="1" applyAlignment="1">
      <alignment horizontal="center" vertical="center" wrapText="1"/>
    </xf>
    <xf numFmtId="3" fontId="14" fillId="0" borderId="9" xfId="0" applyNumberFormat="1" applyFont="1" applyBorder="1" applyAlignment="1">
      <alignment horizontal="center" vertical="center" wrapText="1"/>
    </xf>
    <xf numFmtId="0" fontId="9" fillId="0" borderId="9" xfId="85" applyFont="1" applyBorder="1" applyAlignment="1">
      <alignment vertical="center"/>
    </xf>
    <xf numFmtId="0" fontId="9" fillId="0" borderId="9" xfId="85" applyFont="1" applyBorder="1" applyAlignment="1">
      <alignment horizontal="center" vertical="center"/>
    </xf>
    <xf numFmtId="0" fontId="9" fillId="0" borderId="9" xfId="85" applyFont="1" applyBorder="1" applyAlignment="1">
      <alignment horizontal="left" vertical="center" wrapText="1"/>
    </xf>
    <xf numFmtId="0" fontId="9" fillId="0" borderId="9" xfId="85" applyFont="1" applyBorder="1" applyAlignment="1">
      <alignment horizontal="center" vertical="center" wrapText="1"/>
    </xf>
    <xf numFmtId="3" fontId="9" fillId="0" borderId="9" xfId="41" applyNumberFormat="1" applyFont="1" applyFill="1" applyBorder="1" applyAlignment="1">
      <alignment horizontal="right" vertical="center" wrapText="1"/>
    </xf>
    <xf numFmtId="3" fontId="9" fillId="0" borderId="9" xfId="41" applyNumberFormat="1" applyFont="1" applyFill="1" applyBorder="1" applyAlignment="1">
      <alignment horizontal="right" vertical="center"/>
    </xf>
    <xf numFmtId="3" fontId="9" fillId="0" borderId="9" xfId="85" applyNumberFormat="1" applyFont="1" applyBorder="1" applyAlignment="1">
      <alignment horizontal="right" vertical="center"/>
    </xf>
    <xf numFmtId="0" fontId="9" fillId="0" borderId="9" xfId="85" applyFont="1" applyBorder="1" applyAlignment="1">
      <alignment vertical="center" wrapText="1"/>
    </xf>
    <xf numFmtId="49" fontId="14" fillId="0" borderId="9" xfId="0" applyNumberFormat="1" applyFont="1" applyBorder="1" applyAlignment="1">
      <alignment horizontal="center" vertical="center" wrapText="1"/>
    </xf>
    <xf numFmtId="4" fontId="14" fillId="0" borderId="9" xfId="0" applyNumberFormat="1" applyFont="1" applyBorder="1" applyAlignment="1">
      <alignment horizontal="center" vertical="center" wrapText="1"/>
    </xf>
    <xf numFmtId="3" fontId="89" fillId="0" borderId="0" xfId="85" applyNumberFormat="1" applyFont="1" applyAlignment="1">
      <alignment vertical="center"/>
    </xf>
    <xf numFmtId="0" fontId="96" fillId="0" borderId="0" xfId="0" applyFont="1" applyAlignment="1">
      <alignment horizontal="center" vertical="center"/>
    </xf>
    <xf numFmtId="3" fontId="9" fillId="0" borderId="0" xfId="0" applyNumberFormat="1" applyFont="1" applyAlignment="1">
      <alignment horizontal="center" vertical="center"/>
    </xf>
    <xf numFmtId="0" fontId="131" fillId="0" borderId="0" xfId="150" applyFont="1" applyAlignment="1">
      <alignment horizontal="center" vertical="center" wrapText="1"/>
    </xf>
    <xf numFmtId="0" fontId="131" fillId="0" borderId="0" xfId="150" applyFont="1" applyAlignment="1">
      <alignment vertical="center" wrapText="1"/>
    </xf>
    <xf numFmtId="3" fontId="131" fillId="0" borderId="0" xfId="150" applyNumberFormat="1" applyFont="1" applyAlignment="1">
      <alignment vertical="center" wrapText="1"/>
    </xf>
    <xf numFmtId="0" fontId="137" fillId="0" borderId="0" xfId="150" applyFont="1" applyAlignment="1">
      <alignment vertical="center" wrapText="1"/>
    </xf>
    <xf numFmtId="0" fontId="131" fillId="0" borderId="0" xfId="150" applyFont="1" applyAlignment="1">
      <alignment horizontal="right" vertical="center"/>
    </xf>
    <xf numFmtId="0" fontId="132" fillId="0" borderId="0" xfId="150" applyFont="1" applyAlignment="1">
      <alignment vertical="center" wrapText="1"/>
    </xf>
    <xf numFmtId="3" fontId="120" fillId="0" borderId="9" xfId="150" applyNumberFormat="1" applyFont="1" applyBorder="1" applyAlignment="1">
      <alignment horizontal="center" vertical="center" wrapText="1"/>
    </xf>
    <xf numFmtId="0" fontId="120" fillId="0" borderId="0" xfId="150" applyFont="1" applyAlignment="1">
      <alignment horizontal="center" vertical="center" wrapText="1"/>
    </xf>
    <xf numFmtId="0" fontId="120" fillId="0" borderId="9" xfId="150" applyFont="1" applyBorder="1" applyAlignment="1">
      <alignment horizontal="center" vertical="center" wrapText="1"/>
    </xf>
    <xf numFmtId="0" fontId="120" fillId="0" borderId="9" xfId="150" applyFont="1" applyBorder="1" applyAlignment="1">
      <alignment vertical="center" wrapText="1"/>
    </xf>
    <xf numFmtId="3" fontId="120" fillId="0" borderId="9" xfId="150" applyNumberFormat="1" applyFont="1" applyBorder="1" applyAlignment="1">
      <alignment vertical="center" wrapText="1"/>
    </xf>
    <xf numFmtId="0" fontId="120" fillId="0" borderId="0" xfId="150" applyFont="1" applyAlignment="1">
      <alignment vertical="center" wrapText="1"/>
    </xf>
    <xf numFmtId="0" fontId="120" fillId="23" borderId="9" xfId="150" applyFont="1" applyFill="1" applyBorder="1" applyAlignment="1">
      <alignment horizontal="center" vertical="center" wrapText="1"/>
    </xf>
    <xf numFmtId="0" fontId="120" fillId="23" borderId="9" xfId="150" applyFont="1" applyFill="1" applyBorder="1" applyAlignment="1">
      <alignment vertical="center" wrapText="1"/>
    </xf>
    <xf numFmtId="3" fontId="120" fillId="23" borderId="9" xfId="150" applyNumberFormat="1" applyFont="1" applyFill="1" applyBorder="1" applyAlignment="1">
      <alignment vertical="center" wrapText="1"/>
    </xf>
    <xf numFmtId="0" fontId="120" fillId="23" borderId="0" xfId="150" applyFont="1" applyFill="1" applyAlignment="1">
      <alignment vertical="center" wrapText="1"/>
    </xf>
    <xf numFmtId="0" fontId="132" fillId="0" borderId="9" xfId="150" applyFont="1" applyBorder="1" applyAlignment="1">
      <alignment horizontal="center" vertical="center" wrapText="1"/>
    </xf>
    <xf numFmtId="0" fontId="132" fillId="0" borderId="9" xfId="150" applyFont="1" applyBorder="1" applyAlignment="1">
      <alignment vertical="center" wrapText="1"/>
    </xf>
    <xf numFmtId="3" fontId="132" fillId="0" borderId="9" xfId="150" applyNumberFormat="1" applyFont="1" applyBorder="1" applyAlignment="1">
      <alignment vertical="center" wrapText="1"/>
    </xf>
    <xf numFmtId="0" fontId="132" fillId="0" borderId="0" xfId="150" applyFont="1" applyAlignment="1">
      <alignment horizontal="center" vertical="center" wrapText="1"/>
    </xf>
    <xf numFmtId="3" fontId="132" fillId="0" borderId="0" xfId="150" applyNumberFormat="1" applyFont="1" applyAlignment="1">
      <alignment vertical="center" wrapText="1"/>
    </xf>
    <xf numFmtId="0" fontId="88" fillId="0" borderId="9" xfId="0" applyFont="1" applyBorder="1" applyAlignment="1">
      <alignment horizontal="center" vertical="center"/>
    </xf>
    <xf numFmtId="0" fontId="88" fillId="0" borderId="9" xfId="0" applyFont="1" applyBorder="1" applyAlignment="1">
      <alignment horizontal="left" vertical="center"/>
    </xf>
    <xf numFmtId="0" fontId="88" fillId="0" borderId="9" xfId="0" applyFont="1" applyBorder="1" applyAlignment="1">
      <alignment horizontal="left" vertical="center" wrapText="1"/>
    </xf>
    <xf numFmtId="0" fontId="141" fillId="0" borderId="9" xfId="0" applyFont="1" applyBorder="1" applyAlignment="1">
      <alignment horizontal="left" vertical="center" wrapText="1"/>
    </xf>
    <xf numFmtId="3" fontId="88" fillId="0" borderId="9" xfId="0" applyNumberFormat="1" applyFont="1" applyBorder="1" applyAlignment="1">
      <alignment horizontal="right" vertical="center"/>
    </xf>
    <xf numFmtId="0" fontId="96" fillId="0" borderId="0" xfId="0" applyFont="1" applyAlignment="1">
      <alignment horizontal="right"/>
    </xf>
    <xf numFmtId="3" fontId="120" fillId="23" borderId="0" xfId="150" applyNumberFormat="1" applyFont="1" applyFill="1" applyAlignment="1">
      <alignment vertical="center" wrapText="1"/>
    </xf>
    <xf numFmtId="3" fontId="12" fillId="0" borderId="9" xfId="0" applyNumberFormat="1" applyFont="1" applyBorder="1"/>
    <xf numFmtId="3" fontId="14" fillId="0" borderId="0" xfId="0" applyNumberFormat="1" applyFont="1"/>
    <xf numFmtId="3" fontId="14" fillId="0" borderId="0" xfId="0" applyNumberFormat="1" applyFont="1" applyAlignment="1">
      <alignment horizontal="center" vertical="center"/>
    </xf>
    <xf numFmtId="3" fontId="14" fillId="0" borderId="0" xfId="0" applyNumberFormat="1" applyFont="1" applyAlignment="1">
      <alignment vertical="center"/>
    </xf>
    <xf numFmtId="3" fontId="8" fillId="0" borderId="9" xfId="0" applyNumberFormat="1" applyFont="1" applyBorder="1"/>
    <xf numFmtId="3" fontId="12" fillId="0" borderId="9" xfId="0" applyNumberFormat="1" applyFont="1" applyBorder="1" applyAlignment="1">
      <alignment horizontal="center"/>
    </xf>
    <xf numFmtId="3" fontId="12" fillId="0" borderId="9" xfId="0" applyNumberFormat="1" applyFont="1" applyBorder="1" applyAlignment="1">
      <alignment horizontal="right"/>
    </xf>
    <xf numFmtId="0" fontId="8" fillId="0" borderId="21" xfId="0" applyFont="1" applyBorder="1"/>
    <xf numFmtId="0" fontId="19" fillId="0" borderId="0" xfId="0" applyFont="1" applyAlignment="1">
      <alignment horizontal="center" wrapText="1"/>
    </xf>
    <xf numFmtId="0" fontId="131" fillId="0" borderId="0" xfId="157" applyFont="1" applyAlignment="1">
      <alignment horizontal="center" vertical="center" wrapText="1"/>
    </xf>
    <xf numFmtId="0" fontId="131" fillId="0" borderId="0" xfId="157" applyFont="1" applyAlignment="1">
      <alignment vertical="center" wrapText="1"/>
    </xf>
    <xf numFmtId="3" fontId="131" fillId="0" borderId="0" xfId="157" applyNumberFormat="1" applyFont="1" applyAlignment="1">
      <alignment vertical="center" wrapText="1"/>
    </xf>
    <xf numFmtId="0" fontId="137" fillId="0" borderId="0" xfId="157" applyFont="1" applyAlignment="1">
      <alignment vertical="center" wrapText="1"/>
    </xf>
    <xf numFmtId="0" fontId="132" fillId="0" borderId="0" xfId="157" applyFont="1" applyAlignment="1">
      <alignment vertical="center" wrapText="1"/>
    </xf>
    <xf numFmtId="0" fontId="120" fillId="0" borderId="0" xfId="157" applyFont="1" applyAlignment="1">
      <alignment horizontal="center" vertical="center" wrapText="1"/>
    </xf>
    <xf numFmtId="0" fontId="120" fillId="0" borderId="0" xfId="157" applyFont="1" applyAlignment="1">
      <alignment vertical="center" wrapText="1"/>
    </xf>
    <xf numFmtId="0" fontId="120" fillId="23" borderId="0" xfId="157" applyFont="1" applyFill="1" applyAlignment="1">
      <alignment vertical="center" wrapText="1"/>
    </xf>
    <xf numFmtId="0" fontId="132" fillId="0" borderId="0" xfId="157" applyFont="1" applyAlignment="1">
      <alignment horizontal="center" vertical="center" wrapText="1"/>
    </xf>
    <xf numFmtId="3" fontId="132" fillId="0" borderId="0" xfId="157" applyNumberFormat="1" applyFont="1" applyAlignment="1">
      <alignment vertical="center" wrapText="1"/>
    </xf>
    <xf numFmtId="3" fontId="12" fillId="0" borderId="0" xfId="0" applyNumberFormat="1" applyFont="1" applyAlignment="1">
      <alignment vertical="center"/>
    </xf>
    <xf numFmtId="3" fontId="12" fillId="0" borderId="9" xfId="0" applyNumberFormat="1" applyFont="1" applyBorder="1" applyAlignment="1">
      <alignment vertical="center"/>
    </xf>
    <xf numFmtId="3" fontId="12" fillId="0" borderId="0" xfId="0" applyNumberFormat="1" applyFont="1" applyAlignment="1">
      <alignment horizontal="center" vertical="center"/>
    </xf>
    <xf numFmtId="1" fontId="9" fillId="0" borderId="9" xfId="0" applyNumberFormat="1" applyFont="1" applyBorder="1" applyAlignment="1">
      <alignment horizontal="center" vertical="center"/>
    </xf>
    <xf numFmtId="1" fontId="9" fillId="0" borderId="9" xfId="0" applyNumberFormat="1" applyFont="1" applyBorder="1" applyAlignment="1">
      <alignment horizontal="left" vertical="center" wrapText="1"/>
    </xf>
    <xf numFmtId="1" fontId="9" fillId="0" borderId="9" xfId="0" applyNumberFormat="1" applyFont="1" applyBorder="1" applyAlignment="1">
      <alignment vertical="center" wrapText="1"/>
    </xf>
    <xf numFmtId="1" fontId="9" fillId="0" borderId="9" xfId="0" quotePrefix="1" applyNumberFormat="1" applyFont="1" applyBorder="1" applyAlignment="1">
      <alignment vertical="center" wrapText="1"/>
    </xf>
    <xf numFmtId="1" fontId="9" fillId="0" borderId="9" xfId="106" applyNumberFormat="1" applyFont="1" applyBorder="1" applyAlignment="1">
      <alignment vertical="center" wrapText="1"/>
    </xf>
    <xf numFmtId="49" fontId="9" fillId="0" borderId="9" xfId="0" applyNumberFormat="1" applyFont="1" applyBorder="1" applyAlignment="1">
      <alignment horizontal="center" vertical="center"/>
    </xf>
    <xf numFmtId="1" fontId="9" fillId="0" borderId="14" xfId="0" quotePrefix="1" applyNumberFormat="1" applyFont="1" applyBorder="1" applyAlignment="1">
      <alignment vertical="center" wrapText="1"/>
    </xf>
    <xf numFmtId="1" fontId="9" fillId="0" borderId="14" xfId="0" applyNumberFormat="1" applyFont="1" applyBorder="1" applyAlignment="1">
      <alignment vertical="center" wrapText="1"/>
    </xf>
    <xf numFmtId="3" fontId="9" fillId="0" borderId="9" xfId="106" quotePrefix="1" applyNumberFormat="1" applyFont="1" applyBorder="1" applyAlignment="1">
      <alignment horizontal="center" vertical="center" wrapText="1"/>
    </xf>
    <xf numFmtId="0" fontId="9" fillId="0" borderId="14" xfId="0" applyFont="1" applyBorder="1" applyAlignment="1">
      <alignment horizontal="center" vertical="center" wrapText="1"/>
    </xf>
    <xf numFmtId="1" fontId="9" fillId="0" borderId="14" xfId="106" applyNumberFormat="1" applyFont="1" applyBorder="1" applyAlignment="1">
      <alignment vertical="center" wrapText="1"/>
    </xf>
    <xf numFmtId="1" fontId="9" fillId="0" borderId="34" xfId="106" applyNumberFormat="1" applyFont="1" applyBorder="1" applyAlignment="1">
      <alignment vertical="center" wrapText="1"/>
    </xf>
    <xf numFmtId="1" fontId="9" fillId="0" borderId="35" xfId="106" applyNumberFormat="1" applyFont="1" applyBorder="1" applyAlignment="1">
      <alignment vertical="center" wrapText="1"/>
    </xf>
    <xf numFmtId="0" fontId="131" fillId="0" borderId="0" xfId="157" applyFont="1" applyAlignment="1">
      <alignment horizontal="right" vertical="center"/>
    </xf>
    <xf numFmtId="3" fontId="120" fillId="0" borderId="9" xfId="157" applyNumberFormat="1" applyFont="1" applyBorder="1" applyAlignment="1">
      <alignment horizontal="center" vertical="center" wrapText="1"/>
    </xf>
    <xf numFmtId="0" fontId="120" fillId="0" borderId="9" xfId="157" applyFont="1" applyBorder="1" applyAlignment="1">
      <alignment horizontal="center" vertical="center" wrapText="1"/>
    </xf>
    <xf numFmtId="3" fontId="120" fillId="0" borderId="9" xfId="157" applyNumberFormat="1" applyFont="1" applyBorder="1" applyAlignment="1">
      <alignment vertical="center" wrapText="1"/>
    </xf>
    <xf numFmtId="0" fontId="120" fillId="0" borderId="9" xfId="157" applyFont="1" applyBorder="1" applyAlignment="1">
      <alignment vertical="center" wrapText="1"/>
    </xf>
    <xf numFmtId="0" fontId="132" fillId="0" borderId="9" xfId="157" applyFont="1" applyBorder="1" applyAlignment="1">
      <alignment horizontal="center" vertical="center" wrapText="1"/>
    </xf>
    <xf numFmtId="0" fontId="132" fillId="0" borderId="9" xfId="157" applyFont="1" applyBorder="1" applyAlignment="1">
      <alignment vertical="center" wrapText="1"/>
    </xf>
    <xf numFmtId="3" fontId="132" fillId="0" borderId="9" xfId="157" applyNumberFormat="1" applyFont="1" applyBorder="1" applyAlignment="1">
      <alignment vertical="center" wrapText="1"/>
    </xf>
    <xf numFmtId="3" fontId="120" fillId="0" borderId="0" xfId="157" applyNumberFormat="1" applyFont="1" applyAlignment="1">
      <alignment vertical="center" wrapText="1"/>
    </xf>
    <xf numFmtId="3" fontId="9" fillId="0" borderId="9" xfId="106" applyNumberFormat="1" applyFont="1" applyBorder="1" applyAlignment="1">
      <alignment horizontal="left" vertical="center" wrapText="1"/>
    </xf>
    <xf numFmtId="0" fontId="120" fillId="0" borderId="14" xfId="157" applyFont="1" applyBorder="1" applyAlignment="1">
      <alignment vertical="center" wrapText="1"/>
    </xf>
    <xf numFmtId="0" fontId="142" fillId="0" borderId="9" xfId="0" applyFont="1" applyBorder="1" applyAlignment="1">
      <alignment horizontal="center" vertical="center"/>
    </xf>
    <xf numFmtId="0" fontId="142" fillId="0" borderId="9" xfId="0" applyFont="1" applyBorder="1" applyAlignment="1">
      <alignment horizontal="left" vertical="center" wrapText="1"/>
    </xf>
    <xf numFmtId="3" fontId="142" fillId="0" borderId="9" xfId="0" applyNumberFormat="1" applyFont="1" applyBorder="1" applyAlignment="1">
      <alignment horizontal="right" vertical="center"/>
    </xf>
    <xf numFmtId="0" fontId="143" fillId="0" borderId="0" xfId="0" applyFont="1" applyAlignment="1">
      <alignment wrapText="1"/>
    </xf>
    <xf numFmtId="0" fontId="142" fillId="0" borderId="9" xfId="0" applyFont="1" applyBorder="1" applyAlignment="1">
      <alignment horizontal="left" vertical="center"/>
    </xf>
    <xf numFmtId="0" fontId="131" fillId="0" borderId="9" xfId="0" applyFont="1" applyBorder="1" applyAlignment="1">
      <alignment horizontal="center"/>
    </xf>
    <xf numFmtId="0" fontId="131" fillId="0" borderId="9" xfId="0" applyFont="1" applyBorder="1" applyAlignment="1">
      <alignment horizontal="center" vertical="center"/>
    </xf>
    <xf numFmtId="169" fontId="8" fillId="0" borderId="9" xfId="35" applyNumberFormat="1" applyFont="1" applyBorder="1" applyAlignment="1">
      <alignment horizontal="right"/>
    </xf>
    <xf numFmtId="0" fontId="11" fillId="0" borderId="0" xfId="0" applyFont="1" applyAlignment="1">
      <alignment horizontal="center"/>
    </xf>
    <xf numFmtId="0" fontId="51" fillId="0" borderId="0" xfId="0" applyFont="1" applyAlignment="1">
      <alignment horizontal="center" wrapText="1"/>
    </xf>
    <xf numFmtId="0" fontId="51" fillId="0" borderId="0" xfId="0" applyFont="1" applyAlignment="1">
      <alignment horizontal="center"/>
    </xf>
    <xf numFmtId="0" fontId="12" fillId="0" borderId="0" xfId="85" applyFont="1" applyAlignment="1">
      <alignment horizontal="center" vertical="center" wrapText="1"/>
    </xf>
    <xf numFmtId="0" fontId="96" fillId="0" borderId="0" xfId="85" applyFont="1" applyAlignment="1">
      <alignment horizontal="center" vertical="center"/>
    </xf>
    <xf numFmtId="0" fontId="14" fillId="0" borderId="9" xfId="85" applyFont="1" applyBorder="1" applyAlignment="1">
      <alignment horizontal="center" vertical="center" wrapText="1"/>
    </xf>
    <xf numFmtId="3" fontId="14" fillId="0" borderId="9" xfId="0" applyNumberFormat="1" applyFont="1" applyBorder="1" applyAlignment="1">
      <alignment horizontal="center" vertical="center" wrapText="1"/>
    </xf>
    <xf numFmtId="0" fontId="14" fillId="0" borderId="9" xfId="85" applyFont="1" applyBorder="1" applyAlignment="1">
      <alignment horizontal="center" vertical="center"/>
    </xf>
    <xf numFmtId="0" fontId="12" fillId="0" borderId="0" xfId="0" applyFont="1" applyAlignment="1">
      <alignment horizontal="center" vertical="center" wrapText="1"/>
    </xf>
    <xf numFmtId="0" fontId="96" fillId="0" borderId="0" xfId="0" applyFont="1" applyAlignment="1">
      <alignment horizontal="center" vertical="center" wrapText="1"/>
    </xf>
    <xf numFmtId="0" fontId="14" fillId="0" borderId="9" xfId="0" applyFont="1" applyBorder="1" applyAlignment="1">
      <alignment horizontal="center" vertical="center"/>
    </xf>
    <xf numFmtId="49" fontId="14" fillId="0" borderId="9" xfId="0" applyNumberFormat="1" applyFont="1" applyBorder="1" applyAlignment="1">
      <alignment horizontal="center" vertical="center" wrapText="1"/>
    </xf>
    <xf numFmtId="4" fontId="14" fillId="0" borderId="9" xfId="0" applyNumberFormat="1" applyFont="1" applyBorder="1" applyAlignment="1">
      <alignment horizontal="center" vertical="center" wrapText="1"/>
    </xf>
    <xf numFmtId="3" fontId="12" fillId="0" borderId="9" xfId="0" applyNumberFormat="1" applyFont="1" applyBorder="1" applyAlignment="1">
      <alignment horizontal="center" vertical="center" wrapText="1"/>
    </xf>
    <xf numFmtId="0" fontId="14" fillId="0" borderId="9" xfId="0" applyFont="1" applyBorder="1" applyAlignment="1">
      <alignment horizontal="center" vertical="center" wrapText="1"/>
    </xf>
    <xf numFmtId="0" fontId="9" fillId="0" borderId="9" xfId="0" applyFont="1" applyBorder="1" applyAlignment="1">
      <alignment horizontal="center" vertical="center" wrapText="1"/>
    </xf>
    <xf numFmtId="0" fontId="12" fillId="0" borderId="0" xfId="0" applyFont="1" applyAlignment="1">
      <alignment horizontal="center" wrapText="1"/>
    </xf>
    <xf numFmtId="0" fontId="9" fillId="0" borderId="0" xfId="0" applyFont="1" applyAlignment="1">
      <alignment horizontal="center" wrapText="1"/>
    </xf>
    <xf numFmtId="0" fontId="12" fillId="0" borderId="9" xfId="0" applyFont="1" applyBorder="1" applyAlignment="1">
      <alignment horizontal="center"/>
    </xf>
    <xf numFmtId="0" fontId="12" fillId="0" borderId="9" xfId="0" applyFont="1" applyBorder="1" applyAlignment="1">
      <alignment horizontal="center" vertical="center"/>
    </xf>
    <xf numFmtId="0" fontId="137" fillId="0" borderId="0" xfId="157" applyFont="1" applyAlignment="1">
      <alignment horizontal="center" vertical="center" wrapText="1"/>
    </xf>
    <xf numFmtId="0" fontId="120" fillId="0" borderId="9" xfId="157" applyFont="1" applyBorder="1" applyAlignment="1">
      <alignment horizontal="center" vertical="center" wrapText="1"/>
    </xf>
    <xf numFmtId="3" fontId="120" fillId="0" borderId="9" xfId="157" applyNumberFormat="1" applyFont="1" applyBorder="1" applyAlignment="1">
      <alignment horizontal="center" vertical="center" wrapText="1"/>
    </xf>
    <xf numFmtId="0" fontId="12" fillId="0" borderId="0" xfId="0" applyFont="1" applyAlignment="1">
      <alignment horizontal="center"/>
    </xf>
    <xf numFmtId="0" fontId="137" fillId="0" borderId="0" xfId="150" applyFont="1" applyAlignment="1">
      <alignment horizontal="center" vertical="center" wrapText="1"/>
    </xf>
    <xf numFmtId="0" fontId="120" fillId="0" borderId="9" xfId="150" applyFont="1" applyBorder="1" applyAlignment="1">
      <alignment horizontal="center" vertical="center" wrapText="1"/>
    </xf>
    <xf numFmtId="3" fontId="120" fillId="0" borderId="9" xfId="150" applyNumberFormat="1" applyFont="1" applyBorder="1" applyAlignment="1">
      <alignment horizontal="center" vertical="center" wrapText="1"/>
    </xf>
    <xf numFmtId="3" fontId="132" fillId="0" borderId="9" xfId="150" applyNumberFormat="1" applyFont="1" applyBorder="1" applyAlignment="1">
      <alignment horizontal="center" vertical="center" wrapText="1"/>
    </xf>
    <xf numFmtId="0" fontId="120" fillId="0" borderId="9" xfId="107" applyFont="1" applyBorder="1" applyAlignment="1">
      <alignment horizontal="left" vertical="center" wrapText="1"/>
    </xf>
    <xf numFmtId="0" fontId="135" fillId="0" borderId="9" xfId="107" applyFont="1" applyBorder="1" applyAlignment="1">
      <alignment vertical="center"/>
    </xf>
    <xf numFmtId="0" fontId="126" fillId="0" borderId="9" xfId="107" quotePrefix="1" applyFont="1" applyBorder="1" applyAlignment="1">
      <alignment horizontal="left" vertical="center"/>
    </xf>
    <xf numFmtId="0" fontId="126" fillId="0" borderId="9" xfId="107" applyFont="1" applyBorder="1" applyAlignment="1">
      <alignment horizontal="left" vertical="center"/>
    </xf>
    <xf numFmtId="0" fontId="132" fillId="0" borderId="9" xfId="107" applyFont="1" applyBorder="1" applyAlignment="1">
      <alignment vertical="center"/>
    </xf>
    <xf numFmtId="0" fontId="135" fillId="0" borderId="9" xfId="107" applyFont="1" applyBorder="1" applyAlignment="1">
      <alignment horizontal="left" vertical="center" wrapText="1"/>
    </xf>
    <xf numFmtId="0" fontId="126" fillId="0" borderId="9" xfId="107" quotePrefix="1" applyFont="1" applyBorder="1" applyAlignment="1">
      <alignment horizontal="left" vertical="center" wrapText="1"/>
    </xf>
    <xf numFmtId="0" fontId="121" fillId="0" borderId="14" xfId="107" quotePrefix="1" applyFont="1" applyBorder="1" applyAlignment="1">
      <alignment horizontal="left" vertical="center" wrapText="1"/>
    </xf>
    <xf numFmtId="0" fontId="121" fillId="0" borderId="25" xfId="107" quotePrefix="1" applyFont="1" applyBorder="1" applyAlignment="1">
      <alignment horizontal="left" vertical="center" wrapText="1"/>
    </xf>
    <xf numFmtId="0" fontId="120" fillId="0" borderId="9" xfId="107" applyFont="1" applyBorder="1" applyAlignment="1">
      <alignment vertical="center"/>
    </xf>
    <xf numFmtId="0" fontId="120" fillId="0" borderId="9" xfId="0" applyFont="1" applyBorder="1" applyAlignment="1">
      <alignment vertical="center" wrapText="1"/>
    </xf>
    <xf numFmtId="0" fontId="126" fillId="0" borderId="9" xfId="107" applyFont="1" applyBorder="1" applyAlignment="1">
      <alignment vertical="center"/>
    </xf>
    <xf numFmtId="0" fontId="120" fillId="0" borderId="9" xfId="0" applyFont="1" applyBorder="1"/>
    <xf numFmtId="0" fontId="14" fillId="0" borderId="0" xfId="0" applyFont="1" applyAlignment="1">
      <alignment horizontal="center" vertical="center" wrapText="1"/>
    </xf>
    <xf numFmtId="0" fontId="120" fillId="0" borderId="9" xfId="0" applyFont="1" applyBorder="1" applyAlignment="1">
      <alignment horizontal="center" vertical="center" wrapText="1"/>
    </xf>
    <xf numFmtId="0" fontId="120" fillId="0" borderId="9" xfId="0" applyFont="1" applyBorder="1" applyAlignment="1">
      <alignment horizontal="left" vertical="center" wrapText="1"/>
    </xf>
    <xf numFmtId="0" fontId="129" fillId="0" borderId="14" xfId="0" applyFont="1" applyBorder="1" applyAlignment="1">
      <alignment horizontal="center" vertical="center" wrapText="1"/>
    </xf>
    <xf numFmtId="0" fontId="129" fillId="0" borderId="25" xfId="0" applyFont="1" applyBorder="1" applyAlignment="1">
      <alignment horizontal="center" vertical="center" wrapText="1"/>
    </xf>
    <xf numFmtId="0" fontId="129" fillId="0" borderId="19" xfId="0" applyFont="1" applyBorder="1" applyAlignment="1">
      <alignment horizontal="center" vertical="center" wrapText="1"/>
    </xf>
    <xf numFmtId="0" fontId="129" fillId="0" borderId="11" xfId="0" applyFont="1" applyBorder="1" applyAlignment="1">
      <alignment horizontal="center" vertical="center" wrapText="1"/>
    </xf>
    <xf numFmtId="0" fontId="129" fillId="0" borderId="21" xfId="0" applyFont="1" applyBorder="1" applyAlignment="1">
      <alignment horizontal="center" vertical="center" wrapText="1"/>
    </xf>
    <xf numFmtId="0" fontId="129" fillId="0" borderId="9" xfId="0" applyFont="1" applyBorder="1" applyAlignment="1">
      <alignment horizontal="center" vertical="center" wrapText="1"/>
    </xf>
    <xf numFmtId="49" fontId="129" fillId="0" borderId="0" xfId="0" applyNumberFormat="1" applyFont="1" applyAlignment="1">
      <alignment horizontal="center" vertical="center" wrapText="1"/>
    </xf>
    <xf numFmtId="0" fontId="51" fillId="0" borderId="0" xfId="0" applyFont="1" applyAlignment="1">
      <alignment horizontal="center" vertical="top"/>
    </xf>
    <xf numFmtId="0" fontId="12"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center" vertical="center" wrapText="1"/>
    </xf>
    <xf numFmtId="0" fontId="14" fillId="0" borderId="26"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19" xfId="0" applyFont="1" applyBorder="1" applyAlignment="1">
      <alignment horizontal="center" vertical="center"/>
    </xf>
    <xf numFmtId="0" fontId="14" fillId="0" borderId="11" xfId="0" applyFont="1" applyBorder="1" applyAlignment="1">
      <alignment horizontal="center" vertical="center"/>
    </xf>
    <xf numFmtId="0" fontId="14" fillId="0" borderId="21" xfId="0" applyFont="1" applyBorder="1" applyAlignment="1">
      <alignment horizontal="center" vertical="center"/>
    </xf>
    <xf numFmtId="3" fontId="11" fillId="0" borderId="9" xfId="106" applyNumberFormat="1" applyFont="1" applyBorder="1" applyAlignment="1">
      <alignment horizontal="center" vertical="center" wrapText="1"/>
    </xf>
    <xf numFmtId="1" fontId="11" fillId="0" borderId="30" xfId="106" applyNumberFormat="1" applyFont="1" applyBorder="1" applyAlignment="1">
      <alignment horizontal="left" vertical="center" wrapText="1"/>
    </xf>
    <xf numFmtId="49" fontId="11" fillId="0" borderId="9" xfId="106" applyNumberFormat="1" applyFont="1" applyBorder="1" applyAlignment="1">
      <alignment horizontal="center" vertical="center" wrapText="1"/>
    </xf>
    <xf numFmtId="1" fontId="47" fillId="0" borderId="9" xfId="106" applyNumberFormat="1" applyFont="1" applyBorder="1" applyAlignment="1">
      <alignment horizontal="center" vertical="center"/>
    </xf>
    <xf numFmtId="3" fontId="49" fillId="0" borderId="9" xfId="106" applyNumberFormat="1" applyFont="1" applyBorder="1" applyAlignment="1">
      <alignment horizontal="center" vertical="center" wrapText="1"/>
    </xf>
    <xf numFmtId="0" fontId="50" fillId="0" borderId="9" xfId="86" applyFont="1" applyBorder="1" applyAlignment="1">
      <alignment horizontal="center" vertical="center" wrapText="1"/>
    </xf>
    <xf numFmtId="1" fontId="43" fillId="0" borderId="0" xfId="106" applyNumberFormat="1" applyFont="1" applyAlignment="1">
      <alignment horizontal="left" vertical="center"/>
    </xf>
    <xf numFmtId="1" fontId="43" fillId="0" borderId="0" xfId="106" applyNumberFormat="1" applyFont="1" applyAlignment="1">
      <alignment horizontal="center" vertical="center"/>
    </xf>
    <xf numFmtId="1" fontId="43" fillId="0" borderId="0" xfId="106" applyNumberFormat="1" applyFont="1" applyAlignment="1">
      <alignment horizontal="center" vertical="center" wrapText="1"/>
    </xf>
    <xf numFmtId="1" fontId="44" fillId="0" borderId="1" xfId="106" applyNumberFormat="1" applyFont="1" applyBorder="1" applyAlignment="1">
      <alignment horizontal="right" vertical="center"/>
    </xf>
    <xf numFmtId="1" fontId="45" fillId="0" borderId="9" xfId="106" applyNumberFormat="1" applyFont="1" applyBorder="1" applyAlignment="1">
      <alignment horizontal="center" vertical="center"/>
    </xf>
    <xf numFmtId="49" fontId="58" fillId="0" borderId="0" xfId="106" quotePrefix="1" applyNumberFormat="1" applyFont="1" applyAlignment="1">
      <alignment horizontal="left" vertical="center"/>
    </xf>
    <xf numFmtId="49" fontId="47" fillId="0" borderId="0" xfId="106" quotePrefix="1" applyNumberFormat="1" applyFont="1" applyAlignment="1">
      <alignment horizontal="left" vertical="center"/>
    </xf>
    <xf numFmtId="1" fontId="58" fillId="0" borderId="0" xfId="106" quotePrefix="1" applyNumberFormat="1" applyFont="1" applyAlignment="1">
      <alignment horizontal="left" vertical="center" wrapText="1"/>
    </xf>
    <xf numFmtId="0" fontId="58" fillId="0" borderId="30" xfId="106" applyFont="1" applyBorder="1" applyAlignment="1">
      <alignment horizontal="left" vertical="center"/>
    </xf>
    <xf numFmtId="49" fontId="58" fillId="0" borderId="0" xfId="106" applyNumberFormat="1" applyFont="1" applyAlignment="1">
      <alignment horizontal="left" vertical="center"/>
    </xf>
    <xf numFmtId="0" fontId="58" fillId="0" borderId="0" xfId="106" quotePrefix="1" applyFont="1" applyAlignment="1">
      <alignment horizontal="left" vertical="center" wrapText="1"/>
    </xf>
    <xf numFmtId="1" fontId="53" fillId="0" borderId="0" xfId="106" applyNumberFormat="1" applyFont="1" applyAlignment="1">
      <alignment vertical="center"/>
    </xf>
    <xf numFmtId="1" fontId="53" fillId="0" borderId="0" xfId="106" applyNumberFormat="1" applyFont="1" applyAlignment="1">
      <alignment horizontal="center" vertical="center"/>
    </xf>
    <xf numFmtId="1" fontId="53" fillId="0" borderId="0" xfId="106" applyNumberFormat="1" applyFont="1" applyAlignment="1">
      <alignment horizontal="center" vertical="center" wrapText="1"/>
    </xf>
    <xf numFmtId="1" fontId="54" fillId="0" borderId="1" xfId="106" applyNumberFormat="1" applyFont="1" applyBorder="1" applyAlignment="1">
      <alignment horizontal="right" vertical="center"/>
    </xf>
    <xf numFmtId="3" fontId="11" fillId="19" borderId="9" xfId="106" applyNumberFormat="1" applyFont="1" applyFill="1" applyBorder="1" applyAlignment="1">
      <alignment horizontal="center" vertical="center" wrapText="1"/>
    </xf>
    <xf numFmtId="0" fontId="9" fillId="0" borderId="9" xfId="87" applyFont="1" applyBorder="1" applyAlignment="1">
      <alignment horizontal="center" vertical="center" wrapText="1"/>
    </xf>
    <xf numFmtId="0" fontId="9" fillId="0" borderId="19" xfId="87" applyFont="1" applyBorder="1" applyAlignment="1">
      <alignment horizontal="center" vertical="center" wrapText="1"/>
    </xf>
    <xf numFmtId="0" fontId="9" fillId="0" borderId="11" xfId="87" applyFont="1" applyBorder="1" applyAlignment="1">
      <alignment horizontal="center" vertical="center" wrapText="1"/>
    </xf>
    <xf numFmtId="0" fontId="9" fillId="0" borderId="21" xfId="87" applyFont="1" applyBorder="1" applyAlignment="1">
      <alignment horizontal="center" vertical="center" wrapText="1"/>
    </xf>
    <xf numFmtId="0" fontId="9" fillId="0" borderId="9" xfId="87" applyFont="1" applyBorder="1" applyAlignment="1">
      <alignment horizontal="center" vertical="center"/>
    </xf>
    <xf numFmtId="0" fontId="58" fillId="0" borderId="0" xfId="87" applyFont="1" applyAlignment="1">
      <alignment horizontal="left" vertical="center" wrapText="1"/>
    </xf>
    <xf numFmtId="0" fontId="59" fillId="0" borderId="0" xfId="87" applyFont="1" applyAlignment="1">
      <alignment horizontal="left" vertical="center"/>
    </xf>
    <xf numFmtId="0" fontId="59" fillId="0" borderId="0" xfId="87" applyFont="1" applyAlignment="1">
      <alignment horizontal="center" vertical="center"/>
    </xf>
    <xf numFmtId="0" fontId="59" fillId="0" borderId="0" xfId="87" applyFont="1" applyAlignment="1">
      <alignment horizontal="center" vertical="center" wrapText="1"/>
    </xf>
    <xf numFmtId="0" fontId="61" fillId="0" borderId="1" xfId="87" applyFont="1" applyBorder="1" applyAlignment="1">
      <alignment horizontal="right" vertical="center"/>
    </xf>
    <xf numFmtId="0" fontId="10" fillId="0" borderId="0" xfId="0" applyFont="1" applyAlignment="1">
      <alignment horizontal="left" wrapText="1"/>
    </xf>
    <xf numFmtId="0" fontId="88" fillId="0" borderId="0" xfId="0" applyFont="1" applyAlignment="1">
      <alignment horizontal="left" wrapText="1"/>
    </xf>
    <xf numFmtId="0" fontId="105" fillId="0" borderId="9" xfId="0" applyFont="1" applyBorder="1" applyAlignment="1">
      <alignment horizontal="center" vertical="center" wrapText="1"/>
    </xf>
    <xf numFmtId="0" fontId="105" fillId="0" borderId="14" xfId="0" applyFont="1" applyBorder="1" applyAlignment="1">
      <alignment horizontal="center" vertical="center" wrapText="1"/>
    </xf>
    <xf numFmtId="0" fontId="105" fillId="0" borderId="5" xfId="0" applyFont="1" applyBorder="1" applyAlignment="1">
      <alignment horizontal="center" vertical="center" wrapText="1"/>
    </xf>
    <xf numFmtId="0" fontId="105" fillId="0" borderId="25" xfId="0" applyFont="1" applyBorder="1" applyAlignment="1">
      <alignment horizontal="center" vertical="center" wrapText="1"/>
    </xf>
    <xf numFmtId="166" fontId="105" fillId="0" borderId="19" xfId="0" applyNumberFormat="1" applyFont="1" applyBorder="1" applyAlignment="1">
      <alignment horizontal="center" vertical="center" wrapText="1"/>
    </xf>
    <xf numFmtId="166" fontId="105" fillId="0" borderId="11" xfId="0" applyNumberFormat="1" applyFont="1" applyBorder="1" applyAlignment="1">
      <alignment horizontal="center" vertical="center" wrapText="1"/>
    </xf>
    <xf numFmtId="166" fontId="105" fillId="0" borderId="21" xfId="0" applyNumberFormat="1" applyFont="1" applyBorder="1" applyAlignment="1">
      <alignment horizontal="center" vertical="center" wrapText="1"/>
    </xf>
    <xf numFmtId="0" fontId="105" fillId="0" borderId="19" xfId="0" applyFont="1" applyBorder="1" applyAlignment="1">
      <alignment horizontal="center" vertical="center" wrapText="1"/>
    </xf>
    <xf numFmtId="0" fontId="105" fillId="0" borderId="11" xfId="0" applyFont="1" applyBorder="1" applyAlignment="1">
      <alignment horizontal="center" vertical="center" wrapText="1"/>
    </xf>
    <xf numFmtId="0" fontId="105" fillId="0" borderId="21" xfId="0" applyFont="1" applyBorder="1" applyAlignment="1">
      <alignment horizontal="center" vertical="center" wrapText="1"/>
    </xf>
    <xf numFmtId="166" fontId="105" fillId="20" borderId="14" xfId="0" applyNumberFormat="1" applyFont="1" applyFill="1" applyBorder="1" applyAlignment="1">
      <alignment horizontal="center" vertical="center" wrapText="1"/>
    </xf>
    <xf numFmtId="166" fontId="105" fillId="20" borderId="25" xfId="0" applyNumberFormat="1" applyFont="1" applyFill="1" applyBorder="1" applyAlignment="1">
      <alignment horizontal="center" vertical="center" wrapText="1"/>
    </xf>
    <xf numFmtId="2" fontId="105" fillId="0" borderId="19" xfId="0" applyNumberFormat="1" applyFont="1" applyBorder="1" applyAlignment="1">
      <alignment horizontal="center" vertical="center" wrapText="1"/>
    </xf>
    <xf numFmtId="2" fontId="105" fillId="0" borderId="21" xfId="0" applyNumberFormat="1" applyFont="1" applyBorder="1" applyAlignment="1">
      <alignment horizontal="center" vertical="center" wrapText="1"/>
    </xf>
    <xf numFmtId="0" fontId="105" fillId="20" borderId="14" xfId="0" applyFont="1" applyFill="1" applyBorder="1" applyAlignment="1">
      <alignment horizontal="center" vertical="center" wrapText="1"/>
    </xf>
    <xf numFmtId="0" fontId="105" fillId="20" borderId="25" xfId="0" applyFont="1" applyFill="1" applyBorder="1" applyAlignment="1">
      <alignment horizontal="center" vertical="center" wrapText="1"/>
    </xf>
    <xf numFmtId="166" fontId="105" fillId="20" borderId="19" xfId="0" applyNumberFormat="1" applyFont="1" applyFill="1" applyBorder="1" applyAlignment="1">
      <alignment horizontal="center" vertical="center" wrapText="1"/>
    </xf>
    <xf numFmtId="166" fontId="105" fillId="20" borderId="21" xfId="0" applyNumberFormat="1" applyFont="1" applyFill="1" applyBorder="1" applyAlignment="1">
      <alignment horizontal="center" vertical="center" wrapText="1"/>
    </xf>
    <xf numFmtId="0" fontId="14" fillId="0" borderId="0" xfId="0" applyFont="1" applyAlignment="1">
      <alignment horizontal="center"/>
    </xf>
    <xf numFmtId="0" fontId="14" fillId="0" borderId="0" xfId="0" applyFont="1" applyAlignment="1">
      <alignment horizontal="left" vertical="center" wrapText="1"/>
    </xf>
    <xf numFmtId="0" fontId="112" fillId="0" borderId="9" xfId="0" applyFont="1" applyBorder="1" applyAlignment="1">
      <alignment horizontal="center" vertical="center" wrapText="1"/>
    </xf>
    <xf numFmtId="2" fontId="112" fillId="0" borderId="9" xfId="0" applyNumberFormat="1" applyFont="1" applyBorder="1" applyAlignment="1">
      <alignment horizontal="center" vertical="center" wrapText="1"/>
    </xf>
    <xf numFmtId="0" fontId="9" fillId="0" borderId="19"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19" xfId="0" applyFont="1" applyBorder="1" applyAlignment="1">
      <alignment horizontal="center" vertical="center" wrapText="1" shrinkToFit="1"/>
    </xf>
    <xf numFmtId="0" fontId="9" fillId="0" borderId="21" xfId="0" applyFont="1" applyBorder="1" applyAlignment="1">
      <alignment horizontal="center" vertical="center" wrapText="1" shrinkToFit="1"/>
    </xf>
    <xf numFmtId="0" fontId="9" fillId="0" borderId="11" xfId="0" applyFont="1" applyBorder="1" applyAlignment="1">
      <alignment horizontal="center" vertical="center" wrapText="1" shrinkToFit="1"/>
    </xf>
    <xf numFmtId="0" fontId="120" fillId="0" borderId="19" xfId="0" applyFont="1" applyBorder="1" applyAlignment="1">
      <alignment horizontal="center" vertical="center" wrapText="1"/>
    </xf>
    <xf numFmtId="0" fontId="120" fillId="0" borderId="21"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25" xfId="0" applyFont="1" applyBorder="1" applyAlignment="1">
      <alignment horizontal="center" vertical="center" wrapText="1"/>
    </xf>
    <xf numFmtId="0" fontId="136" fillId="0" borderId="0" xfId="0" applyFont="1" applyAlignment="1">
      <alignment horizontal="center" wrapText="1"/>
    </xf>
    <xf numFmtId="0" fontId="136" fillId="0" borderId="0" xfId="0" applyFont="1" applyAlignment="1">
      <alignment horizontal="center"/>
    </xf>
    <xf numFmtId="0" fontId="129" fillId="0" borderId="5" xfId="0" applyFont="1" applyBorder="1" applyAlignment="1">
      <alignment horizontal="center" vertical="center" wrapText="1"/>
    </xf>
    <xf numFmtId="0" fontId="93" fillId="0" borderId="31" xfId="0" applyFont="1" applyBorder="1" applyAlignment="1">
      <alignment horizontal="center" vertical="center" wrapText="1"/>
    </xf>
    <xf numFmtId="0" fontId="93" fillId="0" borderId="32" xfId="0" applyFont="1" applyBorder="1" applyAlignment="1">
      <alignment horizontal="center" vertical="center" wrapText="1"/>
    </xf>
    <xf numFmtId="0" fontId="93" fillId="0" borderId="33" xfId="0" applyFont="1" applyBorder="1" applyAlignment="1">
      <alignment horizontal="center" vertical="center" wrapText="1"/>
    </xf>
    <xf numFmtId="0" fontId="129" fillId="0" borderId="0" xfId="0" applyFont="1" applyAlignment="1">
      <alignment horizontal="center" vertical="center"/>
    </xf>
    <xf numFmtId="0" fontId="129" fillId="0" borderId="17" xfId="0" applyFont="1" applyBorder="1" applyAlignment="1">
      <alignment horizontal="center" vertical="center"/>
    </xf>
    <xf numFmtId="0" fontId="129" fillId="0" borderId="18" xfId="0" applyFont="1" applyBorder="1" applyAlignment="1">
      <alignment horizontal="center" vertical="center"/>
    </xf>
    <xf numFmtId="0" fontId="129" fillId="0" borderId="17" xfId="0" applyFont="1" applyBorder="1" applyAlignment="1">
      <alignment horizontal="center" vertical="center" wrapText="1"/>
    </xf>
    <xf numFmtId="0" fontId="129" fillId="0" borderId="18" xfId="0" applyFont="1" applyBorder="1" applyAlignment="1">
      <alignment horizontal="center" vertical="center" wrapText="1"/>
    </xf>
    <xf numFmtId="0" fontId="14" fillId="0" borderId="9" xfId="0" applyFont="1" applyBorder="1" applyAlignment="1">
      <alignment horizontal="center" vertical="center" wrapText="1" shrinkToFit="1"/>
    </xf>
    <xf numFmtId="0" fontId="12" fillId="0" borderId="9" xfId="0" applyFont="1" applyBorder="1" applyAlignment="1">
      <alignment horizontal="center" vertical="center" wrapText="1"/>
    </xf>
    <xf numFmtId="0" fontId="137" fillId="0" borderId="0" xfId="0" applyFont="1" applyAlignment="1">
      <alignment horizontal="center" wrapText="1"/>
    </xf>
    <xf numFmtId="0" fontId="12" fillId="0" borderId="19"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25" xfId="0" applyFont="1" applyBorder="1" applyAlignment="1">
      <alignment horizontal="center" vertical="center" wrapText="1"/>
    </xf>
    <xf numFmtId="0" fontId="10" fillId="0" borderId="0" xfId="0" applyFont="1" applyAlignment="1">
      <alignment horizontal="center" wrapText="1"/>
    </xf>
    <xf numFmtId="0" fontId="10" fillId="0" borderId="1" xfId="0" applyFont="1" applyBorder="1" applyAlignment="1">
      <alignment horizontal="center" wrapText="1"/>
    </xf>
    <xf numFmtId="0" fontId="12" fillId="0" borderId="1" xfId="0" applyFont="1" applyBorder="1" applyAlignment="1">
      <alignment horizontal="left" vertical="center" wrapText="1"/>
    </xf>
    <xf numFmtId="0" fontId="14" fillId="0" borderId="19" xfId="0" applyFont="1" applyBorder="1" applyAlignment="1">
      <alignment horizontal="center" vertical="center" wrapText="1"/>
    </xf>
    <xf numFmtId="0" fontId="14" fillId="0" borderId="21" xfId="0" applyFont="1" applyBorder="1" applyAlignment="1">
      <alignment horizontal="center" vertical="center" wrapText="1"/>
    </xf>
    <xf numFmtId="0" fontId="114" fillId="0" borderId="9" xfId="0" applyFont="1" applyBorder="1" applyAlignment="1">
      <alignment horizontal="center" vertical="center" wrapText="1"/>
    </xf>
    <xf numFmtId="0" fontId="10" fillId="0" borderId="1" xfId="0" applyFont="1" applyBorder="1" applyAlignment="1">
      <alignment horizontal="center" vertical="center"/>
    </xf>
    <xf numFmtId="0" fontId="8" fillId="0" borderId="1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21" xfId="0" applyFont="1" applyBorder="1" applyAlignment="1">
      <alignment horizontal="center" vertical="center" wrapText="1"/>
    </xf>
    <xf numFmtId="0" fontId="14" fillId="0" borderId="11" xfId="0" applyFont="1" applyBorder="1" applyAlignment="1">
      <alignment horizontal="center" vertical="center" wrapText="1"/>
    </xf>
    <xf numFmtId="0" fontId="12" fillId="0" borderId="1" xfId="0" applyFont="1" applyBorder="1" applyAlignment="1">
      <alignment horizontal="center" vertical="center"/>
    </xf>
  </cellXfs>
  <cellStyles count="15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52" xfId="13"/>
    <cellStyle name="60% - Accent1" xfId="14" builtinId="32" customBuiltin="1"/>
    <cellStyle name="60% - Accent2" xfId="15" builtinId="36" customBuiltin="1"/>
    <cellStyle name="60% - Accent3" xfId="16" builtinId="40" customBuiltin="1"/>
    <cellStyle name="60% - Accent4" xfId="17" builtinId="44" customBuiltin="1"/>
    <cellStyle name="60% - Accent5" xfId="18" builtinId="48" customBuiltin="1"/>
    <cellStyle name="60% - Accent6" xfId="19" builtinId="52" customBuiltin="1"/>
    <cellStyle name="Accent1" xfId="20" builtinId="29" customBuiltin="1"/>
    <cellStyle name="Accent2" xfId="21" builtinId="33" customBuiltin="1"/>
    <cellStyle name="Accent3" xfId="22" builtinId="37" customBuiltin="1"/>
    <cellStyle name="Accent4" xfId="23" builtinId="41" customBuiltin="1"/>
    <cellStyle name="Accent5" xfId="24" builtinId="45" customBuiltin="1"/>
    <cellStyle name="Accent6" xfId="25" builtinId="49" customBuiltin="1"/>
    <cellStyle name="AeE­ [0]_INQUIRY ¿μ¾÷AßAø " xfId="26"/>
    <cellStyle name="AeE­_INQUIRY ¿µ¾÷AßAø " xfId="27"/>
    <cellStyle name="AÞ¸¶ [0]_INQUIRY ¿?¾÷AßAø " xfId="28"/>
    <cellStyle name="AÞ¸¶_INQUIRY ¿?¾÷AßAø " xfId="29"/>
    <cellStyle name="Bad" xfId="30" builtinId="27" customBuiltin="1"/>
    <cellStyle name="C?AØ_¿?¾÷CoE² " xfId="31"/>
    <cellStyle name="C￥AØ_¿μ¾÷CoE² " xfId="32"/>
    <cellStyle name="Calculation" xfId="33" builtinId="22" customBuiltin="1"/>
    <cellStyle name="Check Cell" xfId="34" builtinId="23" customBuiltin="1"/>
    <cellStyle name="Comma" xfId="35" builtinId="3"/>
    <cellStyle name="Comma 2" xfId="36"/>
    <cellStyle name="Comma 2 2" xfId="37"/>
    <cellStyle name="Comma 26" xfId="152"/>
    <cellStyle name="Comma 3" xfId="38"/>
    <cellStyle name="Comma 3 2" xfId="39"/>
    <cellStyle name="Comma 3 7" xfId="153"/>
    <cellStyle name="Comma 4" xfId="40"/>
    <cellStyle name="Comma 5" xfId="41"/>
    <cellStyle name="Comma 6" xfId="42"/>
    <cellStyle name="Comma 6 2" xfId="43"/>
    <cellStyle name="Comma 7" xfId="44"/>
    <cellStyle name="Comma 8" xfId="45"/>
    <cellStyle name="Comma 9" xfId="151"/>
    <cellStyle name="comma zerodec" xfId="46"/>
    <cellStyle name="Comma0" xfId="47"/>
    <cellStyle name="Comma0 2" xfId="48"/>
    <cellStyle name="Currency0" xfId="49"/>
    <cellStyle name="Currency0 2" xfId="50"/>
    <cellStyle name="Currency1" xfId="51"/>
    <cellStyle name="Currency1 2" xfId="52"/>
    <cellStyle name="Date" xfId="53"/>
    <cellStyle name="Date 2" xfId="54"/>
    <cellStyle name="Dollar (zero dec)" xfId="55"/>
    <cellStyle name="Dollar (zero dec) 2" xfId="56"/>
    <cellStyle name="Explanatory Text" xfId="57" builtinId="53" customBuiltin="1"/>
    <cellStyle name="Fixed" xfId="58"/>
    <cellStyle name="Fixed 2" xfId="59"/>
    <cellStyle name="Good" xfId="60" builtinId="26" customBuiltin="1"/>
    <cellStyle name="Grey" xfId="61"/>
    <cellStyle name="Grey 2" xfId="62"/>
    <cellStyle name="Header1" xfId="63"/>
    <cellStyle name="Header2" xfId="64"/>
    <cellStyle name="Heading 1" xfId="65" builtinId="16" customBuiltin="1"/>
    <cellStyle name="Heading 2" xfId="66" builtinId="17" customBuiltin="1"/>
    <cellStyle name="Heading 3" xfId="67" builtinId="18" customBuiltin="1"/>
    <cellStyle name="Heading 4" xfId="68" builtinId="19" customBuiltin="1"/>
    <cellStyle name="HEADING1" xfId="69"/>
    <cellStyle name="HEADING2" xfId="70"/>
    <cellStyle name="Input" xfId="71" builtinId="20" customBuiltin="1"/>
    <cellStyle name="Input [yellow]" xfId="72"/>
    <cellStyle name="Input [yellow] 2" xfId="73"/>
    <cellStyle name="Linked Cell" xfId="74" builtinId="24" customBuiltin="1"/>
    <cellStyle name="Loai CBDT" xfId="75"/>
    <cellStyle name="Loai CT" xfId="76"/>
    <cellStyle name="Loai GD" xfId="77"/>
    <cellStyle name="Monétaire [0]_TARIFFS DB" xfId="78"/>
    <cellStyle name="Monétaire_TARIFFS DB" xfId="79"/>
    <cellStyle name="n" xfId="80"/>
    <cellStyle name="Neutral" xfId="81" builtinId="28" customBuiltin="1"/>
    <cellStyle name="New Times Roman" xfId="82"/>
    <cellStyle name="no dec" xfId="83"/>
    <cellStyle name="Normal" xfId="0" builtinId="0"/>
    <cellStyle name="Normal - Style1" xfId="84"/>
    <cellStyle name="Normal 10" xfId="85"/>
    <cellStyle name="Normal 11" xfId="150"/>
    <cellStyle name="Normal 11 2" xfId="157"/>
    <cellStyle name="Normal 2" xfId="86"/>
    <cellStyle name="Normal 2 2" xfId="87"/>
    <cellStyle name="Normal 2 2 2" xfId="88"/>
    <cellStyle name="Normal 2 3" xfId="89"/>
    <cellStyle name="Normal 2 4" xfId="154"/>
    <cellStyle name="Normal 2_GIAI NGAN" xfId="90"/>
    <cellStyle name="Normal 3" xfId="91"/>
    <cellStyle name="Normal 3 2" xfId="92"/>
    <cellStyle name="Normal 36 2 2" xfId="155"/>
    <cellStyle name="Normal 4" xfId="93"/>
    <cellStyle name="Normal 4 2" xfId="94"/>
    <cellStyle name="Normal 4 2 2" xfId="95"/>
    <cellStyle name="Normal 4 3" xfId="96"/>
    <cellStyle name="Normal 5" xfId="97"/>
    <cellStyle name="Normal 5 2" xfId="98"/>
    <cellStyle name="Normal 6" xfId="99"/>
    <cellStyle name="Normal 7" xfId="100"/>
    <cellStyle name="Normal 8" xfId="101"/>
    <cellStyle name="Normal 9" xfId="102"/>
    <cellStyle name="Normal 9 2" xfId="103"/>
    <cellStyle name="Normal 9 2 2" xfId="104"/>
    <cellStyle name="Normal 9 3" xfId="105"/>
    <cellStyle name="Normal_Bieu mau (CV )" xfId="106"/>
    <cellStyle name="Normal_GTSX-HT" xfId="107"/>
    <cellStyle name="Normal_NHom cong trinh de dieu 1(Oanh)" xfId="108"/>
    <cellStyle name="Normal_Sheet1" xfId="109"/>
    <cellStyle name="Normal_Sheet1 (2)" xfId="110"/>
    <cellStyle name="Normal_Sheet1_1" xfId="111"/>
    <cellStyle name="Normal_Sheet1_1 2" xfId="112"/>
    <cellStyle name="Normal_Sheet1_dap dang" xfId="113"/>
    <cellStyle name="Note" xfId="114" builtinId="10" customBuiltin="1"/>
    <cellStyle name="Output" xfId="115" builtinId="21" customBuiltin="1"/>
    <cellStyle name="Percent [2]" xfId="116"/>
    <cellStyle name="Percent [2] 2" xfId="117"/>
    <cellStyle name="Percent 2" xfId="118"/>
    <cellStyle name="Percent 2 2" xfId="119"/>
    <cellStyle name="Percent 3" xfId="156"/>
    <cellStyle name="T" xfId="120"/>
    <cellStyle name="th" xfId="121"/>
    <cellStyle name="Title" xfId="122" builtinId="15" customBuiltin="1"/>
    <cellStyle name="Tong so" xfId="123"/>
    <cellStyle name="tong so 1" xfId="124"/>
    <cellStyle name="Total" xfId="125" builtinId="25" customBuiltin="1"/>
    <cellStyle name="viet" xfId="126"/>
    <cellStyle name="viet2" xfId="127"/>
    <cellStyle name="Warning Text" xfId="128" builtinId="11" customBuiltin="1"/>
    <cellStyle name="xuan" xfId="129"/>
    <cellStyle name=" [0.00]_ Att. 1- Cover" xfId="130"/>
    <cellStyle name="_ Att. 1- Cover" xfId="131"/>
    <cellStyle name="?_ Att. 1- Cover" xfId="132"/>
    <cellStyle name="똿뗦먛귟 [0.00]_PRODUCT DETAIL Q1" xfId="133"/>
    <cellStyle name="똿뗦먛귟_PRODUCT DETAIL Q1" xfId="134"/>
    <cellStyle name="믅됞 [0.00]_PRODUCT DETAIL Q1" xfId="135"/>
    <cellStyle name="믅됞_PRODUCT DETAIL Q1" xfId="136"/>
    <cellStyle name="백분율_95" xfId="137"/>
    <cellStyle name="뷭?_BOOKSHIP" xfId="138"/>
    <cellStyle name="콤마 [0]_1202" xfId="139"/>
    <cellStyle name="콤마_1202" xfId="140"/>
    <cellStyle name="통화 [0]_1202" xfId="141"/>
    <cellStyle name="통화_1202" xfId="142"/>
    <cellStyle name="표준_(정보부문)월별인원계획" xfId="143"/>
    <cellStyle name="一般_00Q3902REV.1" xfId="144"/>
    <cellStyle name="千分位[0]_00Q3902REV.1" xfId="145"/>
    <cellStyle name="千分位_00Q3902REV.1" xfId="146"/>
    <cellStyle name="貨幣 [0]_00Q3902REV.1" xfId="147"/>
    <cellStyle name="貨幣[0]_BRE" xfId="148"/>
    <cellStyle name="貨幣_00Q3902REV.1" xfId="14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AppData\Local\Temp\Zalo%20Temp\TempDownloads\Copy%20of%204.4%20Danh%20muc%20uu%20tien%20trung%20h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h mục"/>
      <sheetName val="PL01. DN"/>
      <sheetName val="PL02-Dau tu DN"/>
      <sheetName val="PL03. Nguon von dau tu"/>
      <sheetName val="PL03. Nguon von dau tu (KH)"/>
      <sheetName val="Dau tu cong 26-30"/>
      <sheetName val="01-Chi tiêu chung"/>
      <sheetName val="1.1. Biêu GTSX-SS"/>
      <sheetName val="1.2. Biêu GTSX-HH)"/>
      <sheetName val="02-Trongtrot"/>
      <sheetName val="03-Chan nuoi"/>
      <sheetName val="04-Lam nghiep"/>
      <sheetName val="05-Thủy sản"/>
      <sheetName val="06-Diemnghiep"/>
      <sheetName val="02-Xuat khau"/>
      <sheetName val="08-tổ chức sản xuất"/>
      <sheetName val="Bieu 3 TWKH"/>
      <sheetName val="Bieu 4 ODAKH NSNN"/>
      <sheetName val="Bieu 8 MTQG dau moi"/>
      <sheetName val="9.1 TL (dap dang)"/>
      <sheetName val="9.2 Tl (ho chua)"/>
      <sheetName val="9.3. Tl (tram bom)"/>
      <sheetName val="9.4 TL (ct dau mo"/>
      <sheetName val="9.5 Tl (kênh)"/>
      <sheetName val="9.6 TL (ke)"/>
      <sheetName val="9.7 TL(de dieu)"/>
      <sheetName val="9.8. TL (Cong de)"/>
      <sheetName val="9.9 TL (nuoc)"/>
      <sheetName val="10.1.- NTM"/>
      <sheetName val="12- Cơ giới hóa"/>
      <sheetName val="13. Giám nghèo bền vững"/>
      <sheetName val="14.Tích tụ ruộng đất"/>
      <sheetName val="04. Che bien"/>
      <sheetName val="05. VTNNS"/>
      <sheetName val="17. Lang, ngành nghề NT"/>
      <sheetName val="18. CT OCOP"/>
      <sheetName val="Sheet1"/>
      <sheetName val="20- bo tri dan cu"/>
    </sheetNames>
    <sheetDataSet>
      <sheetData sheetId="0" refreshError="1"/>
      <sheetData sheetId="1" refreshError="1"/>
      <sheetData sheetId="2" refreshError="1"/>
      <sheetData sheetId="3" refreshError="1"/>
      <sheetData sheetId="4">
        <row r="9">
          <cell r="Q9">
            <v>710915.23600000003</v>
          </cell>
        </row>
        <row r="26">
          <cell r="Q26">
            <v>540315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G9" sqref="G9"/>
    </sheetView>
  </sheetViews>
  <sheetFormatPr defaultColWidth="8.90625" defaultRowHeight="30.5"/>
  <cols>
    <col min="1" max="1" width="7.90625" style="153" customWidth="1"/>
    <col min="2" max="2" width="32.08984375" style="153" customWidth="1"/>
    <col min="3" max="3" width="24.08984375" style="153" customWidth="1"/>
    <col min="4" max="4" width="32" style="192" customWidth="1"/>
    <col min="5" max="16384" width="8.90625" style="153"/>
  </cols>
  <sheetData>
    <row r="1" spans="1:15" ht="59.25" customHeight="1">
      <c r="A1" s="277" t="s">
        <v>161</v>
      </c>
      <c r="B1" s="277"/>
      <c r="C1" s="277"/>
      <c r="D1" s="277"/>
      <c r="E1" s="156"/>
      <c r="F1" s="156"/>
      <c r="G1" s="156"/>
      <c r="I1" s="154"/>
      <c r="J1" s="155"/>
      <c r="L1" s="154"/>
      <c r="M1" s="155"/>
      <c r="O1" s="154"/>
    </row>
    <row r="2" spans="1:15" ht="50.15" customHeight="1">
      <c r="A2" s="664" t="s">
        <v>2070</v>
      </c>
      <c r="B2" s="665"/>
      <c r="C2" s="665"/>
      <c r="D2" s="665"/>
      <c r="E2" s="156"/>
      <c r="F2" s="156"/>
      <c r="G2" s="156"/>
    </row>
    <row r="3" spans="1:15">
      <c r="A3" s="663" t="s">
        <v>247</v>
      </c>
      <c r="B3" s="663"/>
      <c r="C3" s="663"/>
      <c r="D3" s="663"/>
    </row>
    <row r="4" spans="1:15" ht="12" customHeight="1">
      <c r="A4" s="193"/>
      <c r="B4" s="193"/>
      <c r="C4" s="193"/>
      <c r="D4" s="193"/>
    </row>
    <row r="5" spans="1:15">
      <c r="A5" s="111" t="s">
        <v>41</v>
      </c>
      <c r="B5" s="111" t="s">
        <v>248</v>
      </c>
      <c r="C5" s="111" t="s">
        <v>246</v>
      </c>
      <c r="D5" s="165" t="s">
        <v>249</v>
      </c>
    </row>
    <row r="6" spans="1:15" s="528" customFormat="1">
      <c r="A6" s="190">
        <v>1</v>
      </c>
      <c r="B6" s="191" t="s">
        <v>2329</v>
      </c>
      <c r="C6" s="191" t="s">
        <v>2330</v>
      </c>
      <c r="D6" s="191" t="s">
        <v>250</v>
      </c>
    </row>
    <row r="7" spans="1:15" s="528" customFormat="1" ht="31">
      <c r="A7" s="138">
        <v>2</v>
      </c>
      <c r="B7" s="143" t="s">
        <v>2019</v>
      </c>
      <c r="C7" s="143" t="s">
        <v>2331</v>
      </c>
      <c r="D7" s="143" t="s">
        <v>2332</v>
      </c>
    </row>
    <row r="8" spans="1:15" s="531" customFormat="1" ht="31">
      <c r="A8" s="529">
        <v>3</v>
      </c>
      <c r="B8" s="530" t="s">
        <v>2333</v>
      </c>
      <c r="C8" s="530" t="s">
        <v>2359</v>
      </c>
      <c r="D8" s="530" t="s">
        <v>2360</v>
      </c>
    </row>
  </sheetData>
  <mergeCells count="2">
    <mergeCell ref="A3:D3"/>
    <mergeCell ref="A2:D2"/>
  </mergeCells>
  <phoneticPr fontId="86" type="noConversion"/>
  <pageMargins left="0.74803149606299213" right="0.15748031496062992" top="0.98425196850393704" bottom="0.98425196850393704" header="0.70866141732283472" footer="0.51181102362204722"/>
  <pageSetup paperSize="9" orientation="portrait"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248"/>
  <sheetViews>
    <sheetView zoomScaleNormal="100" workbookViewId="0">
      <pane xSplit="2" ySplit="6" topLeftCell="C7" activePane="bottomRight" state="frozen"/>
      <selection pane="topRight" activeCell="C1" sqref="C1"/>
      <selection pane="bottomLeft" activeCell="A5" sqref="A5"/>
      <selection pane="bottomRight" activeCell="B9" sqref="B9"/>
    </sheetView>
  </sheetViews>
  <sheetFormatPr defaultColWidth="9.08984375" defaultRowHeight="15.5"/>
  <cols>
    <col min="1" max="1" width="4.90625" style="275" customWidth="1"/>
    <col min="2" max="2" width="38.81640625" style="276" customWidth="1"/>
    <col min="3" max="8" width="8.1796875" style="258" customWidth="1"/>
    <col min="9" max="10" width="8.1796875" style="257" customWidth="1"/>
    <col min="11" max="11" width="8.1796875" style="257" hidden="1" customWidth="1"/>
    <col min="12" max="17" width="8.1796875" style="257" customWidth="1"/>
    <col min="18" max="16384" width="9.08984375" style="257"/>
  </cols>
  <sheetData>
    <row r="1" spans="1:22" ht="17.25" customHeight="1">
      <c r="A1" s="259"/>
      <c r="B1" s="260"/>
      <c r="C1" s="259"/>
      <c r="D1" s="259"/>
      <c r="E1" s="259"/>
      <c r="F1" s="259"/>
      <c r="G1" s="259"/>
      <c r="H1" s="259"/>
      <c r="I1" s="259"/>
      <c r="J1" s="259"/>
      <c r="K1" s="259"/>
    </row>
    <row r="2" spans="1:22" ht="36" customHeight="1">
      <c r="A2" s="666" t="s">
        <v>2637</v>
      </c>
      <c r="B2" s="666"/>
      <c r="C2" s="666"/>
      <c r="D2" s="666"/>
      <c r="E2" s="666"/>
      <c r="F2" s="666"/>
      <c r="G2" s="666"/>
      <c r="H2" s="666"/>
      <c r="I2" s="666"/>
      <c r="J2" s="666"/>
      <c r="K2" s="666"/>
      <c r="L2" s="666"/>
      <c r="M2" s="666"/>
      <c r="N2" s="666"/>
      <c r="O2" s="666"/>
      <c r="P2" s="666"/>
      <c r="Q2" s="666"/>
    </row>
    <row r="3" spans="1:22">
      <c r="A3" s="667" t="s">
        <v>2640</v>
      </c>
      <c r="B3" s="667"/>
      <c r="C3" s="667"/>
      <c r="D3" s="667"/>
      <c r="E3" s="667"/>
      <c r="F3" s="667"/>
      <c r="G3" s="667"/>
      <c r="H3" s="667"/>
      <c r="I3" s="667"/>
      <c r="J3" s="667"/>
      <c r="K3" s="667"/>
      <c r="L3" s="667"/>
      <c r="M3" s="667"/>
      <c r="N3" s="667"/>
      <c r="O3" s="667"/>
      <c r="P3" s="667"/>
      <c r="Q3" s="667"/>
    </row>
    <row r="4" spans="1:22" ht="24" customHeight="1">
      <c r="A4" s="261"/>
      <c r="B4" s="262"/>
      <c r="C4" s="263"/>
      <c r="D4" s="263"/>
      <c r="E4" s="263"/>
      <c r="F4" s="263"/>
      <c r="G4" s="263"/>
      <c r="H4" s="263"/>
      <c r="I4" s="264"/>
      <c r="J4" s="264"/>
      <c r="K4" s="264"/>
    </row>
    <row r="5" spans="1:22" ht="24" customHeight="1">
      <c r="A5" s="668" t="s">
        <v>109</v>
      </c>
      <c r="B5" s="668" t="s">
        <v>13</v>
      </c>
      <c r="C5" s="668" t="s">
        <v>159</v>
      </c>
      <c r="D5" s="669" t="s">
        <v>276</v>
      </c>
      <c r="E5" s="668" t="s">
        <v>2634</v>
      </c>
      <c r="F5" s="668"/>
      <c r="G5" s="668"/>
      <c r="H5" s="668"/>
      <c r="I5" s="668"/>
      <c r="J5" s="668"/>
      <c r="K5" s="568"/>
      <c r="L5" s="670" t="s">
        <v>2638</v>
      </c>
      <c r="M5" s="670"/>
      <c r="N5" s="670"/>
      <c r="O5" s="670"/>
      <c r="P5" s="670"/>
      <c r="Q5" s="670"/>
    </row>
    <row r="6" spans="1:22" s="266" customFormat="1" ht="52">
      <c r="A6" s="668"/>
      <c r="B6" s="668"/>
      <c r="C6" s="668"/>
      <c r="D6" s="669"/>
      <c r="E6" s="566" t="s">
        <v>441</v>
      </c>
      <c r="F6" s="566" t="s">
        <v>442</v>
      </c>
      <c r="G6" s="566" t="s">
        <v>443</v>
      </c>
      <c r="H6" s="566" t="s">
        <v>444</v>
      </c>
      <c r="I6" s="566" t="s">
        <v>451</v>
      </c>
      <c r="J6" s="566" t="s">
        <v>2072</v>
      </c>
      <c r="K6" s="567" t="s">
        <v>2073</v>
      </c>
      <c r="L6" s="566" t="s">
        <v>476</v>
      </c>
      <c r="M6" s="566" t="s">
        <v>477</v>
      </c>
      <c r="N6" s="566" t="s">
        <v>478</v>
      </c>
      <c r="O6" s="566" t="s">
        <v>479</v>
      </c>
      <c r="P6" s="566" t="s">
        <v>480</v>
      </c>
      <c r="Q6" s="566" t="s">
        <v>481</v>
      </c>
    </row>
    <row r="7" spans="1:22" ht="27.75" customHeight="1">
      <c r="A7" s="569">
        <v>1</v>
      </c>
      <c r="B7" s="570" t="s">
        <v>379</v>
      </c>
      <c r="C7" s="571" t="s">
        <v>2282</v>
      </c>
      <c r="D7" s="572"/>
      <c r="E7" s="572"/>
      <c r="F7" s="572"/>
      <c r="G7" s="572"/>
      <c r="H7" s="572"/>
      <c r="I7" s="573"/>
      <c r="J7" s="573"/>
      <c r="K7" s="573"/>
      <c r="L7" s="574"/>
      <c r="M7" s="574"/>
      <c r="N7" s="574"/>
      <c r="O7" s="574"/>
      <c r="P7" s="574"/>
      <c r="Q7" s="574"/>
      <c r="S7" s="268"/>
      <c r="T7" s="267"/>
      <c r="V7" s="268"/>
    </row>
    <row r="8" spans="1:22" ht="27.75" customHeight="1">
      <c r="A8" s="569">
        <v>2</v>
      </c>
      <c r="B8" s="570" t="s">
        <v>380</v>
      </c>
      <c r="C8" s="571" t="s">
        <v>2282</v>
      </c>
      <c r="D8" s="572">
        <v>60</v>
      </c>
      <c r="E8" s="572">
        <v>89</v>
      </c>
      <c r="F8" s="572">
        <v>126</v>
      </c>
      <c r="G8" s="572">
        <v>151</v>
      </c>
      <c r="H8" s="572">
        <v>112</v>
      </c>
      <c r="I8" s="573">
        <v>158</v>
      </c>
      <c r="J8" s="573">
        <f>SUM(E8:I8)</f>
        <v>636</v>
      </c>
      <c r="K8" s="573"/>
      <c r="L8" s="574">
        <v>160</v>
      </c>
      <c r="M8" s="574">
        <v>166</v>
      </c>
      <c r="N8" s="574">
        <v>178</v>
      </c>
      <c r="O8" s="574">
        <v>182</v>
      </c>
      <c r="P8" s="574">
        <v>195</v>
      </c>
      <c r="Q8" s="574">
        <f>SUM(L8:P8)</f>
        <v>881</v>
      </c>
      <c r="S8" s="268"/>
      <c r="T8" s="267"/>
      <c r="V8" s="268"/>
    </row>
    <row r="9" spans="1:22" ht="33.65" customHeight="1">
      <c r="A9" s="569">
        <v>3</v>
      </c>
      <c r="B9" s="570" t="s">
        <v>381</v>
      </c>
      <c r="C9" s="571" t="s">
        <v>2639</v>
      </c>
      <c r="D9" s="572">
        <v>594</v>
      </c>
      <c r="E9" s="572">
        <v>719</v>
      </c>
      <c r="F9" s="572">
        <v>1298</v>
      </c>
      <c r="G9" s="572">
        <v>1504</v>
      </c>
      <c r="H9" s="572">
        <v>170</v>
      </c>
      <c r="I9" s="573">
        <v>232</v>
      </c>
      <c r="J9" s="573">
        <f>SUM(E9:I9)</f>
        <v>3923</v>
      </c>
      <c r="K9" s="573"/>
      <c r="L9" s="574"/>
      <c r="M9" s="574"/>
      <c r="N9" s="574"/>
      <c r="O9" s="574"/>
      <c r="P9" s="574"/>
      <c r="Q9" s="574">
        <f t="shared" ref="Q9:Q11" si="0">SUM(L9:P9)</f>
        <v>0</v>
      </c>
      <c r="S9" s="268"/>
      <c r="T9" s="267"/>
      <c r="V9" s="268"/>
    </row>
    <row r="10" spans="1:22" ht="37.75" customHeight="1">
      <c r="A10" s="569">
        <v>4</v>
      </c>
      <c r="B10" s="575" t="s">
        <v>382</v>
      </c>
      <c r="C10" s="571" t="s">
        <v>2282</v>
      </c>
      <c r="D10" s="572">
        <v>53</v>
      </c>
      <c r="E10" s="572">
        <v>60</v>
      </c>
      <c r="F10" s="572">
        <v>88</v>
      </c>
      <c r="G10" s="572">
        <v>140</v>
      </c>
      <c r="H10" s="572">
        <v>104</v>
      </c>
      <c r="I10" s="573">
        <v>155</v>
      </c>
      <c r="J10" s="573">
        <f t="shared" ref="J10:J11" si="1">SUM(E10:I10)</f>
        <v>547</v>
      </c>
      <c r="K10" s="573"/>
      <c r="L10" s="574"/>
      <c r="M10" s="574"/>
      <c r="N10" s="574"/>
      <c r="O10" s="574"/>
      <c r="P10" s="574"/>
      <c r="Q10" s="574">
        <f t="shared" si="0"/>
        <v>0</v>
      </c>
    </row>
    <row r="11" spans="1:22" ht="29.25" customHeight="1">
      <c r="A11" s="569">
        <v>5</v>
      </c>
      <c r="B11" s="575" t="s">
        <v>383</v>
      </c>
      <c r="C11" s="571" t="s">
        <v>2282</v>
      </c>
      <c r="D11" s="572">
        <v>7</v>
      </c>
      <c r="E11" s="572">
        <v>29</v>
      </c>
      <c r="F11" s="572">
        <v>38</v>
      </c>
      <c r="G11" s="572">
        <v>11</v>
      </c>
      <c r="H11" s="572">
        <v>8</v>
      </c>
      <c r="I11" s="573">
        <v>3</v>
      </c>
      <c r="J11" s="573">
        <f t="shared" si="1"/>
        <v>89</v>
      </c>
      <c r="K11" s="573"/>
      <c r="L11" s="574"/>
      <c r="M11" s="574"/>
      <c r="N11" s="574"/>
      <c r="O11" s="574"/>
      <c r="P11" s="574"/>
      <c r="Q11" s="574">
        <f t="shared" si="0"/>
        <v>0</v>
      </c>
    </row>
    <row r="12" spans="1:22" s="272" customFormat="1" ht="16.5">
      <c r="A12" s="269"/>
      <c r="B12" s="270"/>
      <c r="C12" s="271"/>
      <c r="D12" s="271"/>
      <c r="E12" s="271"/>
      <c r="F12" s="271"/>
      <c r="G12" s="271"/>
      <c r="H12" s="271"/>
      <c r="I12" s="270"/>
      <c r="J12" s="578"/>
      <c r="K12" s="270"/>
    </row>
    <row r="13" spans="1:22" ht="16.5">
      <c r="A13" s="261"/>
      <c r="B13" s="262"/>
      <c r="C13" s="263"/>
      <c r="D13" s="263"/>
      <c r="E13" s="263"/>
      <c r="F13" s="263"/>
      <c r="G13" s="263"/>
      <c r="H13" s="263"/>
      <c r="I13" s="264"/>
      <c r="J13" s="264"/>
      <c r="K13" s="264"/>
    </row>
    <row r="14" spans="1:22" ht="16.5">
      <c r="A14" s="261"/>
      <c r="B14" s="262"/>
      <c r="C14" s="263"/>
      <c r="D14" s="263"/>
      <c r="E14" s="263"/>
      <c r="F14" s="263"/>
      <c r="G14" s="263"/>
      <c r="H14" s="263"/>
      <c r="I14" s="264"/>
      <c r="J14" s="264"/>
      <c r="K14" s="264"/>
    </row>
    <row r="15" spans="1:22" ht="16.5">
      <c r="A15" s="261"/>
      <c r="B15" s="262"/>
      <c r="C15" s="263"/>
      <c r="D15" s="263"/>
      <c r="E15" s="263"/>
      <c r="F15" s="263"/>
      <c r="G15" s="263"/>
      <c r="H15" s="263"/>
      <c r="I15" s="264"/>
      <c r="J15" s="264"/>
      <c r="K15" s="264"/>
    </row>
    <row r="16" spans="1:22" ht="16.5">
      <c r="A16" s="261"/>
      <c r="B16" s="262"/>
      <c r="C16" s="263"/>
      <c r="D16" s="263"/>
      <c r="E16" s="263"/>
      <c r="F16" s="263"/>
      <c r="G16" s="263"/>
      <c r="H16" s="263"/>
      <c r="I16" s="264"/>
      <c r="J16" s="264"/>
      <c r="K16" s="264"/>
    </row>
    <row r="17" spans="1:22" ht="16.5">
      <c r="A17" s="261"/>
      <c r="B17" s="262"/>
      <c r="C17" s="263"/>
      <c r="D17" s="263"/>
      <c r="E17" s="263"/>
      <c r="F17" s="263"/>
      <c r="G17" s="263"/>
      <c r="H17" s="263"/>
      <c r="I17" s="264"/>
      <c r="J17" s="264"/>
      <c r="K17" s="264"/>
    </row>
    <row r="18" spans="1:22" ht="16.5">
      <c r="A18" s="261"/>
      <c r="B18" s="262"/>
      <c r="C18" s="263"/>
      <c r="D18" s="263"/>
      <c r="E18" s="263"/>
      <c r="F18" s="263"/>
      <c r="G18" s="263"/>
      <c r="H18" s="263"/>
      <c r="I18" s="264"/>
      <c r="J18" s="264"/>
      <c r="K18" s="264"/>
    </row>
    <row r="19" spans="1:22" ht="16.5">
      <c r="A19" s="261"/>
      <c r="B19" s="273"/>
      <c r="C19" s="263"/>
      <c r="D19" s="263"/>
      <c r="E19" s="263"/>
      <c r="F19" s="263"/>
      <c r="G19" s="263"/>
      <c r="H19" s="263"/>
      <c r="I19" s="274"/>
      <c r="J19" s="264"/>
      <c r="K19" s="264"/>
      <c r="L19" s="267"/>
      <c r="N19" s="268"/>
      <c r="O19" s="267"/>
      <c r="Q19" s="268"/>
      <c r="S19" s="268"/>
      <c r="T19" s="267"/>
      <c r="V19" s="268"/>
    </row>
    <row r="20" spans="1:22" ht="16.5">
      <c r="A20" s="261"/>
      <c r="B20" s="262"/>
      <c r="C20" s="263"/>
      <c r="D20" s="263"/>
      <c r="E20" s="263"/>
      <c r="F20" s="263"/>
      <c r="G20" s="263"/>
      <c r="H20" s="263"/>
      <c r="I20" s="274"/>
      <c r="J20" s="264"/>
      <c r="K20" s="264"/>
      <c r="L20" s="267"/>
      <c r="N20" s="268"/>
      <c r="O20" s="267"/>
      <c r="Q20" s="268"/>
      <c r="S20" s="268"/>
      <c r="T20" s="267"/>
    </row>
    <row r="21" spans="1:22" ht="16.5">
      <c r="A21" s="261"/>
      <c r="B21" s="273"/>
      <c r="C21" s="263"/>
      <c r="D21" s="263"/>
      <c r="E21" s="263"/>
      <c r="F21" s="263"/>
      <c r="G21" s="263"/>
      <c r="H21" s="263"/>
      <c r="I21" s="274"/>
      <c r="J21" s="264"/>
      <c r="K21" s="264"/>
      <c r="L21" s="267"/>
      <c r="N21" s="268"/>
      <c r="O21" s="267"/>
      <c r="Q21" s="268"/>
      <c r="S21" s="268"/>
      <c r="T21" s="267"/>
      <c r="V21" s="268"/>
    </row>
    <row r="22" spans="1:22" ht="16.5">
      <c r="A22" s="261"/>
      <c r="B22" s="262"/>
      <c r="C22" s="263"/>
      <c r="D22" s="263"/>
      <c r="E22" s="263"/>
      <c r="F22" s="263"/>
      <c r="G22" s="263"/>
      <c r="H22" s="263"/>
      <c r="I22" s="264"/>
      <c r="J22" s="264"/>
      <c r="K22" s="264"/>
      <c r="L22" s="267"/>
      <c r="N22" s="268"/>
      <c r="O22" s="267"/>
      <c r="Q22" s="268"/>
      <c r="S22" s="268"/>
      <c r="T22" s="267"/>
    </row>
    <row r="23" spans="1:22" ht="16.5">
      <c r="A23" s="261"/>
      <c r="B23" s="273"/>
      <c r="C23" s="263"/>
      <c r="D23" s="263"/>
      <c r="E23" s="263"/>
      <c r="F23" s="263"/>
      <c r="G23" s="263"/>
      <c r="H23" s="263"/>
      <c r="I23" s="274"/>
      <c r="J23" s="264"/>
      <c r="K23" s="264"/>
      <c r="L23" s="267"/>
      <c r="N23" s="268"/>
      <c r="O23" s="267"/>
      <c r="Q23" s="268"/>
      <c r="S23" s="268"/>
      <c r="T23" s="267"/>
      <c r="V23" s="268"/>
    </row>
    <row r="24" spans="1:22" ht="16.5">
      <c r="A24" s="261"/>
      <c r="B24" s="262"/>
      <c r="C24" s="263"/>
      <c r="D24" s="263"/>
      <c r="E24" s="263"/>
      <c r="F24" s="263"/>
      <c r="G24" s="263"/>
      <c r="H24" s="263"/>
      <c r="I24" s="264"/>
      <c r="J24" s="264"/>
      <c r="K24" s="264"/>
    </row>
    <row r="25" spans="1:22" ht="16.5">
      <c r="A25" s="261"/>
      <c r="B25" s="262"/>
      <c r="C25" s="263"/>
      <c r="D25" s="263"/>
      <c r="E25" s="263"/>
      <c r="F25" s="263"/>
      <c r="G25" s="263"/>
      <c r="H25" s="263"/>
      <c r="I25" s="264"/>
      <c r="J25" s="264"/>
      <c r="K25" s="264"/>
    </row>
    <row r="26" spans="1:22" ht="16.5">
      <c r="A26" s="261"/>
      <c r="B26" s="262"/>
      <c r="C26" s="263"/>
      <c r="D26" s="263"/>
      <c r="E26" s="263"/>
      <c r="F26" s="263"/>
      <c r="G26" s="263"/>
      <c r="H26" s="263"/>
      <c r="I26" s="264"/>
      <c r="J26" s="264"/>
      <c r="K26" s="264"/>
    </row>
    <row r="27" spans="1:22" ht="16.5">
      <c r="A27" s="261"/>
      <c r="B27" s="262"/>
      <c r="C27" s="263"/>
      <c r="D27" s="263"/>
      <c r="E27" s="263"/>
      <c r="F27" s="263"/>
      <c r="G27" s="263"/>
      <c r="H27" s="263"/>
      <c r="I27" s="264"/>
      <c r="J27" s="264"/>
      <c r="K27" s="264"/>
    </row>
    <row r="28" spans="1:22" ht="16.5">
      <c r="A28" s="261"/>
      <c r="B28" s="262"/>
      <c r="C28" s="263"/>
      <c r="D28" s="263"/>
      <c r="E28" s="263"/>
      <c r="F28" s="263"/>
      <c r="G28" s="263"/>
      <c r="H28" s="263"/>
      <c r="I28" s="264"/>
      <c r="J28" s="264"/>
      <c r="K28" s="264"/>
    </row>
    <row r="29" spans="1:22" ht="16.5">
      <c r="A29" s="261"/>
      <c r="B29" s="262"/>
      <c r="C29" s="263"/>
      <c r="D29" s="263"/>
      <c r="E29" s="263"/>
      <c r="F29" s="263"/>
      <c r="G29" s="263"/>
      <c r="H29" s="263"/>
      <c r="I29" s="264"/>
      <c r="J29" s="264"/>
      <c r="K29" s="264"/>
    </row>
    <row r="30" spans="1:22" ht="16.5">
      <c r="A30" s="261"/>
      <c r="B30" s="262"/>
      <c r="C30" s="263"/>
      <c r="D30" s="263"/>
      <c r="E30" s="263"/>
      <c r="F30" s="263"/>
      <c r="G30" s="263"/>
      <c r="H30" s="263"/>
      <c r="I30" s="264"/>
      <c r="J30" s="264"/>
      <c r="K30" s="264"/>
    </row>
    <row r="31" spans="1:22" ht="16.5">
      <c r="A31" s="261"/>
      <c r="B31" s="262"/>
      <c r="C31" s="263"/>
      <c r="D31" s="263"/>
      <c r="E31" s="263"/>
      <c r="F31" s="263"/>
      <c r="G31" s="263"/>
      <c r="H31" s="263"/>
      <c r="I31" s="264"/>
      <c r="J31" s="264"/>
      <c r="K31" s="264"/>
    </row>
    <row r="32" spans="1:22" ht="16.5">
      <c r="A32" s="261"/>
      <c r="B32" s="262"/>
      <c r="C32" s="263"/>
      <c r="D32" s="263"/>
      <c r="E32" s="263"/>
      <c r="F32" s="263"/>
      <c r="G32" s="263"/>
      <c r="H32" s="263"/>
      <c r="I32" s="264"/>
      <c r="J32" s="264"/>
      <c r="K32" s="264"/>
    </row>
    <row r="33" spans="1:22" ht="16.5">
      <c r="A33" s="261"/>
      <c r="B33" s="262"/>
      <c r="C33" s="263"/>
      <c r="D33" s="263"/>
      <c r="E33" s="263"/>
      <c r="F33" s="263"/>
      <c r="G33" s="263"/>
      <c r="H33" s="263"/>
      <c r="I33" s="264"/>
      <c r="J33" s="264"/>
      <c r="K33" s="264"/>
    </row>
    <row r="34" spans="1:22" ht="12.75" customHeight="1">
      <c r="A34" s="261"/>
      <c r="B34" s="262"/>
      <c r="C34" s="263"/>
      <c r="D34" s="263"/>
      <c r="E34" s="263"/>
      <c r="F34" s="263"/>
      <c r="G34" s="263"/>
      <c r="H34" s="263"/>
      <c r="I34" s="264"/>
      <c r="J34" s="264"/>
      <c r="K34" s="264"/>
    </row>
    <row r="35" spans="1:22" ht="16.5">
      <c r="A35" s="261"/>
      <c r="B35" s="262"/>
      <c r="C35" s="263"/>
      <c r="D35" s="263"/>
      <c r="E35" s="263"/>
      <c r="F35" s="263"/>
      <c r="G35" s="263"/>
      <c r="H35" s="263"/>
      <c r="I35" s="264"/>
      <c r="J35" s="264"/>
      <c r="K35" s="264"/>
    </row>
    <row r="36" spans="1:22" ht="16.5">
      <c r="A36" s="261"/>
      <c r="B36" s="273"/>
      <c r="C36" s="263"/>
      <c r="D36" s="263"/>
      <c r="E36" s="263"/>
      <c r="F36" s="263"/>
      <c r="G36" s="263"/>
      <c r="H36" s="263"/>
      <c r="I36" s="274"/>
      <c r="J36" s="264"/>
      <c r="K36" s="264"/>
      <c r="L36" s="267"/>
      <c r="N36" s="268"/>
      <c r="O36" s="267"/>
      <c r="Q36" s="268"/>
      <c r="S36" s="268"/>
      <c r="T36" s="267"/>
      <c r="V36" s="268"/>
    </row>
    <row r="37" spans="1:22" ht="16.5">
      <c r="A37" s="261"/>
      <c r="B37" s="262"/>
      <c r="C37" s="263"/>
      <c r="D37" s="263"/>
      <c r="E37" s="263"/>
      <c r="F37" s="263"/>
      <c r="G37" s="263"/>
      <c r="H37" s="263"/>
      <c r="I37" s="264"/>
      <c r="J37" s="264"/>
      <c r="K37" s="264"/>
    </row>
    <row r="38" spans="1:22" ht="16.5">
      <c r="A38" s="261"/>
      <c r="B38" s="262"/>
      <c r="C38" s="263"/>
      <c r="D38" s="263"/>
      <c r="E38" s="263"/>
      <c r="F38" s="263"/>
      <c r="G38" s="263"/>
      <c r="H38" s="263"/>
      <c r="I38" s="264"/>
      <c r="J38" s="264"/>
      <c r="K38" s="264"/>
    </row>
    <row r="39" spans="1:22" ht="16.5">
      <c r="A39" s="261"/>
      <c r="B39" s="262"/>
      <c r="C39" s="263"/>
      <c r="D39" s="263"/>
      <c r="E39" s="263"/>
      <c r="F39" s="263"/>
      <c r="G39" s="263"/>
      <c r="H39" s="263"/>
      <c r="I39" s="264"/>
      <c r="J39" s="264"/>
      <c r="K39" s="264"/>
    </row>
    <row r="40" spans="1:22" ht="16.5">
      <c r="A40" s="261"/>
      <c r="B40" s="262"/>
      <c r="C40" s="263"/>
      <c r="D40" s="263"/>
      <c r="E40" s="263"/>
      <c r="F40" s="263"/>
      <c r="G40" s="263"/>
      <c r="H40" s="263"/>
      <c r="I40" s="264"/>
      <c r="J40" s="264"/>
      <c r="K40" s="264"/>
    </row>
    <row r="41" spans="1:22" ht="16.5">
      <c r="A41" s="261"/>
      <c r="B41" s="262"/>
      <c r="C41" s="263"/>
      <c r="D41" s="263"/>
      <c r="E41" s="263"/>
      <c r="F41" s="263"/>
      <c r="G41" s="263"/>
      <c r="H41" s="263"/>
      <c r="I41" s="264"/>
      <c r="J41" s="264"/>
      <c r="K41" s="264"/>
    </row>
    <row r="42" spans="1:22" ht="16.5">
      <c r="A42" s="261"/>
      <c r="B42" s="262"/>
      <c r="C42" s="263"/>
      <c r="D42" s="263"/>
      <c r="E42" s="263"/>
      <c r="F42" s="263"/>
      <c r="G42" s="263"/>
      <c r="H42" s="263"/>
      <c r="I42" s="264"/>
      <c r="J42" s="264"/>
      <c r="K42" s="264"/>
    </row>
    <row r="43" spans="1:22" ht="16.5">
      <c r="A43" s="261"/>
      <c r="B43" s="262"/>
      <c r="C43" s="263"/>
      <c r="D43" s="263"/>
      <c r="E43" s="263"/>
      <c r="F43" s="263"/>
      <c r="G43" s="263"/>
      <c r="H43" s="263"/>
      <c r="I43" s="264"/>
      <c r="J43" s="264"/>
      <c r="K43" s="264"/>
    </row>
    <row r="44" spans="1:22" ht="16.5">
      <c r="A44" s="261"/>
      <c r="B44" s="262"/>
      <c r="C44" s="263"/>
      <c r="D44" s="263"/>
      <c r="E44" s="263"/>
      <c r="F44" s="263"/>
      <c r="G44" s="263"/>
      <c r="H44" s="263"/>
      <c r="I44" s="264"/>
      <c r="J44" s="264"/>
      <c r="K44" s="264"/>
    </row>
    <row r="45" spans="1:22" ht="16.5">
      <c r="A45" s="261"/>
      <c r="B45" s="262"/>
      <c r="C45" s="263"/>
      <c r="D45" s="263"/>
      <c r="E45" s="263"/>
      <c r="F45" s="263"/>
      <c r="G45" s="263"/>
      <c r="H45" s="263"/>
      <c r="I45" s="264"/>
      <c r="J45" s="264"/>
      <c r="K45" s="264"/>
    </row>
    <row r="46" spans="1:22" ht="16.5">
      <c r="A46" s="261"/>
      <c r="B46" s="262"/>
      <c r="C46" s="263"/>
      <c r="D46" s="263"/>
      <c r="E46" s="263"/>
      <c r="F46" s="263"/>
      <c r="G46" s="263"/>
      <c r="H46" s="263"/>
      <c r="I46" s="264"/>
      <c r="J46" s="264"/>
      <c r="K46" s="264"/>
    </row>
    <row r="47" spans="1:22" ht="16.5">
      <c r="A47" s="261"/>
      <c r="B47" s="262"/>
      <c r="C47" s="263"/>
      <c r="D47" s="263"/>
      <c r="E47" s="263"/>
      <c r="F47" s="263"/>
      <c r="G47" s="263"/>
      <c r="H47" s="263"/>
      <c r="I47" s="264"/>
      <c r="J47" s="264"/>
      <c r="K47" s="264"/>
    </row>
    <row r="48" spans="1:22" ht="16.5">
      <c r="A48" s="261"/>
      <c r="B48" s="262"/>
      <c r="C48" s="263"/>
      <c r="D48" s="263"/>
      <c r="E48" s="263"/>
      <c r="F48" s="263"/>
      <c r="G48" s="263"/>
      <c r="H48" s="263"/>
      <c r="I48" s="264"/>
      <c r="J48" s="264"/>
      <c r="K48" s="264"/>
    </row>
    <row r="49" spans="1:11" ht="16.5">
      <c r="A49" s="261"/>
      <c r="B49" s="262"/>
      <c r="C49" s="263"/>
      <c r="D49" s="263"/>
      <c r="E49" s="263"/>
      <c r="F49" s="263"/>
      <c r="G49" s="263"/>
      <c r="H49" s="263"/>
      <c r="I49" s="264"/>
      <c r="J49" s="264"/>
      <c r="K49" s="264"/>
    </row>
    <row r="50" spans="1:11" ht="16.5">
      <c r="A50" s="261"/>
      <c r="B50" s="262"/>
      <c r="C50" s="263"/>
      <c r="D50" s="263"/>
      <c r="E50" s="263"/>
      <c r="F50" s="263"/>
      <c r="G50" s="263"/>
      <c r="H50" s="263"/>
      <c r="I50" s="264"/>
      <c r="J50" s="264"/>
      <c r="K50" s="264"/>
    </row>
    <row r="51" spans="1:11" ht="16.5">
      <c r="A51" s="261"/>
      <c r="B51" s="262"/>
      <c r="C51" s="263"/>
      <c r="D51" s="263"/>
      <c r="E51" s="263"/>
      <c r="F51" s="263"/>
      <c r="G51" s="263"/>
      <c r="H51" s="263"/>
      <c r="I51" s="264"/>
      <c r="J51" s="264"/>
      <c r="K51" s="264"/>
    </row>
    <row r="52" spans="1:11" ht="16.5">
      <c r="A52" s="261"/>
      <c r="B52" s="262"/>
      <c r="C52" s="263"/>
      <c r="D52" s="263"/>
      <c r="E52" s="263"/>
      <c r="F52" s="263"/>
      <c r="G52" s="263"/>
      <c r="H52" s="263"/>
      <c r="I52" s="264"/>
      <c r="J52" s="264"/>
      <c r="K52" s="264"/>
    </row>
    <row r="53" spans="1:11" ht="16.5">
      <c r="A53" s="261"/>
      <c r="B53" s="262"/>
      <c r="C53" s="263"/>
      <c r="D53" s="263"/>
      <c r="E53" s="263"/>
      <c r="F53" s="263"/>
      <c r="G53" s="263"/>
      <c r="H53" s="263"/>
      <c r="I53" s="264"/>
      <c r="J53" s="264"/>
      <c r="K53" s="264"/>
    </row>
    <row r="54" spans="1:11" ht="16.5">
      <c r="A54" s="261"/>
      <c r="B54" s="262"/>
      <c r="C54" s="263"/>
      <c r="D54" s="263"/>
      <c r="E54" s="263"/>
      <c r="F54" s="263"/>
      <c r="G54" s="263"/>
      <c r="H54" s="263"/>
      <c r="I54" s="264"/>
      <c r="J54" s="264"/>
      <c r="K54" s="264"/>
    </row>
    <row r="55" spans="1:11" ht="16.5">
      <c r="A55" s="261"/>
      <c r="B55" s="262"/>
      <c r="C55" s="263"/>
      <c r="D55" s="263"/>
      <c r="E55" s="263"/>
      <c r="F55" s="263"/>
      <c r="G55" s="263"/>
      <c r="H55" s="263"/>
      <c r="I55" s="264"/>
      <c r="J55" s="264"/>
      <c r="K55" s="264"/>
    </row>
    <row r="56" spans="1:11" ht="16.5">
      <c r="A56" s="261"/>
      <c r="B56" s="262"/>
      <c r="C56" s="263"/>
      <c r="D56" s="263"/>
      <c r="E56" s="263"/>
      <c r="F56" s="263"/>
      <c r="G56" s="263"/>
      <c r="H56" s="263"/>
      <c r="I56" s="264"/>
      <c r="J56" s="264"/>
      <c r="K56" s="264"/>
    </row>
    <row r="57" spans="1:11" ht="16.5">
      <c r="A57" s="261"/>
      <c r="B57" s="262"/>
      <c r="C57" s="263"/>
      <c r="D57" s="263"/>
      <c r="E57" s="263"/>
      <c r="F57" s="263"/>
      <c r="G57" s="263"/>
      <c r="H57" s="263"/>
      <c r="I57" s="264"/>
      <c r="J57" s="264"/>
      <c r="K57" s="264"/>
    </row>
    <row r="58" spans="1:11" ht="16.5">
      <c r="A58" s="261"/>
      <c r="B58" s="262"/>
      <c r="C58" s="263"/>
      <c r="D58" s="263"/>
      <c r="E58" s="263"/>
      <c r="F58" s="263"/>
      <c r="G58" s="263"/>
      <c r="H58" s="263"/>
      <c r="I58" s="264"/>
      <c r="J58" s="264"/>
      <c r="K58" s="264"/>
    </row>
    <row r="59" spans="1:11" ht="16.5">
      <c r="A59" s="261"/>
      <c r="B59" s="262"/>
      <c r="C59" s="263"/>
      <c r="D59" s="263"/>
      <c r="E59" s="263"/>
      <c r="F59" s="263"/>
      <c r="G59" s="263"/>
      <c r="H59" s="263"/>
      <c r="I59" s="264"/>
      <c r="J59" s="264"/>
      <c r="K59" s="264"/>
    </row>
    <row r="60" spans="1:11" ht="16.5">
      <c r="A60" s="261"/>
      <c r="B60" s="262"/>
      <c r="C60" s="263"/>
      <c r="D60" s="263"/>
      <c r="E60" s="263"/>
      <c r="F60" s="263"/>
      <c r="G60" s="263"/>
      <c r="H60" s="263"/>
      <c r="I60" s="264"/>
      <c r="J60" s="264"/>
      <c r="K60" s="264"/>
    </row>
    <row r="61" spans="1:11" ht="16.5">
      <c r="A61" s="261"/>
      <c r="B61" s="262"/>
      <c r="C61" s="263"/>
      <c r="D61" s="263"/>
      <c r="E61" s="263"/>
      <c r="F61" s="263"/>
      <c r="G61" s="263"/>
      <c r="H61" s="263"/>
      <c r="I61" s="264"/>
      <c r="J61" s="264"/>
      <c r="K61" s="264"/>
    </row>
    <row r="62" spans="1:11" ht="16.5">
      <c r="A62" s="261"/>
      <c r="B62" s="262"/>
      <c r="C62" s="263"/>
      <c r="D62" s="263"/>
      <c r="E62" s="263"/>
      <c r="F62" s="263"/>
      <c r="G62" s="263"/>
      <c r="H62" s="263"/>
      <c r="I62" s="264"/>
      <c r="J62" s="264"/>
      <c r="K62" s="264"/>
    </row>
    <row r="63" spans="1:11" ht="16.5">
      <c r="A63" s="261"/>
      <c r="B63" s="262"/>
      <c r="C63" s="263"/>
      <c r="D63" s="263"/>
      <c r="E63" s="263"/>
      <c r="F63" s="263"/>
      <c r="G63" s="263"/>
      <c r="H63" s="263"/>
      <c r="I63" s="264"/>
      <c r="J63" s="264"/>
      <c r="K63" s="264"/>
    </row>
    <row r="64" spans="1:11" ht="16.5">
      <c r="A64" s="261"/>
      <c r="B64" s="262"/>
      <c r="C64" s="263"/>
      <c r="D64" s="263"/>
      <c r="E64" s="263"/>
      <c r="F64" s="263"/>
      <c r="G64" s="263"/>
      <c r="H64" s="263"/>
      <c r="I64" s="264"/>
      <c r="J64" s="264"/>
      <c r="K64" s="264"/>
    </row>
    <row r="65" spans="1:11" ht="16.5">
      <c r="A65" s="261"/>
      <c r="B65" s="262"/>
      <c r="C65" s="263"/>
      <c r="D65" s="263"/>
      <c r="E65" s="263"/>
      <c r="F65" s="263"/>
      <c r="G65" s="263"/>
      <c r="H65" s="263"/>
      <c r="I65" s="264"/>
      <c r="J65" s="264"/>
      <c r="K65" s="264"/>
    </row>
    <row r="66" spans="1:11" ht="16.5">
      <c r="A66" s="261"/>
      <c r="B66" s="262"/>
      <c r="C66" s="263"/>
      <c r="D66" s="263"/>
      <c r="E66" s="263"/>
      <c r="F66" s="263"/>
      <c r="G66" s="263"/>
      <c r="H66" s="263"/>
      <c r="I66" s="264"/>
      <c r="J66" s="264"/>
      <c r="K66" s="264"/>
    </row>
    <row r="67" spans="1:11" ht="16.5">
      <c r="A67" s="261"/>
      <c r="B67" s="262"/>
      <c r="C67" s="263"/>
      <c r="D67" s="263"/>
      <c r="E67" s="263"/>
      <c r="F67" s="263"/>
      <c r="G67" s="263"/>
      <c r="H67" s="263"/>
      <c r="I67" s="264"/>
      <c r="J67" s="264"/>
      <c r="K67" s="264"/>
    </row>
    <row r="68" spans="1:11" ht="16.5">
      <c r="A68" s="261"/>
      <c r="B68" s="262"/>
      <c r="C68" s="263"/>
      <c r="D68" s="263"/>
      <c r="E68" s="263"/>
      <c r="F68" s="263"/>
      <c r="G68" s="263"/>
      <c r="H68" s="263"/>
      <c r="I68" s="264"/>
      <c r="J68" s="264"/>
      <c r="K68" s="264"/>
    </row>
    <row r="69" spans="1:11" ht="16.5">
      <c r="A69" s="261"/>
      <c r="B69" s="262"/>
      <c r="C69" s="263"/>
      <c r="D69" s="263"/>
      <c r="E69" s="263"/>
      <c r="F69" s="263"/>
      <c r="G69" s="263"/>
      <c r="H69" s="263"/>
      <c r="I69" s="264"/>
      <c r="J69" s="264"/>
      <c r="K69" s="264"/>
    </row>
    <row r="70" spans="1:11" ht="16.5">
      <c r="A70" s="261"/>
      <c r="B70" s="262"/>
      <c r="C70" s="263"/>
      <c r="D70" s="263"/>
      <c r="E70" s="263"/>
      <c r="F70" s="263"/>
      <c r="G70" s="263"/>
      <c r="H70" s="263"/>
      <c r="I70" s="264"/>
      <c r="J70" s="264"/>
      <c r="K70" s="264"/>
    </row>
    <row r="71" spans="1:11" ht="16.5">
      <c r="A71" s="261"/>
      <c r="B71" s="262"/>
      <c r="C71" s="263"/>
      <c r="D71" s="263"/>
      <c r="E71" s="263"/>
      <c r="F71" s="263"/>
      <c r="G71" s="263"/>
      <c r="H71" s="263"/>
      <c r="I71" s="264"/>
      <c r="J71" s="264"/>
      <c r="K71" s="264"/>
    </row>
    <row r="72" spans="1:11" ht="16.5">
      <c r="A72" s="261"/>
      <c r="B72" s="262"/>
      <c r="C72" s="263"/>
      <c r="D72" s="263"/>
      <c r="E72" s="263"/>
      <c r="F72" s="263"/>
      <c r="G72" s="263"/>
      <c r="H72" s="263"/>
      <c r="I72" s="264"/>
      <c r="J72" s="264"/>
      <c r="K72" s="264"/>
    </row>
    <row r="73" spans="1:11" ht="16.5">
      <c r="A73" s="261"/>
      <c r="B73" s="262"/>
      <c r="C73" s="263"/>
      <c r="D73" s="263"/>
      <c r="E73" s="263"/>
      <c r="F73" s="263"/>
      <c r="G73" s="263"/>
      <c r="H73" s="263"/>
      <c r="I73" s="264"/>
      <c r="J73" s="264"/>
      <c r="K73" s="264"/>
    </row>
    <row r="74" spans="1:11" ht="16.5">
      <c r="A74" s="261"/>
      <c r="B74" s="262"/>
      <c r="C74" s="263"/>
      <c r="D74" s="263"/>
      <c r="E74" s="263"/>
      <c r="F74" s="263"/>
      <c r="G74" s="263"/>
      <c r="H74" s="263"/>
      <c r="I74" s="264"/>
      <c r="J74" s="264"/>
      <c r="K74" s="264"/>
    </row>
    <row r="75" spans="1:11" ht="16.5">
      <c r="A75" s="261"/>
      <c r="B75" s="262"/>
      <c r="C75" s="263"/>
      <c r="D75" s="263"/>
      <c r="E75" s="263"/>
      <c r="F75" s="263"/>
      <c r="G75" s="263"/>
      <c r="H75" s="263"/>
      <c r="I75" s="264"/>
      <c r="J75" s="264"/>
      <c r="K75" s="264"/>
    </row>
    <row r="76" spans="1:11" ht="16.5">
      <c r="A76" s="261"/>
      <c r="B76" s="262"/>
      <c r="C76" s="263"/>
      <c r="D76" s="263"/>
      <c r="E76" s="263"/>
      <c r="F76" s="263"/>
      <c r="G76" s="263"/>
      <c r="H76" s="263"/>
      <c r="I76" s="264"/>
      <c r="J76" s="264"/>
      <c r="K76" s="264"/>
    </row>
    <row r="77" spans="1:11" ht="16.5">
      <c r="A77" s="261"/>
      <c r="B77" s="262"/>
      <c r="C77" s="263"/>
      <c r="D77" s="263"/>
      <c r="E77" s="263"/>
      <c r="F77" s="263"/>
      <c r="G77" s="263"/>
      <c r="H77" s="263"/>
      <c r="I77" s="264"/>
      <c r="J77" s="264"/>
      <c r="K77" s="264"/>
    </row>
    <row r="78" spans="1:11" ht="16.5">
      <c r="A78" s="261"/>
      <c r="B78" s="262"/>
      <c r="C78" s="263"/>
      <c r="D78" s="263"/>
      <c r="E78" s="263"/>
      <c r="F78" s="263"/>
      <c r="G78" s="263"/>
      <c r="H78" s="263"/>
      <c r="I78" s="264"/>
      <c r="J78" s="264"/>
      <c r="K78" s="264"/>
    </row>
    <row r="79" spans="1:11" ht="16.5">
      <c r="A79" s="261"/>
      <c r="B79" s="262"/>
      <c r="C79" s="263"/>
      <c r="D79" s="263"/>
      <c r="E79" s="263"/>
      <c r="F79" s="263"/>
      <c r="G79" s="263"/>
      <c r="H79" s="263"/>
      <c r="I79" s="264"/>
      <c r="J79" s="264"/>
      <c r="K79" s="264"/>
    </row>
    <row r="80" spans="1:11" ht="16.5">
      <c r="A80" s="261"/>
      <c r="B80" s="262"/>
      <c r="C80" s="263"/>
      <c r="D80" s="263"/>
      <c r="E80" s="263"/>
      <c r="F80" s="263"/>
      <c r="G80" s="263"/>
      <c r="H80" s="263"/>
      <c r="I80" s="264"/>
      <c r="J80" s="264"/>
      <c r="K80" s="264"/>
    </row>
    <row r="81" spans="1:11" ht="16.5">
      <c r="A81" s="261"/>
      <c r="B81" s="262"/>
      <c r="C81" s="263"/>
      <c r="D81" s="263"/>
      <c r="E81" s="263"/>
      <c r="F81" s="263"/>
      <c r="G81" s="263"/>
      <c r="H81" s="263"/>
      <c r="I81" s="264"/>
      <c r="J81" s="264"/>
      <c r="K81" s="264"/>
    </row>
    <row r="82" spans="1:11" ht="16.5">
      <c r="A82" s="261"/>
      <c r="B82" s="262"/>
      <c r="C82" s="263"/>
      <c r="D82" s="263"/>
      <c r="E82" s="263"/>
      <c r="F82" s="263"/>
      <c r="G82" s="263"/>
      <c r="H82" s="263"/>
      <c r="I82" s="264"/>
      <c r="J82" s="264"/>
      <c r="K82" s="264"/>
    </row>
    <row r="83" spans="1:11" ht="16.5">
      <c r="A83" s="261"/>
      <c r="B83" s="262"/>
      <c r="C83" s="263"/>
      <c r="D83" s="263"/>
      <c r="E83" s="263"/>
      <c r="F83" s="263"/>
      <c r="G83" s="263"/>
      <c r="H83" s="263"/>
      <c r="I83" s="264"/>
      <c r="J83" s="264"/>
      <c r="K83" s="264"/>
    </row>
    <row r="84" spans="1:11" ht="16.5">
      <c r="A84" s="261"/>
      <c r="B84" s="262"/>
      <c r="C84" s="263"/>
      <c r="D84" s="263"/>
      <c r="E84" s="263"/>
      <c r="F84" s="263"/>
      <c r="G84" s="263"/>
      <c r="H84" s="263"/>
      <c r="I84" s="264"/>
      <c r="J84" s="264"/>
      <c r="K84" s="264"/>
    </row>
    <row r="85" spans="1:11" ht="16.5">
      <c r="A85" s="261"/>
      <c r="B85" s="262"/>
      <c r="C85" s="263"/>
      <c r="D85" s="263"/>
      <c r="E85" s="263"/>
      <c r="F85" s="263"/>
      <c r="G85" s="263"/>
      <c r="H85" s="263"/>
      <c r="I85" s="264"/>
      <c r="J85" s="264"/>
      <c r="K85" s="264"/>
    </row>
    <row r="86" spans="1:11" ht="16.5">
      <c r="A86" s="261"/>
      <c r="B86" s="262"/>
      <c r="C86" s="263"/>
      <c r="D86" s="263"/>
      <c r="E86" s="263"/>
      <c r="F86" s="263"/>
      <c r="G86" s="263"/>
      <c r="H86" s="263"/>
      <c r="I86" s="264"/>
      <c r="J86" s="264"/>
      <c r="K86" s="264"/>
    </row>
    <row r="87" spans="1:11" ht="16.5">
      <c r="A87" s="261"/>
      <c r="B87" s="262"/>
      <c r="C87" s="263"/>
      <c r="D87" s="263"/>
      <c r="E87" s="263"/>
      <c r="F87" s="263"/>
      <c r="G87" s="263"/>
      <c r="H87" s="263"/>
      <c r="I87" s="264"/>
      <c r="J87" s="264"/>
      <c r="K87" s="264"/>
    </row>
    <row r="88" spans="1:11" ht="16.5">
      <c r="A88" s="261"/>
      <c r="B88" s="262"/>
      <c r="C88" s="263"/>
      <c r="D88" s="263"/>
      <c r="E88" s="263"/>
      <c r="F88" s="263"/>
      <c r="G88" s="263"/>
      <c r="H88" s="263"/>
      <c r="I88" s="264"/>
      <c r="J88" s="264"/>
      <c r="K88" s="264"/>
    </row>
    <row r="89" spans="1:11" ht="16.5">
      <c r="A89" s="261"/>
      <c r="B89" s="262"/>
      <c r="C89" s="263"/>
      <c r="D89" s="263"/>
      <c r="E89" s="263"/>
      <c r="F89" s="263"/>
      <c r="G89" s="263"/>
      <c r="H89" s="263"/>
      <c r="I89" s="264"/>
      <c r="J89" s="264"/>
      <c r="K89" s="264"/>
    </row>
    <row r="90" spans="1:11" ht="16.5">
      <c r="A90" s="261"/>
      <c r="B90" s="262"/>
      <c r="C90" s="263"/>
      <c r="D90" s="263"/>
      <c r="E90" s="263"/>
      <c r="F90" s="263"/>
      <c r="G90" s="263"/>
      <c r="H90" s="263"/>
      <c r="I90" s="264"/>
      <c r="J90" s="264"/>
      <c r="K90" s="264"/>
    </row>
    <row r="91" spans="1:11" ht="16.5">
      <c r="A91" s="261"/>
      <c r="B91" s="262"/>
      <c r="C91" s="263"/>
      <c r="D91" s="263"/>
      <c r="E91" s="263"/>
      <c r="F91" s="263"/>
      <c r="G91" s="263"/>
      <c r="H91" s="263"/>
      <c r="I91" s="264"/>
      <c r="J91" s="264"/>
      <c r="K91" s="264"/>
    </row>
    <row r="92" spans="1:11" ht="16.5">
      <c r="A92" s="261"/>
      <c r="B92" s="262"/>
      <c r="C92" s="263"/>
      <c r="D92" s="263"/>
      <c r="E92" s="263"/>
      <c r="F92" s="263"/>
      <c r="G92" s="263"/>
      <c r="H92" s="263"/>
      <c r="I92" s="264"/>
      <c r="J92" s="264"/>
      <c r="K92" s="264"/>
    </row>
    <row r="93" spans="1:11" ht="16.5">
      <c r="A93" s="261"/>
      <c r="B93" s="262"/>
      <c r="C93" s="263"/>
      <c r="D93" s="263"/>
      <c r="E93" s="263"/>
      <c r="F93" s="263"/>
      <c r="G93" s="263"/>
      <c r="H93" s="263"/>
      <c r="I93" s="264"/>
      <c r="J93" s="264"/>
      <c r="K93" s="264"/>
    </row>
    <row r="94" spans="1:11" ht="16.5">
      <c r="A94" s="261"/>
      <c r="B94" s="262"/>
      <c r="C94" s="263"/>
      <c r="D94" s="263"/>
      <c r="E94" s="263"/>
      <c r="F94" s="263"/>
      <c r="G94" s="263"/>
      <c r="H94" s="263"/>
      <c r="I94" s="264"/>
      <c r="J94" s="264"/>
      <c r="K94" s="264"/>
    </row>
    <row r="95" spans="1:11" ht="16.5">
      <c r="A95" s="261"/>
      <c r="B95" s="262"/>
      <c r="C95" s="263"/>
      <c r="D95" s="263"/>
      <c r="E95" s="263"/>
      <c r="F95" s="263"/>
      <c r="G95" s="263"/>
      <c r="H95" s="263"/>
      <c r="I95" s="264"/>
      <c r="J95" s="264"/>
      <c r="K95" s="264"/>
    </row>
    <row r="96" spans="1:11" ht="16.5">
      <c r="A96" s="261"/>
      <c r="B96" s="262"/>
      <c r="C96" s="263"/>
      <c r="D96" s="263"/>
      <c r="E96" s="263"/>
      <c r="F96" s="263"/>
      <c r="G96" s="263"/>
      <c r="H96" s="263"/>
      <c r="I96" s="264"/>
      <c r="J96" s="264"/>
      <c r="K96" s="264"/>
    </row>
    <row r="97" spans="1:11" ht="16.5">
      <c r="A97" s="261"/>
      <c r="B97" s="262"/>
      <c r="C97" s="263"/>
      <c r="D97" s="263"/>
      <c r="E97" s="263"/>
      <c r="F97" s="263"/>
      <c r="G97" s="263"/>
      <c r="H97" s="263"/>
      <c r="I97" s="264"/>
      <c r="J97" s="264"/>
      <c r="K97" s="264"/>
    </row>
    <row r="98" spans="1:11" ht="16.5">
      <c r="A98" s="261"/>
      <c r="B98" s="262"/>
      <c r="C98" s="263"/>
      <c r="D98" s="263"/>
      <c r="E98" s="263"/>
      <c r="F98" s="263"/>
      <c r="G98" s="263"/>
      <c r="H98" s="263"/>
      <c r="I98" s="264"/>
      <c r="J98" s="264"/>
      <c r="K98" s="264"/>
    </row>
    <row r="99" spans="1:11" ht="16.5">
      <c r="A99" s="261"/>
      <c r="B99" s="262"/>
      <c r="C99" s="263"/>
      <c r="D99" s="263"/>
      <c r="E99" s="263"/>
      <c r="F99" s="263"/>
      <c r="G99" s="263"/>
      <c r="H99" s="263"/>
      <c r="I99" s="264"/>
      <c r="J99" s="264"/>
      <c r="K99" s="264"/>
    </row>
    <row r="100" spans="1:11" ht="16.5">
      <c r="A100" s="261"/>
      <c r="B100" s="262"/>
      <c r="C100" s="263"/>
      <c r="D100" s="263"/>
      <c r="E100" s="263"/>
      <c r="F100" s="263"/>
      <c r="G100" s="263"/>
      <c r="H100" s="263"/>
      <c r="I100" s="264"/>
      <c r="J100" s="264"/>
      <c r="K100" s="264"/>
    </row>
    <row r="101" spans="1:11" ht="16.5">
      <c r="A101" s="261"/>
      <c r="B101" s="262"/>
      <c r="C101" s="263"/>
      <c r="D101" s="263"/>
      <c r="E101" s="263"/>
      <c r="F101" s="263"/>
      <c r="G101" s="263"/>
      <c r="H101" s="263"/>
      <c r="I101" s="264"/>
      <c r="J101" s="264"/>
      <c r="K101" s="264"/>
    </row>
    <row r="102" spans="1:11" ht="16.5">
      <c r="A102" s="261"/>
      <c r="B102" s="262"/>
      <c r="C102" s="263"/>
      <c r="D102" s="263"/>
      <c r="E102" s="263"/>
      <c r="F102" s="263"/>
      <c r="G102" s="263"/>
      <c r="H102" s="263"/>
      <c r="I102" s="264"/>
      <c r="J102" s="264"/>
      <c r="K102" s="264"/>
    </row>
    <row r="103" spans="1:11" ht="16.5">
      <c r="A103" s="261"/>
      <c r="B103" s="262"/>
      <c r="C103" s="263"/>
      <c r="D103" s="263"/>
      <c r="E103" s="263"/>
      <c r="F103" s="263"/>
      <c r="G103" s="263"/>
      <c r="H103" s="263"/>
      <c r="I103" s="264"/>
      <c r="J103" s="264"/>
      <c r="K103" s="264"/>
    </row>
    <row r="104" spans="1:11" ht="16.5">
      <c r="A104" s="261"/>
      <c r="B104" s="262"/>
      <c r="C104" s="263"/>
      <c r="D104" s="263"/>
      <c r="E104" s="263"/>
      <c r="F104" s="263"/>
      <c r="G104" s="263"/>
      <c r="H104" s="263"/>
      <c r="I104" s="264"/>
      <c r="J104" s="264"/>
      <c r="K104" s="264"/>
    </row>
    <row r="105" spans="1:11" ht="16.5">
      <c r="A105" s="261"/>
      <c r="B105" s="262"/>
      <c r="C105" s="263"/>
      <c r="D105" s="263"/>
      <c r="E105" s="263"/>
      <c r="F105" s="263"/>
      <c r="G105" s="263"/>
      <c r="H105" s="263"/>
      <c r="I105" s="264"/>
      <c r="J105" s="264"/>
      <c r="K105" s="264"/>
    </row>
    <row r="106" spans="1:11" ht="16.5">
      <c r="A106" s="261"/>
      <c r="B106" s="262"/>
      <c r="C106" s="263"/>
      <c r="D106" s="263"/>
      <c r="E106" s="263"/>
      <c r="F106" s="263"/>
      <c r="G106" s="263"/>
      <c r="H106" s="263"/>
      <c r="I106" s="264"/>
      <c r="J106" s="264"/>
      <c r="K106" s="264"/>
    </row>
    <row r="107" spans="1:11" ht="16.5">
      <c r="A107" s="261"/>
      <c r="B107" s="262"/>
      <c r="C107" s="263"/>
      <c r="D107" s="263"/>
      <c r="E107" s="263"/>
      <c r="F107" s="263"/>
      <c r="G107" s="263"/>
      <c r="H107" s="263"/>
      <c r="I107" s="264"/>
      <c r="J107" s="264"/>
      <c r="K107" s="264"/>
    </row>
    <row r="108" spans="1:11" ht="16.5">
      <c r="A108" s="261"/>
      <c r="B108" s="262"/>
      <c r="C108" s="263"/>
      <c r="D108" s="263"/>
      <c r="E108" s="263"/>
      <c r="F108" s="263"/>
      <c r="G108" s="263"/>
      <c r="H108" s="263"/>
      <c r="I108" s="264"/>
      <c r="J108" s="264"/>
      <c r="K108" s="264"/>
    </row>
    <row r="109" spans="1:11" ht="16.5">
      <c r="A109" s="261"/>
      <c r="B109" s="262"/>
      <c r="C109" s="263"/>
      <c r="D109" s="263"/>
      <c r="E109" s="263"/>
      <c r="F109" s="263"/>
      <c r="G109" s="263"/>
      <c r="H109" s="263"/>
      <c r="I109" s="264"/>
      <c r="J109" s="264"/>
      <c r="K109" s="264"/>
    </row>
    <row r="110" spans="1:11" ht="16.5">
      <c r="A110" s="261"/>
      <c r="B110" s="262"/>
      <c r="C110" s="263"/>
      <c r="D110" s="263"/>
      <c r="E110" s="263"/>
      <c r="F110" s="263"/>
      <c r="G110" s="263"/>
      <c r="H110" s="263"/>
      <c r="I110" s="264"/>
      <c r="J110" s="264"/>
      <c r="K110" s="264"/>
    </row>
    <row r="111" spans="1:11" ht="16.5">
      <c r="A111" s="261"/>
      <c r="B111" s="262"/>
      <c r="C111" s="263"/>
      <c r="D111" s="263"/>
      <c r="E111" s="263"/>
      <c r="F111" s="263"/>
      <c r="G111" s="263"/>
      <c r="H111" s="263"/>
      <c r="I111" s="264"/>
      <c r="J111" s="264"/>
      <c r="K111" s="264"/>
    </row>
    <row r="112" spans="1:11" ht="16.5">
      <c r="A112" s="261"/>
      <c r="B112" s="262"/>
      <c r="C112" s="263"/>
      <c r="D112" s="263"/>
      <c r="E112" s="263"/>
      <c r="F112" s="263"/>
      <c r="G112" s="263"/>
      <c r="H112" s="263"/>
      <c r="I112" s="264"/>
      <c r="J112" s="264"/>
      <c r="K112" s="264"/>
    </row>
    <row r="113" spans="1:11" ht="16.5">
      <c r="A113" s="261"/>
      <c r="B113" s="262"/>
      <c r="C113" s="263"/>
      <c r="D113" s="263"/>
      <c r="E113" s="263"/>
      <c r="F113" s="263"/>
      <c r="G113" s="263"/>
      <c r="H113" s="263"/>
      <c r="I113" s="264"/>
      <c r="J113" s="264"/>
      <c r="K113" s="264"/>
    </row>
    <row r="114" spans="1:11" ht="16.5">
      <c r="A114" s="261"/>
      <c r="B114" s="262"/>
      <c r="C114" s="263"/>
      <c r="D114" s="263"/>
      <c r="E114" s="263"/>
      <c r="F114" s="263"/>
      <c r="G114" s="263"/>
      <c r="H114" s="263"/>
      <c r="I114" s="264"/>
      <c r="J114" s="264"/>
      <c r="K114" s="264"/>
    </row>
    <row r="115" spans="1:11" ht="16.5">
      <c r="A115" s="261"/>
      <c r="B115" s="262"/>
      <c r="C115" s="263"/>
      <c r="D115" s="263"/>
      <c r="E115" s="263"/>
      <c r="F115" s="263"/>
      <c r="G115" s="263"/>
      <c r="H115" s="263"/>
      <c r="I115" s="264"/>
      <c r="J115" s="264"/>
      <c r="K115" s="264"/>
    </row>
    <row r="116" spans="1:11" ht="16.5">
      <c r="A116" s="261"/>
      <c r="B116" s="262"/>
      <c r="C116" s="263"/>
      <c r="D116" s="263"/>
      <c r="E116" s="263"/>
      <c r="F116" s="263"/>
      <c r="G116" s="263"/>
      <c r="H116" s="263"/>
      <c r="I116" s="264"/>
      <c r="J116" s="264"/>
      <c r="K116" s="264"/>
    </row>
    <row r="117" spans="1:11" ht="16.5">
      <c r="A117" s="261"/>
      <c r="B117" s="262"/>
      <c r="C117" s="263"/>
      <c r="D117" s="263"/>
      <c r="E117" s="263"/>
      <c r="F117" s="263"/>
      <c r="G117" s="263"/>
      <c r="H117" s="263"/>
      <c r="I117" s="264"/>
      <c r="J117" s="264"/>
      <c r="K117" s="264"/>
    </row>
    <row r="118" spans="1:11" ht="16.5">
      <c r="A118" s="261"/>
      <c r="B118" s="262"/>
      <c r="C118" s="263"/>
      <c r="D118" s="263"/>
      <c r="E118" s="263"/>
      <c r="F118" s="263"/>
      <c r="G118" s="263"/>
      <c r="H118" s="263"/>
      <c r="I118" s="264"/>
      <c r="J118" s="264"/>
      <c r="K118" s="264"/>
    </row>
    <row r="119" spans="1:11" ht="16.5">
      <c r="A119" s="261"/>
      <c r="B119" s="262"/>
      <c r="C119" s="263"/>
      <c r="D119" s="263"/>
      <c r="E119" s="263"/>
      <c r="F119" s="263"/>
      <c r="G119" s="263"/>
      <c r="H119" s="263"/>
      <c r="I119" s="264"/>
      <c r="J119" s="264"/>
      <c r="K119" s="264"/>
    </row>
    <row r="120" spans="1:11" ht="16.5">
      <c r="A120" s="261"/>
      <c r="B120" s="262"/>
      <c r="C120" s="263"/>
      <c r="D120" s="263"/>
      <c r="E120" s="263"/>
      <c r="F120" s="263"/>
      <c r="G120" s="263"/>
      <c r="H120" s="263"/>
      <c r="I120" s="264"/>
      <c r="J120" s="264"/>
      <c r="K120" s="264"/>
    </row>
    <row r="121" spans="1:11" ht="16.5">
      <c r="A121" s="261"/>
      <c r="B121" s="262"/>
      <c r="C121" s="263"/>
      <c r="D121" s="263"/>
      <c r="E121" s="263"/>
      <c r="F121" s="263"/>
      <c r="G121" s="263"/>
      <c r="H121" s="263"/>
      <c r="I121" s="264"/>
      <c r="J121" s="264"/>
      <c r="K121" s="264"/>
    </row>
    <row r="122" spans="1:11" ht="16.5">
      <c r="A122" s="261"/>
      <c r="B122" s="262"/>
      <c r="C122" s="263"/>
      <c r="D122" s="263"/>
      <c r="E122" s="263"/>
      <c r="F122" s="263"/>
      <c r="G122" s="263"/>
      <c r="H122" s="263"/>
      <c r="I122" s="264"/>
      <c r="J122" s="264"/>
      <c r="K122" s="264"/>
    </row>
    <row r="123" spans="1:11" ht="16.5">
      <c r="A123" s="261"/>
      <c r="B123" s="262"/>
      <c r="C123" s="263"/>
      <c r="D123" s="263"/>
      <c r="E123" s="263"/>
      <c r="F123" s="263"/>
      <c r="G123" s="263"/>
      <c r="H123" s="263"/>
      <c r="I123" s="264"/>
      <c r="J123" s="264"/>
      <c r="K123" s="264"/>
    </row>
    <row r="124" spans="1:11" ht="16.5">
      <c r="A124" s="261"/>
      <c r="B124" s="262"/>
      <c r="C124" s="263"/>
      <c r="D124" s="263"/>
      <c r="E124" s="263"/>
      <c r="F124" s="263"/>
      <c r="G124" s="263"/>
      <c r="H124" s="263"/>
      <c r="I124" s="264"/>
      <c r="J124" s="264"/>
      <c r="K124" s="264"/>
    </row>
    <row r="125" spans="1:11" ht="16.5">
      <c r="A125" s="261"/>
      <c r="B125" s="262"/>
      <c r="C125" s="263"/>
      <c r="D125" s="263"/>
      <c r="E125" s="263"/>
      <c r="F125" s="263"/>
      <c r="G125" s="263"/>
      <c r="H125" s="263"/>
      <c r="I125" s="264"/>
      <c r="J125" s="264"/>
      <c r="K125" s="264"/>
    </row>
    <row r="126" spans="1:11" ht="16.5">
      <c r="A126" s="261"/>
      <c r="B126" s="262"/>
      <c r="C126" s="263"/>
      <c r="D126" s="263"/>
      <c r="E126" s="263"/>
      <c r="F126" s="263"/>
      <c r="G126" s="263"/>
      <c r="H126" s="263"/>
      <c r="I126" s="264"/>
      <c r="J126" s="264"/>
      <c r="K126" s="264"/>
    </row>
    <row r="127" spans="1:11" ht="16.5">
      <c r="A127" s="261"/>
      <c r="B127" s="262"/>
      <c r="C127" s="263"/>
      <c r="D127" s="263"/>
      <c r="E127" s="263"/>
      <c r="F127" s="263"/>
      <c r="G127" s="263"/>
      <c r="H127" s="263"/>
      <c r="I127" s="264"/>
      <c r="J127" s="264"/>
      <c r="K127" s="264"/>
    </row>
    <row r="128" spans="1:11" ht="16.5">
      <c r="A128" s="261"/>
      <c r="B128" s="262"/>
      <c r="C128" s="263"/>
      <c r="D128" s="263"/>
      <c r="E128" s="263"/>
      <c r="F128" s="263"/>
      <c r="G128" s="263"/>
      <c r="H128" s="263"/>
      <c r="I128" s="264"/>
      <c r="J128" s="264"/>
      <c r="K128" s="264"/>
    </row>
    <row r="129" spans="1:11" ht="16.5">
      <c r="A129" s="261"/>
      <c r="B129" s="262"/>
      <c r="C129" s="263"/>
      <c r="D129" s="263"/>
      <c r="E129" s="263"/>
      <c r="F129" s="263"/>
      <c r="G129" s="263"/>
      <c r="H129" s="263"/>
      <c r="I129" s="264"/>
      <c r="J129" s="264"/>
      <c r="K129" s="264"/>
    </row>
    <row r="130" spans="1:11" ht="16.5">
      <c r="A130" s="261"/>
      <c r="B130" s="262"/>
      <c r="C130" s="263"/>
      <c r="D130" s="263"/>
      <c r="E130" s="263"/>
      <c r="F130" s="263"/>
      <c r="G130" s="263"/>
      <c r="H130" s="263"/>
      <c r="I130" s="264"/>
      <c r="J130" s="264"/>
      <c r="K130" s="264"/>
    </row>
    <row r="131" spans="1:11" ht="16.5">
      <c r="A131" s="261"/>
      <c r="B131" s="262"/>
      <c r="C131" s="263"/>
      <c r="D131" s="263"/>
      <c r="E131" s="263"/>
      <c r="F131" s="263"/>
      <c r="G131" s="263"/>
      <c r="H131" s="263"/>
      <c r="I131" s="264"/>
      <c r="J131" s="264"/>
      <c r="K131" s="264"/>
    </row>
    <row r="132" spans="1:11" ht="16.5">
      <c r="A132" s="261"/>
      <c r="B132" s="262"/>
      <c r="C132" s="263"/>
      <c r="D132" s="263"/>
      <c r="E132" s="263"/>
      <c r="F132" s="263"/>
      <c r="G132" s="263"/>
      <c r="H132" s="263"/>
      <c r="I132" s="264"/>
      <c r="J132" s="264"/>
      <c r="K132" s="264"/>
    </row>
    <row r="133" spans="1:11" ht="16.5">
      <c r="A133" s="261"/>
      <c r="B133" s="262"/>
      <c r="C133" s="263"/>
      <c r="D133" s="263"/>
      <c r="E133" s="263"/>
      <c r="F133" s="263"/>
      <c r="G133" s="263"/>
      <c r="H133" s="263"/>
      <c r="I133" s="264"/>
      <c r="J133" s="264"/>
      <c r="K133" s="264"/>
    </row>
    <row r="134" spans="1:11" ht="16.5">
      <c r="A134" s="261"/>
      <c r="B134" s="262"/>
      <c r="C134" s="263"/>
      <c r="D134" s="263"/>
      <c r="E134" s="263"/>
      <c r="F134" s="263"/>
      <c r="G134" s="263"/>
      <c r="H134" s="263"/>
      <c r="I134" s="264"/>
      <c r="J134" s="264"/>
      <c r="K134" s="264"/>
    </row>
    <row r="135" spans="1:11" ht="16.5">
      <c r="A135" s="261"/>
      <c r="B135" s="262"/>
      <c r="C135" s="263"/>
      <c r="D135" s="263"/>
      <c r="E135" s="263"/>
      <c r="F135" s="263"/>
      <c r="G135" s="263"/>
      <c r="H135" s="263"/>
      <c r="I135" s="264"/>
      <c r="J135" s="264"/>
      <c r="K135" s="264"/>
    </row>
    <row r="136" spans="1:11" ht="16.5">
      <c r="A136" s="261"/>
      <c r="B136" s="262"/>
      <c r="C136" s="263"/>
      <c r="D136" s="263"/>
      <c r="E136" s="263"/>
      <c r="F136" s="263"/>
      <c r="G136" s="263"/>
      <c r="H136" s="263"/>
      <c r="I136" s="264"/>
      <c r="J136" s="264"/>
      <c r="K136" s="264"/>
    </row>
    <row r="137" spans="1:11" ht="16.5">
      <c r="A137" s="261"/>
      <c r="B137" s="262"/>
      <c r="C137" s="263"/>
      <c r="D137" s="263"/>
      <c r="E137" s="263"/>
      <c r="F137" s="263"/>
      <c r="G137" s="263"/>
      <c r="H137" s="263"/>
      <c r="I137" s="264"/>
      <c r="J137" s="264"/>
      <c r="K137" s="264"/>
    </row>
    <row r="138" spans="1:11" ht="16.5">
      <c r="A138" s="261"/>
      <c r="B138" s="262"/>
      <c r="C138" s="263"/>
      <c r="D138" s="263"/>
      <c r="E138" s="263"/>
      <c r="F138" s="263"/>
      <c r="G138" s="263"/>
      <c r="H138" s="263"/>
      <c r="I138" s="264"/>
      <c r="J138" s="264"/>
      <c r="K138" s="264"/>
    </row>
    <row r="139" spans="1:11" ht="16.5">
      <c r="A139" s="261"/>
      <c r="B139" s="262"/>
      <c r="C139" s="263"/>
      <c r="D139" s="263"/>
      <c r="E139" s="263"/>
      <c r="F139" s="263"/>
      <c r="G139" s="263"/>
      <c r="H139" s="263"/>
      <c r="I139" s="264"/>
      <c r="J139" s="264"/>
      <c r="K139" s="264"/>
    </row>
    <row r="140" spans="1:11" ht="16.5">
      <c r="A140" s="261"/>
      <c r="B140" s="262"/>
      <c r="C140" s="263"/>
      <c r="D140" s="263"/>
      <c r="E140" s="263"/>
      <c r="F140" s="263"/>
      <c r="G140" s="263"/>
      <c r="H140" s="263"/>
      <c r="I140" s="264"/>
      <c r="J140" s="264"/>
      <c r="K140" s="264"/>
    </row>
    <row r="141" spans="1:11" ht="16.5">
      <c r="A141" s="261"/>
      <c r="B141" s="262"/>
      <c r="C141" s="263"/>
      <c r="D141" s="263"/>
      <c r="E141" s="263"/>
      <c r="F141" s="263"/>
      <c r="G141" s="263"/>
      <c r="H141" s="263"/>
      <c r="I141" s="264"/>
      <c r="J141" s="264"/>
      <c r="K141" s="264"/>
    </row>
    <row r="142" spans="1:11" ht="16.5">
      <c r="A142" s="261"/>
      <c r="B142" s="262"/>
      <c r="C142" s="263"/>
      <c r="D142" s="263"/>
      <c r="E142" s="263"/>
      <c r="F142" s="263"/>
      <c r="G142" s="263"/>
      <c r="H142" s="263"/>
      <c r="I142" s="264"/>
      <c r="J142" s="264"/>
      <c r="K142" s="264"/>
    </row>
    <row r="143" spans="1:11" ht="16.5">
      <c r="A143" s="261"/>
      <c r="B143" s="262"/>
      <c r="C143" s="263"/>
      <c r="D143" s="263"/>
      <c r="E143" s="263"/>
      <c r="F143" s="263"/>
      <c r="G143" s="263"/>
      <c r="H143" s="263"/>
      <c r="I143" s="264"/>
      <c r="J143" s="264"/>
      <c r="K143" s="264"/>
    </row>
    <row r="144" spans="1:11" ht="16.5">
      <c r="A144" s="261"/>
      <c r="B144" s="262"/>
      <c r="C144" s="263"/>
      <c r="D144" s="263"/>
      <c r="E144" s="263"/>
      <c r="F144" s="263"/>
      <c r="G144" s="263"/>
      <c r="H144" s="263"/>
      <c r="I144" s="264"/>
      <c r="J144" s="264"/>
      <c r="K144" s="264"/>
    </row>
    <row r="145" spans="1:11" ht="16.5">
      <c r="A145" s="261"/>
      <c r="B145" s="262"/>
      <c r="C145" s="263"/>
      <c r="D145" s="263"/>
      <c r="E145" s="263"/>
      <c r="F145" s="263"/>
      <c r="G145" s="263"/>
      <c r="H145" s="263"/>
      <c r="I145" s="264"/>
      <c r="J145" s="264"/>
      <c r="K145" s="264"/>
    </row>
    <row r="146" spans="1:11" ht="16.5">
      <c r="A146" s="261"/>
      <c r="B146" s="262"/>
      <c r="C146" s="263"/>
      <c r="D146" s="263"/>
      <c r="E146" s="263"/>
      <c r="F146" s="263"/>
      <c r="G146" s="263"/>
      <c r="H146" s="263"/>
      <c r="I146" s="264"/>
      <c r="J146" s="264"/>
      <c r="K146" s="264"/>
    </row>
    <row r="147" spans="1:11" ht="16.5">
      <c r="A147" s="261"/>
      <c r="B147" s="262"/>
      <c r="C147" s="263"/>
      <c r="D147" s="263"/>
      <c r="E147" s="263"/>
      <c r="F147" s="263"/>
      <c r="G147" s="263"/>
      <c r="H147" s="263"/>
      <c r="I147" s="264"/>
      <c r="J147" s="264"/>
      <c r="K147" s="264"/>
    </row>
    <row r="148" spans="1:11" ht="16.5">
      <c r="A148" s="261"/>
      <c r="B148" s="262"/>
      <c r="C148" s="263"/>
      <c r="D148" s="263"/>
      <c r="E148" s="263"/>
      <c r="F148" s="263"/>
      <c r="G148" s="263"/>
      <c r="H148" s="263"/>
      <c r="I148" s="264"/>
      <c r="J148" s="264"/>
      <c r="K148" s="264"/>
    </row>
    <row r="149" spans="1:11" ht="16.5">
      <c r="A149" s="261"/>
      <c r="B149" s="262"/>
      <c r="C149" s="263"/>
      <c r="D149" s="263"/>
      <c r="E149" s="263"/>
      <c r="F149" s="263"/>
      <c r="G149" s="263"/>
      <c r="H149" s="263"/>
      <c r="I149" s="264"/>
      <c r="J149" s="264"/>
      <c r="K149" s="264"/>
    </row>
    <row r="150" spans="1:11" ht="16.5">
      <c r="A150" s="261"/>
      <c r="B150" s="262"/>
      <c r="C150" s="263"/>
      <c r="D150" s="263"/>
      <c r="E150" s="263"/>
      <c r="F150" s="263"/>
      <c r="G150" s="263"/>
      <c r="H150" s="263"/>
      <c r="I150" s="264"/>
      <c r="J150" s="264"/>
      <c r="K150" s="264"/>
    </row>
    <row r="151" spans="1:11" ht="16.5">
      <c r="A151" s="261"/>
      <c r="B151" s="262"/>
      <c r="C151" s="263"/>
      <c r="D151" s="263"/>
      <c r="E151" s="263"/>
      <c r="F151" s="263"/>
      <c r="G151" s="263"/>
      <c r="H151" s="263"/>
      <c r="I151" s="264"/>
      <c r="J151" s="264"/>
      <c r="K151" s="264"/>
    </row>
    <row r="152" spans="1:11" ht="16.5">
      <c r="A152" s="261"/>
      <c r="B152" s="262"/>
      <c r="C152" s="263"/>
      <c r="D152" s="263"/>
      <c r="E152" s="263"/>
      <c r="F152" s="263"/>
      <c r="G152" s="263"/>
      <c r="H152" s="263"/>
      <c r="I152" s="264"/>
      <c r="J152" s="264"/>
      <c r="K152" s="264"/>
    </row>
    <row r="153" spans="1:11" ht="16.5">
      <c r="A153" s="261"/>
      <c r="B153" s="262"/>
      <c r="C153" s="263"/>
      <c r="D153" s="263"/>
      <c r="E153" s="263"/>
      <c r="F153" s="263"/>
      <c r="G153" s="263"/>
      <c r="H153" s="263"/>
      <c r="I153" s="264"/>
      <c r="J153" s="264"/>
      <c r="K153" s="264"/>
    </row>
    <row r="154" spans="1:11" ht="16.5">
      <c r="A154" s="261"/>
      <c r="B154" s="262"/>
      <c r="C154" s="263"/>
      <c r="D154" s="263"/>
      <c r="E154" s="263"/>
      <c r="F154" s="263"/>
      <c r="G154" s="263"/>
      <c r="H154" s="263"/>
      <c r="I154" s="264"/>
      <c r="J154" s="264"/>
      <c r="K154" s="264"/>
    </row>
    <row r="155" spans="1:11" ht="16.5">
      <c r="A155" s="261"/>
      <c r="B155" s="262"/>
      <c r="C155" s="263"/>
      <c r="D155" s="263"/>
      <c r="E155" s="263"/>
      <c r="F155" s="263"/>
      <c r="G155" s="263"/>
      <c r="H155" s="263"/>
      <c r="I155" s="264"/>
      <c r="J155" s="264"/>
      <c r="K155" s="264"/>
    </row>
    <row r="156" spans="1:11" ht="16.5">
      <c r="A156" s="261"/>
      <c r="B156" s="262"/>
      <c r="C156" s="263"/>
      <c r="D156" s="263"/>
      <c r="E156" s="263"/>
      <c r="F156" s="263"/>
      <c r="G156" s="263"/>
      <c r="H156" s="263"/>
      <c r="I156" s="264"/>
      <c r="J156" s="264"/>
      <c r="K156" s="264"/>
    </row>
    <row r="157" spans="1:11" ht="16.5">
      <c r="A157" s="261"/>
      <c r="B157" s="262"/>
      <c r="C157" s="263"/>
      <c r="D157" s="263"/>
      <c r="E157" s="263"/>
      <c r="F157" s="263"/>
      <c r="G157" s="263"/>
      <c r="H157" s="263"/>
      <c r="I157" s="264"/>
      <c r="J157" s="264"/>
      <c r="K157" s="264"/>
    </row>
    <row r="158" spans="1:11" ht="16.5">
      <c r="A158" s="261"/>
      <c r="B158" s="262"/>
      <c r="C158" s="263"/>
      <c r="D158" s="263"/>
      <c r="E158" s="263"/>
      <c r="F158" s="263"/>
      <c r="G158" s="263"/>
      <c r="H158" s="263"/>
      <c r="I158" s="264"/>
      <c r="J158" s="264"/>
      <c r="K158" s="264"/>
    </row>
    <row r="159" spans="1:11" ht="16.5">
      <c r="A159" s="261"/>
      <c r="B159" s="262"/>
      <c r="C159" s="263"/>
      <c r="D159" s="263"/>
      <c r="E159" s="263"/>
      <c r="F159" s="263"/>
      <c r="G159" s="263"/>
      <c r="H159" s="263"/>
      <c r="I159" s="264"/>
      <c r="J159" s="264"/>
      <c r="K159" s="264"/>
    </row>
    <row r="160" spans="1:11" ht="16.5">
      <c r="A160" s="261"/>
      <c r="B160" s="262"/>
      <c r="C160" s="263"/>
      <c r="D160" s="263"/>
      <c r="E160" s="263"/>
      <c r="F160" s="263"/>
      <c r="G160" s="263"/>
      <c r="H160" s="263"/>
      <c r="I160" s="264"/>
      <c r="J160" s="264"/>
      <c r="K160" s="264"/>
    </row>
    <row r="161" spans="1:11" ht="16.5">
      <c r="A161" s="261"/>
      <c r="B161" s="262"/>
      <c r="C161" s="263"/>
      <c r="D161" s="263"/>
      <c r="E161" s="263"/>
      <c r="F161" s="263"/>
      <c r="G161" s="263"/>
      <c r="H161" s="263"/>
      <c r="I161" s="264"/>
      <c r="J161" s="264"/>
      <c r="K161" s="264"/>
    </row>
    <row r="162" spans="1:11" ht="16.5">
      <c r="A162" s="261"/>
      <c r="B162" s="262"/>
      <c r="C162" s="263"/>
      <c r="D162" s="263"/>
      <c r="E162" s="263"/>
      <c r="F162" s="263"/>
      <c r="G162" s="263"/>
      <c r="H162" s="263"/>
      <c r="I162" s="264"/>
      <c r="J162" s="264"/>
      <c r="K162" s="264"/>
    </row>
    <row r="163" spans="1:11" ht="16.5">
      <c r="A163" s="261"/>
      <c r="B163" s="262"/>
      <c r="C163" s="263"/>
      <c r="D163" s="263"/>
      <c r="E163" s="263"/>
      <c r="F163" s="263"/>
      <c r="G163" s="263"/>
      <c r="H163" s="263"/>
      <c r="I163" s="264"/>
      <c r="J163" s="264"/>
      <c r="K163" s="264"/>
    </row>
    <row r="164" spans="1:11" ht="16.5">
      <c r="A164" s="261"/>
      <c r="B164" s="262"/>
      <c r="C164" s="263"/>
      <c r="D164" s="263"/>
      <c r="E164" s="263"/>
      <c r="F164" s="263"/>
      <c r="G164" s="263"/>
      <c r="H164" s="263"/>
      <c r="I164" s="264"/>
      <c r="J164" s="264"/>
      <c r="K164" s="264"/>
    </row>
    <row r="165" spans="1:11" ht="16.5">
      <c r="A165" s="261"/>
      <c r="B165" s="262"/>
      <c r="C165" s="263"/>
      <c r="D165" s="263"/>
      <c r="E165" s="263"/>
      <c r="F165" s="263"/>
      <c r="G165" s="263"/>
      <c r="H165" s="263"/>
      <c r="I165" s="264"/>
      <c r="J165" s="264"/>
      <c r="K165" s="264"/>
    </row>
    <row r="166" spans="1:11" ht="16.5">
      <c r="A166" s="261"/>
      <c r="B166" s="262"/>
      <c r="C166" s="263"/>
      <c r="D166" s="263"/>
      <c r="E166" s="263"/>
      <c r="F166" s="263"/>
      <c r="G166" s="263"/>
      <c r="H166" s="263"/>
      <c r="I166" s="264"/>
      <c r="J166" s="264"/>
      <c r="K166" s="264"/>
    </row>
    <row r="167" spans="1:11" ht="16.5">
      <c r="A167" s="261"/>
      <c r="B167" s="262"/>
      <c r="C167" s="263"/>
      <c r="D167" s="263"/>
      <c r="E167" s="263"/>
      <c r="F167" s="263"/>
      <c r="G167" s="263"/>
      <c r="H167" s="263"/>
      <c r="I167" s="264"/>
      <c r="J167" s="264"/>
      <c r="K167" s="264"/>
    </row>
    <row r="168" spans="1:11" ht="16.5">
      <c r="A168" s="261"/>
      <c r="B168" s="262"/>
      <c r="C168" s="263"/>
      <c r="D168" s="263"/>
      <c r="E168" s="263"/>
      <c r="F168" s="263"/>
      <c r="G168" s="263"/>
      <c r="H168" s="263"/>
      <c r="I168" s="264"/>
      <c r="J168" s="264"/>
      <c r="K168" s="264"/>
    </row>
    <row r="169" spans="1:11" ht="16.5">
      <c r="A169" s="261"/>
      <c r="B169" s="262"/>
      <c r="C169" s="263"/>
      <c r="D169" s="263"/>
      <c r="E169" s="263"/>
      <c r="F169" s="263"/>
      <c r="G169" s="263"/>
      <c r="H169" s="263"/>
      <c r="I169" s="264"/>
      <c r="J169" s="264"/>
      <c r="K169" s="264"/>
    </row>
    <row r="170" spans="1:11" ht="16.5">
      <c r="A170" s="261"/>
      <c r="B170" s="262"/>
      <c r="C170" s="263"/>
      <c r="D170" s="263"/>
      <c r="E170" s="263"/>
      <c r="F170" s="263"/>
      <c r="G170" s="263"/>
      <c r="H170" s="263"/>
      <c r="I170" s="264"/>
      <c r="J170" s="264"/>
      <c r="K170" s="264"/>
    </row>
    <row r="171" spans="1:11" ht="16.5">
      <c r="A171" s="261"/>
      <c r="B171" s="262"/>
      <c r="C171" s="263"/>
      <c r="D171" s="263"/>
      <c r="E171" s="263"/>
      <c r="F171" s="263"/>
      <c r="G171" s="263"/>
      <c r="H171" s="263"/>
      <c r="I171" s="264"/>
      <c r="J171" s="264"/>
      <c r="K171" s="264"/>
    </row>
    <row r="172" spans="1:11" ht="16.5">
      <c r="A172" s="261"/>
      <c r="B172" s="262"/>
      <c r="C172" s="263"/>
      <c r="D172" s="263"/>
      <c r="E172" s="263"/>
      <c r="F172" s="263"/>
      <c r="G172" s="263"/>
      <c r="H172" s="263"/>
      <c r="I172" s="264"/>
      <c r="J172" s="264"/>
      <c r="K172" s="264"/>
    </row>
    <row r="173" spans="1:11" ht="16.5">
      <c r="A173" s="261"/>
      <c r="B173" s="262"/>
      <c r="C173" s="263"/>
      <c r="D173" s="263"/>
      <c r="E173" s="263"/>
      <c r="F173" s="263"/>
      <c r="G173" s="263"/>
      <c r="H173" s="263"/>
      <c r="I173" s="264"/>
      <c r="J173" s="264"/>
      <c r="K173" s="264"/>
    </row>
    <row r="174" spans="1:11" ht="16.5">
      <c r="A174" s="261"/>
      <c r="B174" s="262"/>
      <c r="C174" s="263"/>
      <c r="D174" s="263"/>
      <c r="E174" s="263"/>
      <c r="F174" s="263"/>
      <c r="G174" s="263"/>
      <c r="H174" s="263"/>
      <c r="I174" s="264"/>
      <c r="J174" s="264"/>
      <c r="K174" s="264"/>
    </row>
    <row r="175" spans="1:11" ht="16.5">
      <c r="A175" s="261"/>
      <c r="B175" s="262"/>
      <c r="C175" s="263"/>
      <c r="D175" s="263"/>
      <c r="E175" s="263"/>
      <c r="F175" s="263"/>
      <c r="G175" s="263"/>
      <c r="H175" s="263"/>
      <c r="I175" s="264"/>
      <c r="J175" s="264"/>
      <c r="K175" s="264"/>
    </row>
    <row r="176" spans="1:11" ht="16.5">
      <c r="A176" s="261"/>
      <c r="B176" s="262"/>
      <c r="C176" s="263"/>
      <c r="D176" s="263"/>
      <c r="E176" s="263"/>
      <c r="F176" s="263"/>
      <c r="G176" s="263"/>
      <c r="H176" s="263"/>
      <c r="I176" s="264"/>
      <c r="J176" s="264"/>
      <c r="K176" s="264"/>
    </row>
    <row r="177" spans="1:11" ht="16.5">
      <c r="A177" s="261"/>
      <c r="B177" s="262"/>
      <c r="C177" s="263"/>
      <c r="D177" s="263"/>
      <c r="E177" s="263"/>
      <c r="F177" s="263"/>
      <c r="G177" s="263"/>
      <c r="H177" s="263"/>
      <c r="I177" s="264"/>
      <c r="J177" s="264"/>
      <c r="K177" s="264"/>
    </row>
    <row r="178" spans="1:11" ht="16.5">
      <c r="A178" s="261"/>
      <c r="B178" s="262"/>
      <c r="C178" s="263"/>
      <c r="D178" s="263"/>
      <c r="E178" s="263"/>
      <c r="F178" s="263"/>
      <c r="G178" s="263"/>
      <c r="H178" s="263"/>
      <c r="I178" s="264"/>
      <c r="J178" s="264"/>
      <c r="K178" s="264"/>
    </row>
    <row r="179" spans="1:11" ht="16.5">
      <c r="A179" s="261"/>
      <c r="B179" s="262"/>
      <c r="C179" s="263"/>
      <c r="D179" s="263"/>
      <c r="E179" s="263"/>
      <c r="F179" s="263"/>
      <c r="G179" s="263"/>
      <c r="H179" s="263"/>
      <c r="I179" s="264"/>
      <c r="J179" s="264"/>
      <c r="K179" s="264"/>
    </row>
    <row r="180" spans="1:11" ht="16.5">
      <c r="A180" s="261"/>
      <c r="B180" s="262"/>
      <c r="C180" s="263"/>
      <c r="D180" s="263"/>
      <c r="E180" s="263"/>
      <c r="F180" s="263"/>
      <c r="G180" s="263"/>
      <c r="H180" s="263"/>
      <c r="I180" s="264"/>
      <c r="J180" s="264"/>
      <c r="K180" s="264"/>
    </row>
    <row r="181" spans="1:11" ht="16.5">
      <c r="A181" s="261"/>
      <c r="B181" s="262"/>
      <c r="C181" s="263"/>
      <c r="D181" s="263"/>
      <c r="E181" s="263"/>
      <c r="F181" s="263"/>
      <c r="G181" s="263"/>
      <c r="H181" s="263"/>
      <c r="I181" s="264"/>
      <c r="J181" s="264"/>
      <c r="K181" s="264"/>
    </row>
    <row r="182" spans="1:11" ht="16.5">
      <c r="A182" s="261"/>
      <c r="B182" s="262"/>
      <c r="C182" s="263"/>
      <c r="D182" s="263"/>
      <c r="E182" s="263"/>
      <c r="F182" s="263"/>
      <c r="G182" s="263"/>
      <c r="H182" s="263"/>
      <c r="I182" s="264"/>
      <c r="J182" s="264"/>
      <c r="K182" s="264"/>
    </row>
    <row r="183" spans="1:11" ht="16.5">
      <c r="A183" s="261"/>
      <c r="B183" s="262"/>
      <c r="C183" s="263"/>
      <c r="D183" s="263"/>
      <c r="E183" s="263"/>
      <c r="F183" s="263"/>
      <c r="G183" s="263"/>
      <c r="H183" s="263"/>
      <c r="I183" s="264"/>
      <c r="J183" s="264"/>
      <c r="K183" s="264"/>
    </row>
    <row r="184" spans="1:11" ht="16.5">
      <c r="A184" s="261"/>
      <c r="B184" s="262"/>
      <c r="C184" s="263"/>
      <c r="D184" s="263"/>
      <c r="E184" s="263"/>
      <c r="F184" s="263"/>
      <c r="G184" s="263"/>
      <c r="H184" s="263"/>
      <c r="I184" s="264"/>
      <c r="J184" s="264"/>
      <c r="K184" s="264"/>
    </row>
    <row r="185" spans="1:11" ht="16.5">
      <c r="A185" s="261"/>
      <c r="B185" s="262"/>
      <c r="C185" s="263"/>
      <c r="D185" s="263"/>
      <c r="E185" s="263"/>
      <c r="F185" s="263"/>
      <c r="G185" s="263"/>
      <c r="H185" s="263"/>
      <c r="I185" s="264"/>
      <c r="J185" s="264"/>
      <c r="K185" s="264"/>
    </row>
    <row r="186" spans="1:11" ht="16.5">
      <c r="A186" s="261"/>
      <c r="B186" s="262"/>
      <c r="C186" s="263"/>
      <c r="D186" s="263"/>
      <c r="E186" s="263"/>
      <c r="F186" s="263"/>
      <c r="G186" s="263"/>
      <c r="H186" s="263"/>
      <c r="I186" s="264"/>
      <c r="J186" s="264"/>
      <c r="K186" s="264"/>
    </row>
    <row r="187" spans="1:11" ht="16.5">
      <c r="A187" s="261"/>
      <c r="B187" s="262"/>
      <c r="C187" s="263"/>
      <c r="D187" s="263"/>
      <c r="E187" s="263"/>
      <c r="F187" s="263"/>
      <c r="G187" s="263"/>
      <c r="H187" s="263"/>
      <c r="I187" s="264"/>
      <c r="J187" s="264"/>
      <c r="K187" s="264"/>
    </row>
    <row r="188" spans="1:11" ht="16.5">
      <c r="A188" s="261"/>
      <c r="B188" s="262"/>
      <c r="C188" s="263"/>
      <c r="D188" s="263"/>
      <c r="E188" s="263"/>
      <c r="F188" s="263"/>
      <c r="G188" s="263"/>
      <c r="H188" s="263"/>
      <c r="I188" s="264"/>
      <c r="J188" s="264"/>
      <c r="K188" s="264"/>
    </row>
    <row r="189" spans="1:11" ht="16.5">
      <c r="A189" s="261"/>
      <c r="B189" s="262"/>
      <c r="C189" s="263"/>
      <c r="D189" s="263"/>
      <c r="E189" s="263"/>
      <c r="F189" s="263"/>
      <c r="G189" s="263"/>
      <c r="H189" s="263"/>
      <c r="I189" s="264"/>
      <c r="J189" s="264"/>
      <c r="K189" s="264"/>
    </row>
    <row r="190" spans="1:11" ht="16.5">
      <c r="A190" s="261"/>
      <c r="B190" s="262"/>
      <c r="C190" s="263"/>
      <c r="D190" s="263"/>
      <c r="E190" s="263"/>
      <c r="F190" s="263"/>
      <c r="G190" s="263"/>
      <c r="H190" s="263"/>
      <c r="I190" s="264"/>
      <c r="J190" s="264"/>
      <c r="K190" s="264"/>
    </row>
    <row r="191" spans="1:11" ht="16.5">
      <c r="A191" s="261"/>
      <c r="B191" s="262"/>
      <c r="C191" s="263"/>
      <c r="D191" s="263"/>
      <c r="E191" s="263"/>
      <c r="F191" s="263"/>
      <c r="G191" s="263"/>
      <c r="H191" s="263"/>
      <c r="I191" s="264"/>
      <c r="J191" s="264"/>
      <c r="K191" s="264"/>
    </row>
    <row r="192" spans="1:11" ht="16.5">
      <c r="A192" s="261"/>
      <c r="B192" s="262"/>
      <c r="C192" s="263"/>
      <c r="D192" s="263"/>
      <c r="E192" s="263"/>
      <c r="F192" s="263"/>
      <c r="G192" s="263"/>
      <c r="H192" s="263"/>
      <c r="I192" s="264"/>
      <c r="J192" s="264"/>
      <c r="K192" s="264"/>
    </row>
    <row r="193" spans="1:11" ht="16.5">
      <c r="A193" s="261"/>
      <c r="B193" s="262"/>
      <c r="C193" s="263"/>
      <c r="D193" s="263"/>
      <c r="E193" s="263"/>
      <c r="F193" s="263"/>
      <c r="G193" s="263"/>
      <c r="H193" s="263"/>
      <c r="I193" s="264"/>
      <c r="J193" s="264"/>
      <c r="K193" s="264"/>
    </row>
    <row r="194" spans="1:11" ht="16.5">
      <c r="A194" s="261"/>
      <c r="B194" s="262"/>
      <c r="C194" s="263"/>
      <c r="D194" s="263"/>
      <c r="E194" s="263"/>
      <c r="F194" s="263"/>
      <c r="G194" s="263"/>
      <c r="H194" s="263"/>
      <c r="I194" s="264"/>
      <c r="J194" s="264"/>
      <c r="K194" s="264"/>
    </row>
    <row r="195" spans="1:11" ht="16.5">
      <c r="A195" s="261"/>
      <c r="B195" s="262"/>
      <c r="C195" s="263"/>
      <c r="D195" s="263"/>
      <c r="E195" s="263"/>
      <c r="F195" s="263"/>
      <c r="G195" s="263"/>
      <c r="H195" s="263"/>
      <c r="I195" s="264"/>
      <c r="J195" s="264"/>
      <c r="K195" s="264"/>
    </row>
    <row r="196" spans="1:11" ht="16.5">
      <c r="A196" s="261"/>
      <c r="B196" s="262"/>
      <c r="C196" s="263"/>
      <c r="D196" s="263"/>
      <c r="E196" s="263"/>
      <c r="F196" s="263"/>
      <c r="G196" s="263"/>
      <c r="H196" s="263"/>
      <c r="I196" s="264"/>
      <c r="J196" s="264"/>
      <c r="K196" s="264"/>
    </row>
    <row r="197" spans="1:11" ht="16.5">
      <c r="A197" s="261"/>
      <c r="B197" s="262"/>
      <c r="C197" s="263"/>
      <c r="D197" s="263"/>
      <c r="E197" s="263"/>
      <c r="F197" s="263"/>
      <c r="G197" s="263"/>
      <c r="H197" s="263"/>
      <c r="I197" s="264"/>
      <c r="J197" s="264"/>
      <c r="K197" s="264"/>
    </row>
    <row r="198" spans="1:11" ht="16.5">
      <c r="A198" s="261"/>
      <c r="B198" s="262"/>
      <c r="C198" s="263"/>
      <c r="D198" s="263"/>
      <c r="E198" s="263"/>
      <c r="F198" s="263"/>
      <c r="G198" s="263"/>
      <c r="H198" s="263"/>
      <c r="I198" s="264"/>
      <c r="J198" s="264"/>
      <c r="K198" s="264"/>
    </row>
    <row r="199" spans="1:11" ht="16.5">
      <c r="A199" s="261"/>
      <c r="B199" s="262"/>
      <c r="C199" s="263"/>
      <c r="D199" s="263"/>
      <c r="E199" s="263"/>
      <c r="F199" s="263"/>
      <c r="G199" s="263"/>
      <c r="H199" s="263"/>
      <c r="I199" s="264"/>
      <c r="J199" s="264"/>
      <c r="K199" s="264"/>
    </row>
    <row r="200" spans="1:11" ht="16.5">
      <c r="A200" s="261"/>
      <c r="B200" s="262"/>
      <c r="C200" s="263"/>
      <c r="D200" s="263"/>
      <c r="E200" s="263"/>
      <c r="F200" s="263"/>
      <c r="G200" s="263"/>
      <c r="H200" s="263"/>
      <c r="I200" s="264"/>
      <c r="J200" s="264"/>
      <c r="K200" s="264"/>
    </row>
    <row r="201" spans="1:11" ht="16.5">
      <c r="A201" s="261"/>
      <c r="B201" s="262"/>
      <c r="C201" s="263"/>
      <c r="D201" s="263"/>
      <c r="E201" s="263"/>
      <c r="F201" s="263"/>
      <c r="G201" s="263"/>
      <c r="H201" s="263"/>
      <c r="I201" s="264"/>
      <c r="J201" s="264"/>
      <c r="K201" s="264"/>
    </row>
    <row r="202" spans="1:11" ht="16.5">
      <c r="A202" s="261"/>
      <c r="B202" s="262"/>
      <c r="C202" s="263"/>
      <c r="D202" s="263"/>
      <c r="E202" s="263"/>
      <c r="F202" s="263"/>
      <c r="G202" s="263"/>
      <c r="H202" s="263"/>
      <c r="I202" s="264"/>
      <c r="J202" s="264"/>
      <c r="K202" s="264"/>
    </row>
    <row r="203" spans="1:11" ht="16.5">
      <c r="A203" s="261"/>
      <c r="B203" s="262"/>
      <c r="C203" s="263"/>
      <c r="D203" s="263"/>
      <c r="E203" s="263"/>
      <c r="F203" s="263"/>
      <c r="G203" s="263"/>
      <c r="H203" s="263"/>
      <c r="I203" s="264"/>
      <c r="J203" s="264"/>
      <c r="K203" s="264"/>
    </row>
    <row r="204" spans="1:11" ht="16.5">
      <c r="A204" s="261"/>
      <c r="B204" s="262"/>
      <c r="C204" s="263"/>
      <c r="D204" s="263"/>
      <c r="E204" s="263"/>
      <c r="F204" s="263"/>
      <c r="G204" s="263"/>
      <c r="H204" s="263"/>
      <c r="I204" s="264"/>
      <c r="J204" s="264"/>
      <c r="K204" s="264"/>
    </row>
    <row r="205" spans="1:11" ht="16.5">
      <c r="A205" s="261"/>
      <c r="B205" s="262"/>
      <c r="C205" s="263"/>
      <c r="D205" s="263"/>
      <c r="E205" s="263"/>
      <c r="F205" s="263"/>
      <c r="G205" s="263"/>
      <c r="H205" s="263"/>
      <c r="I205" s="264"/>
      <c r="J205" s="264"/>
      <c r="K205" s="264"/>
    </row>
    <row r="206" spans="1:11" ht="16.5">
      <c r="A206" s="261"/>
      <c r="B206" s="262"/>
      <c r="C206" s="263"/>
      <c r="D206" s="263"/>
      <c r="E206" s="263"/>
      <c r="F206" s="263"/>
      <c r="G206" s="263"/>
      <c r="H206" s="263"/>
      <c r="I206" s="264"/>
      <c r="J206" s="264"/>
      <c r="K206" s="264"/>
    </row>
    <row r="207" spans="1:11" ht="16.5">
      <c r="A207" s="261"/>
      <c r="B207" s="262"/>
      <c r="C207" s="263"/>
      <c r="D207" s="263"/>
      <c r="E207" s="263"/>
      <c r="F207" s="263"/>
      <c r="G207" s="263"/>
      <c r="H207" s="263"/>
      <c r="I207" s="264"/>
      <c r="J207" s="264"/>
      <c r="K207" s="264"/>
    </row>
    <row r="208" spans="1:11" ht="16.5">
      <c r="A208" s="261"/>
      <c r="B208" s="262"/>
      <c r="C208" s="263"/>
      <c r="D208" s="263"/>
      <c r="E208" s="263"/>
      <c r="F208" s="263"/>
      <c r="G208" s="263"/>
      <c r="H208" s="263"/>
      <c r="I208" s="264"/>
      <c r="J208" s="264"/>
      <c r="K208" s="264"/>
    </row>
    <row r="209" spans="1:11" ht="16.5">
      <c r="A209" s="261"/>
      <c r="B209" s="262"/>
      <c r="C209" s="263"/>
      <c r="D209" s="263"/>
      <c r="E209" s="263"/>
      <c r="F209" s="263"/>
      <c r="G209" s="263"/>
      <c r="H209" s="263"/>
      <c r="I209" s="264"/>
      <c r="J209" s="264"/>
      <c r="K209" s="264"/>
    </row>
    <row r="210" spans="1:11" ht="16.5">
      <c r="A210" s="261"/>
      <c r="B210" s="262"/>
      <c r="C210" s="263"/>
      <c r="D210" s="263"/>
      <c r="E210" s="263"/>
      <c r="F210" s="263"/>
      <c r="G210" s="263"/>
      <c r="H210" s="263"/>
      <c r="I210" s="264"/>
      <c r="J210" s="264"/>
      <c r="K210" s="264"/>
    </row>
    <row r="211" spans="1:11" ht="16.5">
      <c r="A211" s="261"/>
      <c r="B211" s="262"/>
      <c r="C211" s="263"/>
      <c r="D211" s="263"/>
      <c r="E211" s="263"/>
      <c r="F211" s="263"/>
      <c r="G211" s="263"/>
      <c r="H211" s="263"/>
      <c r="I211" s="264"/>
      <c r="J211" s="264"/>
      <c r="K211" s="264"/>
    </row>
    <row r="212" spans="1:11" ht="16.5">
      <c r="A212" s="261"/>
      <c r="B212" s="262"/>
      <c r="C212" s="263"/>
      <c r="D212" s="263"/>
      <c r="E212" s="263"/>
      <c r="F212" s="263"/>
      <c r="G212" s="263"/>
      <c r="H212" s="263"/>
      <c r="I212" s="264"/>
      <c r="J212" s="264"/>
      <c r="K212" s="264"/>
    </row>
    <row r="213" spans="1:11" ht="16.5">
      <c r="A213" s="261"/>
      <c r="B213" s="262"/>
      <c r="C213" s="263"/>
      <c r="D213" s="263"/>
      <c r="E213" s="263"/>
      <c r="F213" s="263"/>
      <c r="G213" s="263"/>
      <c r="H213" s="263"/>
      <c r="I213" s="264"/>
      <c r="J213" s="264"/>
      <c r="K213" s="264"/>
    </row>
    <row r="214" spans="1:11" ht="16.5">
      <c r="A214" s="261"/>
      <c r="B214" s="262"/>
      <c r="C214" s="263"/>
      <c r="D214" s="263"/>
      <c r="E214" s="263"/>
      <c r="F214" s="263"/>
      <c r="G214" s="263"/>
      <c r="H214" s="263"/>
      <c r="I214" s="264"/>
      <c r="J214" s="264"/>
      <c r="K214" s="264"/>
    </row>
    <row r="215" spans="1:11" ht="16.5">
      <c r="A215" s="261"/>
      <c r="B215" s="262"/>
      <c r="C215" s="263"/>
      <c r="D215" s="263"/>
      <c r="E215" s="263"/>
      <c r="F215" s="263"/>
      <c r="G215" s="263"/>
      <c r="H215" s="263"/>
      <c r="I215" s="264"/>
      <c r="J215" s="264"/>
      <c r="K215" s="264"/>
    </row>
    <row r="216" spans="1:11" ht="16.5">
      <c r="A216" s="261"/>
      <c r="B216" s="262"/>
      <c r="C216" s="263"/>
      <c r="D216" s="263"/>
      <c r="E216" s="263"/>
      <c r="F216" s="263"/>
      <c r="G216" s="263"/>
      <c r="H216" s="263"/>
      <c r="I216" s="264"/>
      <c r="J216" s="264"/>
      <c r="K216" s="264"/>
    </row>
    <row r="217" spans="1:11" ht="16.5">
      <c r="A217" s="261"/>
      <c r="B217" s="262"/>
      <c r="C217" s="263"/>
      <c r="D217" s="263"/>
      <c r="E217" s="263"/>
      <c r="F217" s="263"/>
      <c r="G217" s="263"/>
      <c r="H217" s="263"/>
      <c r="I217" s="264"/>
      <c r="J217" s="264"/>
      <c r="K217" s="264"/>
    </row>
    <row r="218" spans="1:11" ht="16.5">
      <c r="A218" s="261"/>
      <c r="B218" s="262"/>
      <c r="C218" s="263"/>
      <c r="D218" s="263"/>
      <c r="E218" s="263"/>
      <c r="F218" s="263"/>
      <c r="G218" s="263"/>
      <c r="H218" s="263"/>
      <c r="I218" s="264"/>
      <c r="J218" s="264"/>
      <c r="K218" s="264"/>
    </row>
    <row r="219" spans="1:11" ht="16.5">
      <c r="A219" s="261"/>
      <c r="B219" s="262"/>
      <c r="C219" s="263"/>
      <c r="D219" s="263"/>
      <c r="E219" s="263"/>
      <c r="F219" s="263"/>
      <c r="G219" s="263"/>
      <c r="H219" s="263"/>
      <c r="I219" s="264"/>
      <c r="J219" s="264"/>
      <c r="K219" s="264"/>
    </row>
    <row r="220" spans="1:11" ht="16.5">
      <c r="A220" s="261"/>
      <c r="B220" s="262"/>
      <c r="C220" s="263"/>
      <c r="D220" s="263"/>
      <c r="E220" s="263"/>
      <c r="F220" s="263"/>
      <c r="G220" s="263"/>
      <c r="H220" s="263"/>
      <c r="I220" s="264"/>
      <c r="J220" s="264"/>
      <c r="K220" s="264"/>
    </row>
    <row r="221" spans="1:11" ht="16.5">
      <c r="A221" s="261"/>
      <c r="B221" s="262"/>
      <c r="C221" s="263"/>
      <c r="D221" s="263"/>
      <c r="E221" s="263"/>
      <c r="F221" s="263"/>
      <c r="G221" s="263"/>
      <c r="H221" s="263"/>
      <c r="I221" s="264"/>
      <c r="J221" s="264"/>
      <c r="K221" s="264"/>
    </row>
    <row r="222" spans="1:11" ht="16.5">
      <c r="A222" s="261"/>
      <c r="B222" s="262"/>
      <c r="C222" s="263"/>
      <c r="D222" s="263"/>
      <c r="E222" s="263"/>
      <c r="F222" s="263"/>
      <c r="G222" s="263"/>
      <c r="H222" s="263"/>
      <c r="I222" s="264"/>
      <c r="J222" s="264"/>
      <c r="K222" s="264"/>
    </row>
    <row r="223" spans="1:11" ht="16.5">
      <c r="A223" s="261"/>
      <c r="B223" s="262"/>
      <c r="C223" s="263"/>
      <c r="D223" s="263"/>
      <c r="E223" s="263"/>
      <c r="F223" s="263"/>
      <c r="G223" s="263"/>
      <c r="H223" s="263"/>
      <c r="I223" s="264"/>
      <c r="J223" s="264"/>
      <c r="K223" s="264"/>
    </row>
    <row r="224" spans="1:11" ht="16.5">
      <c r="A224" s="261"/>
      <c r="B224" s="262"/>
      <c r="C224" s="263"/>
      <c r="D224" s="263"/>
      <c r="E224" s="263"/>
      <c r="F224" s="263"/>
      <c r="G224" s="263"/>
      <c r="H224" s="263"/>
      <c r="I224" s="264"/>
      <c r="J224" s="264"/>
      <c r="K224" s="264"/>
    </row>
    <row r="225" spans="1:11" ht="16.5">
      <c r="A225" s="261"/>
      <c r="B225" s="262"/>
      <c r="C225" s="263"/>
      <c r="D225" s="263"/>
      <c r="E225" s="263"/>
      <c r="F225" s="263"/>
      <c r="G225" s="263"/>
      <c r="H225" s="263"/>
      <c r="I225" s="264"/>
      <c r="J225" s="264"/>
      <c r="K225" s="264"/>
    </row>
    <row r="226" spans="1:11" ht="16.5">
      <c r="A226" s="261"/>
      <c r="B226" s="262"/>
      <c r="C226" s="263"/>
      <c r="D226" s="263"/>
      <c r="E226" s="263"/>
      <c r="F226" s="263"/>
      <c r="G226" s="263"/>
      <c r="H226" s="263"/>
      <c r="I226" s="264"/>
      <c r="J226" s="264"/>
      <c r="K226" s="264"/>
    </row>
    <row r="227" spans="1:11" ht="16.5">
      <c r="A227" s="261"/>
      <c r="B227" s="262"/>
      <c r="C227" s="263"/>
      <c r="D227" s="263"/>
      <c r="E227" s="263"/>
      <c r="F227" s="263"/>
      <c r="G227" s="263"/>
      <c r="H227" s="263"/>
      <c r="I227" s="264"/>
      <c r="J227" s="264"/>
      <c r="K227" s="264"/>
    </row>
    <row r="228" spans="1:11" ht="16.5">
      <c r="A228" s="261"/>
      <c r="B228" s="262"/>
      <c r="C228" s="263"/>
      <c r="D228" s="263"/>
      <c r="E228" s="263"/>
      <c r="F228" s="263"/>
      <c r="G228" s="263"/>
      <c r="H228" s="263"/>
      <c r="I228" s="264"/>
      <c r="J228" s="264"/>
      <c r="K228" s="264"/>
    </row>
    <row r="229" spans="1:11" ht="16.5">
      <c r="A229" s="261"/>
      <c r="B229" s="262"/>
      <c r="C229" s="263"/>
      <c r="D229" s="263"/>
      <c r="E229" s="263"/>
      <c r="F229" s="263"/>
      <c r="G229" s="263"/>
      <c r="H229" s="263"/>
      <c r="I229" s="264"/>
      <c r="J229" s="264"/>
      <c r="K229" s="264"/>
    </row>
    <row r="230" spans="1:11" ht="16.5">
      <c r="A230" s="261"/>
      <c r="B230" s="262"/>
      <c r="C230" s="263"/>
      <c r="D230" s="263"/>
      <c r="E230" s="263"/>
      <c r="F230" s="263"/>
      <c r="G230" s="263"/>
      <c r="H230" s="263"/>
      <c r="I230" s="264"/>
      <c r="J230" s="264"/>
      <c r="K230" s="264"/>
    </row>
    <row r="231" spans="1:11" ht="16.5">
      <c r="A231" s="261"/>
      <c r="B231" s="262"/>
      <c r="C231" s="263"/>
      <c r="D231" s="263"/>
      <c r="E231" s="263"/>
      <c r="F231" s="263"/>
      <c r="G231" s="263"/>
      <c r="H231" s="263"/>
      <c r="I231" s="264"/>
      <c r="J231" s="264"/>
      <c r="K231" s="264"/>
    </row>
    <row r="232" spans="1:11" ht="16.5">
      <c r="A232" s="261"/>
      <c r="B232" s="262"/>
      <c r="C232" s="263"/>
      <c r="D232" s="263"/>
      <c r="E232" s="263"/>
      <c r="F232" s="263"/>
      <c r="G232" s="263"/>
      <c r="H232" s="263"/>
      <c r="I232" s="264"/>
      <c r="J232" s="264"/>
      <c r="K232" s="264"/>
    </row>
    <row r="233" spans="1:11" ht="16.5">
      <c r="A233" s="261"/>
      <c r="B233" s="262"/>
      <c r="C233" s="263"/>
      <c r="D233" s="263"/>
      <c r="E233" s="263"/>
      <c r="F233" s="263"/>
      <c r="G233" s="263"/>
      <c r="H233" s="263"/>
      <c r="I233" s="264"/>
      <c r="J233" s="264"/>
      <c r="K233" s="264"/>
    </row>
    <row r="234" spans="1:11" ht="16.5">
      <c r="A234" s="261"/>
      <c r="B234" s="262"/>
      <c r="C234" s="263"/>
      <c r="D234" s="263"/>
      <c r="E234" s="263"/>
      <c r="F234" s="263"/>
      <c r="G234" s="263"/>
      <c r="H234" s="263"/>
      <c r="I234" s="264"/>
      <c r="J234" s="264"/>
      <c r="K234" s="264"/>
    </row>
    <row r="235" spans="1:11" ht="16.5">
      <c r="A235" s="261"/>
      <c r="B235" s="262"/>
      <c r="C235" s="263"/>
      <c r="D235" s="263"/>
      <c r="E235" s="263"/>
      <c r="F235" s="263"/>
      <c r="G235" s="263"/>
      <c r="H235" s="263"/>
      <c r="I235" s="264"/>
      <c r="J235" s="264"/>
      <c r="K235" s="264"/>
    </row>
    <row r="236" spans="1:11" ht="16.5">
      <c r="A236" s="261"/>
      <c r="B236" s="262"/>
      <c r="C236" s="263"/>
      <c r="D236" s="263"/>
      <c r="E236" s="263"/>
      <c r="F236" s="263"/>
      <c r="G236" s="263"/>
      <c r="H236" s="263"/>
      <c r="I236" s="264"/>
      <c r="J236" s="264"/>
      <c r="K236" s="264"/>
    </row>
    <row r="237" spans="1:11" ht="16.5">
      <c r="A237" s="261"/>
      <c r="B237" s="262"/>
      <c r="C237" s="263"/>
      <c r="D237" s="263"/>
      <c r="E237" s="263"/>
      <c r="F237" s="263"/>
      <c r="G237" s="263"/>
      <c r="H237" s="263"/>
      <c r="I237" s="264"/>
      <c r="J237" s="264"/>
      <c r="K237" s="264"/>
    </row>
    <row r="238" spans="1:11" ht="16.5">
      <c r="A238" s="261"/>
      <c r="B238" s="262"/>
      <c r="C238" s="263"/>
      <c r="D238" s="263"/>
      <c r="E238" s="263"/>
      <c r="F238" s="263"/>
      <c r="G238" s="263"/>
      <c r="H238" s="263"/>
      <c r="I238" s="264"/>
      <c r="J238" s="264"/>
      <c r="K238" s="264"/>
    </row>
    <row r="239" spans="1:11" ht="16.5">
      <c r="A239" s="261"/>
      <c r="B239" s="262"/>
      <c r="C239" s="263"/>
      <c r="D239" s="263"/>
      <c r="E239" s="263"/>
      <c r="F239" s="263"/>
      <c r="G239" s="263"/>
      <c r="H239" s="263"/>
      <c r="I239" s="264"/>
      <c r="J239" s="264"/>
      <c r="K239" s="264"/>
    </row>
    <row r="240" spans="1:11" ht="16.5">
      <c r="A240" s="261"/>
      <c r="B240" s="262"/>
      <c r="C240" s="263"/>
      <c r="D240" s="263"/>
      <c r="E240" s="263"/>
      <c r="F240" s="263"/>
      <c r="G240" s="263"/>
      <c r="H240" s="263"/>
      <c r="I240" s="264"/>
      <c r="J240" s="264"/>
      <c r="K240" s="264"/>
    </row>
    <row r="241" spans="1:11" ht="16.5">
      <c r="A241" s="261"/>
      <c r="B241" s="262"/>
      <c r="C241" s="263"/>
      <c r="D241" s="263"/>
      <c r="E241" s="263"/>
      <c r="F241" s="263"/>
      <c r="G241" s="263"/>
      <c r="H241" s="263"/>
      <c r="I241" s="264"/>
      <c r="J241" s="264"/>
      <c r="K241" s="264"/>
    </row>
    <row r="242" spans="1:11" ht="16.5">
      <c r="A242" s="261"/>
      <c r="B242" s="262"/>
      <c r="C242" s="263"/>
      <c r="D242" s="263"/>
      <c r="E242" s="263"/>
      <c r="F242" s="263"/>
      <c r="G242" s="263"/>
      <c r="H242" s="263"/>
      <c r="I242" s="264"/>
      <c r="J242" s="264"/>
      <c r="K242" s="264"/>
    </row>
    <row r="243" spans="1:11" ht="16.5">
      <c r="A243" s="261"/>
      <c r="B243" s="262"/>
      <c r="C243" s="263"/>
      <c r="D243" s="263"/>
      <c r="E243" s="263"/>
      <c r="F243" s="263"/>
      <c r="G243" s="263"/>
      <c r="H243" s="263"/>
      <c r="I243" s="264"/>
      <c r="J243" s="264"/>
      <c r="K243" s="264"/>
    </row>
    <row r="244" spans="1:11" ht="16.5">
      <c r="A244" s="261"/>
      <c r="B244" s="262"/>
      <c r="C244" s="263"/>
      <c r="D244" s="263"/>
      <c r="E244" s="263"/>
      <c r="F244" s="263"/>
      <c r="G244" s="263"/>
      <c r="H244" s="263"/>
      <c r="I244" s="264"/>
      <c r="J244" s="264"/>
      <c r="K244" s="264"/>
    </row>
    <row r="245" spans="1:11" ht="16.5">
      <c r="A245" s="261"/>
      <c r="B245" s="262"/>
      <c r="C245" s="263"/>
      <c r="D245" s="263"/>
      <c r="E245" s="263"/>
      <c r="F245" s="263"/>
      <c r="G245" s="263"/>
      <c r="H245" s="263"/>
      <c r="I245" s="264"/>
      <c r="J245" s="264"/>
      <c r="K245" s="264"/>
    </row>
    <row r="246" spans="1:11" ht="16.5">
      <c r="A246" s="261"/>
      <c r="B246" s="262"/>
      <c r="C246" s="263"/>
      <c r="D246" s="263"/>
      <c r="E246" s="263"/>
      <c r="F246" s="263"/>
      <c r="G246" s="263"/>
      <c r="H246" s="263"/>
      <c r="I246" s="264"/>
      <c r="J246" s="264"/>
      <c r="K246" s="264"/>
    </row>
    <row r="247" spans="1:11" ht="16.5">
      <c r="A247" s="261"/>
      <c r="B247" s="262"/>
      <c r="C247" s="263"/>
      <c r="D247" s="263"/>
      <c r="E247" s="263"/>
      <c r="F247" s="263"/>
      <c r="G247" s="263"/>
      <c r="H247" s="263"/>
      <c r="I247" s="264"/>
      <c r="J247" s="264"/>
      <c r="K247" s="264"/>
    </row>
    <row r="248" spans="1:11" ht="16.5">
      <c r="A248" s="261"/>
      <c r="B248" s="262"/>
      <c r="C248" s="263"/>
      <c r="D248" s="263"/>
      <c r="E248" s="263"/>
      <c r="F248" s="263"/>
      <c r="G248" s="263"/>
      <c r="H248" s="263"/>
      <c r="I248" s="264"/>
      <c r="J248" s="264"/>
      <c r="K248" s="264"/>
    </row>
  </sheetData>
  <mergeCells count="8">
    <mergeCell ref="A2:Q2"/>
    <mergeCell ref="A3:Q3"/>
    <mergeCell ref="A5:A6"/>
    <mergeCell ref="B5:B6"/>
    <mergeCell ref="C5:C6"/>
    <mergeCell ref="D5:D6"/>
    <mergeCell ref="E5:J5"/>
    <mergeCell ref="L5:Q5"/>
  </mergeCells>
  <printOptions horizontalCentered="1"/>
  <pageMargins left="0.70866141732283505" right="0.28000000000000003" top="0.74803149606299202" bottom="0.98425196850393704" header="0.511811023622047" footer="0.59055118110236204"/>
  <pageSetup paperSize="9" scale="88" firstPageNumber="138"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41"/>
  <sheetViews>
    <sheetView tabSelected="1" zoomScale="90" zoomScaleNormal="90" workbookViewId="0">
      <pane xSplit="2" ySplit="7" topLeftCell="C20" activePane="bottomRight" state="frozen"/>
      <selection pane="topRight" activeCell="C1" sqref="C1"/>
      <selection pane="bottomLeft" activeCell="A4" sqref="A4"/>
      <selection pane="bottomRight" activeCell="X25" sqref="X25"/>
    </sheetView>
  </sheetViews>
  <sheetFormatPr defaultColWidth="9.08984375" defaultRowHeight="15.5"/>
  <cols>
    <col min="1" max="1" width="6.453125" style="146" customWidth="1"/>
    <col min="2" max="2" width="34.90625" style="127" customWidth="1"/>
    <col min="3" max="3" width="11.6328125" style="127" customWidth="1"/>
    <col min="4" max="4" width="11.453125" style="537" customWidth="1"/>
    <col min="5" max="9" width="9.36328125" style="537" customWidth="1"/>
    <col min="10" max="10" width="13.90625" style="537" customWidth="1"/>
    <col min="11" max="11" width="8.81640625" style="127" hidden="1" customWidth="1"/>
    <col min="12" max="17" width="9.54296875" style="537" hidden="1" customWidth="1"/>
    <col min="18" max="18" width="28.453125" style="146" hidden="1" customWidth="1"/>
    <col min="19" max="19" width="14.90625" style="127" hidden="1" customWidth="1"/>
    <col min="20" max="16384" width="9.08984375" style="127"/>
  </cols>
  <sheetData>
    <row r="1" spans="1:19" ht="17.25" customHeight="1">
      <c r="A1" s="532"/>
      <c r="B1" s="533"/>
      <c r="C1" s="534"/>
      <c r="D1" s="535"/>
      <c r="E1" s="535"/>
      <c r="F1" s="535"/>
      <c r="G1" s="535"/>
      <c r="H1" s="535"/>
      <c r="I1" s="535"/>
      <c r="J1" s="535"/>
      <c r="K1" s="534"/>
    </row>
    <row r="2" spans="1:19" ht="38.25" customHeight="1">
      <c r="A2" s="671" t="s">
        <v>2784</v>
      </c>
      <c r="B2" s="671"/>
      <c r="C2" s="671"/>
      <c r="D2" s="671"/>
      <c r="E2" s="671"/>
      <c r="F2" s="671"/>
      <c r="G2" s="671"/>
      <c r="H2" s="671"/>
      <c r="I2" s="671"/>
      <c r="J2" s="671"/>
      <c r="K2" s="671"/>
      <c r="L2" s="671"/>
      <c r="M2" s="671"/>
      <c r="N2" s="671"/>
      <c r="O2" s="671"/>
      <c r="P2" s="671"/>
      <c r="Q2" s="671"/>
    </row>
    <row r="3" spans="1:19" s="565" customFormat="1" ht="19.25" customHeight="1">
      <c r="A3" s="672" t="str">
        <f>+'PL01. DN'!A3:Q3</f>
        <v>(Kèm theo Văn bản số 1440/STC-NSCX ngày 13/3/2026 của Sở Tài chính)</v>
      </c>
      <c r="B3" s="672"/>
      <c r="C3" s="672"/>
      <c r="D3" s="672"/>
      <c r="E3" s="672"/>
      <c r="F3" s="672"/>
      <c r="G3" s="672"/>
      <c r="H3" s="672"/>
      <c r="I3" s="672"/>
      <c r="J3" s="672"/>
      <c r="K3" s="672"/>
      <c r="L3" s="672"/>
      <c r="M3" s="672"/>
      <c r="N3" s="672"/>
      <c r="O3" s="672"/>
      <c r="P3" s="672"/>
      <c r="Q3" s="672"/>
      <c r="R3" s="579"/>
    </row>
    <row r="4" spans="1:19">
      <c r="A4" s="196"/>
      <c r="B4" s="196"/>
      <c r="C4" s="196"/>
      <c r="D4" s="536"/>
      <c r="E4" s="536"/>
      <c r="F4" s="536"/>
      <c r="G4" s="536"/>
      <c r="H4" s="536"/>
      <c r="I4" s="536"/>
      <c r="J4" s="536"/>
      <c r="K4" s="196"/>
      <c r="L4" s="536"/>
      <c r="M4" s="536"/>
      <c r="N4" s="536"/>
      <c r="O4" s="536"/>
      <c r="P4" s="536"/>
      <c r="Q4" s="536"/>
    </row>
    <row r="5" spans="1:19">
      <c r="A5" s="196"/>
      <c r="B5" s="196"/>
      <c r="C5" s="196"/>
      <c r="D5" s="536"/>
      <c r="E5" s="536"/>
      <c r="F5" s="536"/>
      <c r="G5" s="536"/>
      <c r="H5" s="536"/>
      <c r="I5" s="536"/>
      <c r="J5" s="536"/>
      <c r="K5" s="196"/>
      <c r="L5" s="536"/>
      <c r="M5" s="536"/>
      <c r="N5" s="536"/>
      <c r="O5" s="536"/>
      <c r="P5" s="536"/>
      <c r="Q5" s="536"/>
    </row>
    <row r="6" spans="1:19" ht="24" customHeight="1">
      <c r="A6" s="673" t="s">
        <v>41</v>
      </c>
      <c r="B6" s="674" t="s">
        <v>384</v>
      </c>
      <c r="C6" s="675" t="s">
        <v>159</v>
      </c>
      <c r="D6" s="669" t="s">
        <v>276</v>
      </c>
      <c r="E6" s="676" t="s">
        <v>2779</v>
      </c>
      <c r="F6" s="676"/>
      <c r="G6" s="676"/>
      <c r="H6" s="676"/>
      <c r="I6" s="676"/>
      <c r="J6" s="676"/>
      <c r="K6" s="149"/>
      <c r="L6" s="676" t="s">
        <v>2638</v>
      </c>
      <c r="M6" s="676"/>
      <c r="N6" s="676"/>
      <c r="O6" s="676"/>
      <c r="P6" s="676"/>
      <c r="Q6" s="676"/>
    </row>
    <row r="7" spans="1:19" s="291" customFormat="1" ht="35.4" customHeight="1">
      <c r="A7" s="673"/>
      <c r="B7" s="674"/>
      <c r="C7" s="675"/>
      <c r="D7" s="669"/>
      <c r="E7" s="566" t="s">
        <v>2009</v>
      </c>
      <c r="F7" s="566" t="s">
        <v>2010</v>
      </c>
      <c r="G7" s="566" t="s">
        <v>2011</v>
      </c>
      <c r="H7" s="566" t="s">
        <v>2012</v>
      </c>
      <c r="I7" s="566" t="s">
        <v>2014</v>
      </c>
      <c r="J7" s="566" t="s">
        <v>2780</v>
      </c>
      <c r="K7" s="237" t="s">
        <v>2635</v>
      </c>
      <c r="L7" s="566" t="s">
        <v>476</v>
      </c>
      <c r="M7" s="566" t="s">
        <v>482</v>
      </c>
      <c r="N7" s="566" t="s">
        <v>478</v>
      </c>
      <c r="O7" s="566" t="s">
        <v>479</v>
      </c>
      <c r="P7" s="566" t="s">
        <v>480</v>
      </c>
      <c r="Q7" s="566" t="s">
        <v>481</v>
      </c>
      <c r="R7" s="231" t="s">
        <v>2763</v>
      </c>
      <c r="S7" s="291" t="s">
        <v>2765</v>
      </c>
    </row>
    <row r="8" spans="1:19" s="291" customFormat="1" ht="20.399999999999999" customHeight="1">
      <c r="A8" s="211"/>
      <c r="B8" s="576" t="s">
        <v>2641</v>
      </c>
      <c r="C8" s="577"/>
      <c r="D8" s="554">
        <f t="shared" ref="D8:Q8" si="0">D9+D24</f>
        <v>71202</v>
      </c>
      <c r="E8" s="554">
        <f t="shared" si="0"/>
        <v>1306089.1430000002</v>
      </c>
      <c r="F8" s="554">
        <f t="shared" si="0"/>
        <v>1380853.2851747235</v>
      </c>
      <c r="G8" s="554">
        <f t="shared" si="0"/>
        <v>1550753.1535189999</v>
      </c>
      <c r="H8" s="554">
        <f t="shared" si="0"/>
        <v>1520456.6232</v>
      </c>
      <c r="I8" s="554">
        <f t="shared" si="0"/>
        <v>1456971.9640000002</v>
      </c>
      <c r="J8" s="554">
        <f>J9+J24+J38</f>
        <v>11219295.168893725</v>
      </c>
      <c r="K8" s="554">
        <f t="shared" si="0"/>
        <v>0</v>
      </c>
      <c r="L8" s="554">
        <f t="shared" si="0"/>
        <v>208087.236</v>
      </c>
      <c r="M8" s="554">
        <f t="shared" si="0"/>
        <v>333153.8</v>
      </c>
      <c r="N8" s="554">
        <f t="shared" si="0"/>
        <v>345131.95999999996</v>
      </c>
      <c r="O8" s="554">
        <f t="shared" si="0"/>
        <v>359505.75199999998</v>
      </c>
      <c r="P8" s="554">
        <f t="shared" si="0"/>
        <v>376754.30239999999</v>
      </c>
      <c r="Q8" s="554">
        <f t="shared" si="0"/>
        <v>1622633.0504000001</v>
      </c>
      <c r="R8" s="611">
        <f>'B2. Danh muc DA DNDT 21-25'!G67</f>
        <v>5171071</v>
      </c>
      <c r="S8" s="612">
        <f>J8+R8</f>
        <v>16390366.168893725</v>
      </c>
    </row>
    <row r="9" spans="1:19" s="291" customFormat="1" ht="19.75" customHeight="1">
      <c r="A9" s="211" t="s">
        <v>65</v>
      </c>
      <c r="B9" s="553" t="s">
        <v>2642</v>
      </c>
      <c r="C9" s="577"/>
      <c r="D9" s="554">
        <f>+D10+D20</f>
        <v>71202</v>
      </c>
      <c r="E9" s="554">
        <f t="shared" ref="E9:Q9" si="1">+E10+E20</f>
        <v>42138</v>
      </c>
      <c r="F9" s="554">
        <f t="shared" si="1"/>
        <v>338978.30617472337</v>
      </c>
      <c r="G9" s="554">
        <f t="shared" si="1"/>
        <v>465410.64600000001</v>
      </c>
      <c r="H9" s="554">
        <f t="shared" si="1"/>
        <v>459699.62319999997</v>
      </c>
      <c r="I9" s="554">
        <f t="shared" si="1"/>
        <v>365983</v>
      </c>
      <c r="J9" s="554">
        <f t="shared" si="1"/>
        <v>1672209.5753747234</v>
      </c>
      <c r="K9" s="554">
        <f t="shared" si="1"/>
        <v>0</v>
      </c>
      <c r="L9" s="554">
        <f t="shared" si="1"/>
        <v>50115.235999999997</v>
      </c>
      <c r="M9" s="554">
        <f t="shared" si="1"/>
        <v>165200</v>
      </c>
      <c r="N9" s="554">
        <f t="shared" si="1"/>
        <v>165200</v>
      </c>
      <c r="O9" s="554">
        <f t="shared" si="1"/>
        <v>165200</v>
      </c>
      <c r="P9" s="554">
        <f t="shared" si="1"/>
        <v>165200</v>
      </c>
      <c r="Q9" s="554">
        <f t="shared" si="1"/>
        <v>710915.23600000003</v>
      </c>
      <c r="R9" s="231"/>
    </row>
    <row r="10" spans="1:19" s="291" customFormat="1" ht="22.5" customHeight="1">
      <c r="A10" s="211" t="s">
        <v>67</v>
      </c>
      <c r="B10" s="553" t="s">
        <v>2083</v>
      </c>
      <c r="C10" s="454"/>
      <c r="D10" s="554">
        <f>D11+D14+D17</f>
        <v>0</v>
      </c>
      <c r="E10" s="554">
        <f t="shared" ref="E10:Q10" si="2">E11+E14+E17</f>
        <v>27538</v>
      </c>
      <c r="F10" s="554">
        <f t="shared" si="2"/>
        <v>298675.30617472337</v>
      </c>
      <c r="G10" s="554">
        <f t="shared" si="2"/>
        <v>415607.64600000001</v>
      </c>
      <c r="H10" s="554">
        <f t="shared" si="2"/>
        <v>406144.62319999997</v>
      </c>
      <c r="I10" s="554">
        <f t="shared" si="2"/>
        <v>312283</v>
      </c>
      <c r="J10" s="554">
        <f t="shared" si="2"/>
        <v>1460248.5753747234</v>
      </c>
      <c r="K10" s="554">
        <f t="shared" si="2"/>
        <v>0</v>
      </c>
      <c r="L10" s="554">
        <f t="shared" si="2"/>
        <v>0</v>
      </c>
      <c r="M10" s="554">
        <f t="shared" si="2"/>
        <v>0</v>
      </c>
      <c r="N10" s="554">
        <f t="shared" si="2"/>
        <v>0</v>
      </c>
      <c r="O10" s="554">
        <f t="shared" si="2"/>
        <v>0</v>
      </c>
      <c r="P10" s="554">
        <f t="shared" si="2"/>
        <v>0</v>
      </c>
      <c r="Q10" s="554">
        <f t="shared" si="2"/>
        <v>0</v>
      </c>
      <c r="R10" s="231"/>
    </row>
    <row r="11" spans="1:19" s="291" customFormat="1" ht="29.4" customHeight="1">
      <c r="A11" s="232">
        <v>1</v>
      </c>
      <c r="B11" s="236" t="s">
        <v>2078</v>
      </c>
      <c r="C11" s="232" t="s">
        <v>2065</v>
      </c>
      <c r="D11" s="555">
        <f>SUM(D12:D13)</f>
        <v>0</v>
      </c>
      <c r="E11" s="555">
        <f t="shared" ref="E11:Q11" si="3">SUM(E12:E13)</f>
        <v>25072</v>
      </c>
      <c r="F11" s="555">
        <f t="shared" si="3"/>
        <v>258560.30617472337</v>
      </c>
      <c r="G11" s="555">
        <f t="shared" si="3"/>
        <v>321645.88300000003</v>
      </c>
      <c r="H11" s="555">
        <f t="shared" si="3"/>
        <v>305973.5</v>
      </c>
      <c r="I11" s="555">
        <f t="shared" si="3"/>
        <v>257138</v>
      </c>
      <c r="J11" s="555">
        <f t="shared" si="3"/>
        <v>1168389.6891747233</v>
      </c>
      <c r="K11" s="555">
        <f t="shared" si="3"/>
        <v>0</v>
      </c>
      <c r="L11" s="555">
        <f t="shared" si="3"/>
        <v>0</v>
      </c>
      <c r="M11" s="555">
        <f t="shared" si="3"/>
        <v>0</v>
      </c>
      <c r="N11" s="555">
        <f t="shared" si="3"/>
        <v>0</v>
      </c>
      <c r="O11" s="555">
        <f t="shared" si="3"/>
        <v>0</v>
      </c>
      <c r="P11" s="555">
        <f t="shared" si="3"/>
        <v>0</v>
      </c>
      <c r="Q11" s="555">
        <f t="shared" si="3"/>
        <v>0</v>
      </c>
      <c r="R11" s="231"/>
    </row>
    <row r="12" spans="1:19" s="291" customFormat="1" ht="21.65" customHeight="1">
      <c r="A12" s="345" t="s">
        <v>1</v>
      </c>
      <c r="B12" s="236" t="s">
        <v>2079</v>
      </c>
      <c r="C12" s="232" t="s">
        <v>2065</v>
      </c>
      <c r="D12" s="555"/>
      <c r="E12" s="555"/>
      <c r="F12" s="555">
        <v>207099.93617472338</v>
      </c>
      <c r="G12" s="555">
        <v>265972.88300000003</v>
      </c>
      <c r="H12" s="555">
        <v>252738</v>
      </c>
      <c r="I12" s="555">
        <v>203282</v>
      </c>
      <c r="J12" s="555">
        <f>SUM(E12:I12)</f>
        <v>929092.81917472347</v>
      </c>
      <c r="K12" s="556"/>
      <c r="L12" s="555"/>
      <c r="M12" s="555"/>
      <c r="N12" s="555"/>
      <c r="O12" s="555"/>
      <c r="P12" s="555"/>
      <c r="Q12" s="555">
        <f>SUM(L12:P12)</f>
        <v>0</v>
      </c>
      <c r="R12" s="231"/>
    </row>
    <row r="13" spans="1:19" s="291" customFormat="1" ht="21.65" customHeight="1">
      <c r="A13" s="345" t="s">
        <v>1</v>
      </c>
      <c r="B13" s="236" t="s">
        <v>2080</v>
      </c>
      <c r="C13" s="232" t="s">
        <v>2065</v>
      </c>
      <c r="D13" s="555"/>
      <c r="E13" s="555">
        <v>25072</v>
      </c>
      <c r="F13" s="555">
        <v>51460.369999999995</v>
      </c>
      <c r="G13" s="555">
        <v>55673</v>
      </c>
      <c r="H13" s="555">
        <v>53235.5</v>
      </c>
      <c r="I13" s="555">
        <v>53856</v>
      </c>
      <c r="J13" s="555">
        <f t="shared" ref="J13:J19" si="4">SUM(E13:I13)</f>
        <v>239296.87</v>
      </c>
      <c r="K13" s="556"/>
      <c r="L13" s="555"/>
      <c r="M13" s="555"/>
      <c r="N13" s="555"/>
      <c r="O13" s="555"/>
      <c r="P13" s="555"/>
      <c r="Q13" s="555">
        <f t="shared" ref="Q13:Q25" si="5">SUM(L13:P13)</f>
        <v>0</v>
      </c>
      <c r="R13" s="231"/>
    </row>
    <row r="14" spans="1:19" s="291" customFormat="1" ht="30" customHeight="1">
      <c r="A14" s="232">
        <v>2</v>
      </c>
      <c r="B14" s="236" t="s">
        <v>2081</v>
      </c>
      <c r="C14" s="232" t="s">
        <v>2065</v>
      </c>
      <c r="D14" s="555">
        <f>SUM(D15:D16)</f>
        <v>0</v>
      </c>
      <c r="E14" s="555">
        <f t="shared" ref="E14:Q14" si="6">SUM(E15:E16)</f>
        <v>2466</v>
      </c>
      <c r="F14" s="555">
        <f t="shared" si="6"/>
        <v>31443</v>
      </c>
      <c r="G14" s="555">
        <f t="shared" si="6"/>
        <v>78759</v>
      </c>
      <c r="H14" s="555">
        <f t="shared" si="6"/>
        <v>90666</v>
      </c>
      <c r="I14" s="555">
        <f t="shared" si="6"/>
        <v>49620</v>
      </c>
      <c r="J14" s="555">
        <f t="shared" si="6"/>
        <v>252954</v>
      </c>
      <c r="K14" s="555">
        <f t="shared" si="6"/>
        <v>0</v>
      </c>
      <c r="L14" s="555">
        <f t="shared" si="6"/>
        <v>0</v>
      </c>
      <c r="M14" s="555">
        <f t="shared" si="6"/>
        <v>0</v>
      </c>
      <c r="N14" s="555">
        <f t="shared" si="6"/>
        <v>0</v>
      </c>
      <c r="O14" s="555">
        <f t="shared" si="6"/>
        <v>0</v>
      </c>
      <c r="P14" s="555">
        <f t="shared" si="6"/>
        <v>0</v>
      </c>
      <c r="Q14" s="555">
        <f t="shared" si="6"/>
        <v>0</v>
      </c>
      <c r="R14" s="231"/>
    </row>
    <row r="15" spans="1:19" s="291" customFormat="1" ht="20.25" customHeight="1">
      <c r="A15" s="345" t="s">
        <v>1</v>
      </c>
      <c r="B15" s="236" t="s">
        <v>2079</v>
      </c>
      <c r="C15" s="232" t="s">
        <v>2065</v>
      </c>
      <c r="D15" s="555"/>
      <c r="E15" s="555"/>
      <c r="F15" s="555">
        <v>1041</v>
      </c>
      <c r="G15" s="555">
        <v>3656</v>
      </c>
      <c r="H15" s="555">
        <v>4392</v>
      </c>
      <c r="I15" s="555">
        <v>2918</v>
      </c>
      <c r="J15" s="555">
        <f t="shared" si="4"/>
        <v>12007</v>
      </c>
      <c r="K15" s="556"/>
      <c r="L15" s="555"/>
      <c r="M15" s="555"/>
      <c r="N15" s="555"/>
      <c r="O15" s="555"/>
      <c r="P15" s="555"/>
      <c r="Q15" s="555">
        <f t="shared" si="5"/>
        <v>0</v>
      </c>
      <c r="R15" s="231"/>
    </row>
    <row r="16" spans="1:19" s="291" customFormat="1" ht="20.25" customHeight="1">
      <c r="A16" s="345" t="s">
        <v>1</v>
      </c>
      <c r="B16" s="557" t="s">
        <v>2080</v>
      </c>
      <c r="C16" s="232" t="s">
        <v>2065</v>
      </c>
      <c r="D16" s="555"/>
      <c r="E16" s="555">
        <v>2466</v>
      </c>
      <c r="F16" s="555">
        <v>30402</v>
      </c>
      <c r="G16" s="555">
        <v>75103</v>
      </c>
      <c r="H16" s="555">
        <v>86274</v>
      </c>
      <c r="I16" s="555">
        <v>46702</v>
      </c>
      <c r="J16" s="555">
        <f t="shared" si="4"/>
        <v>240947</v>
      </c>
      <c r="K16" s="556"/>
      <c r="L16" s="555"/>
      <c r="M16" s="555"/>
      <c r="N16" s="555"/>
      <c r="O16" s="555"/>
      <c r="P16" s="555"/>
      <c r="Q16" s="555">
        <f t="shared" si="5"/>
        <v>0</v>
      </c>
      <c r="R16" s="231"/>
    </row>
    <row r="17" spans="1:18" s="291" customFormat="1" ht="30" customHeight="1">
      <c r="A17" s="232">
        <v>3</v>
      </c>
      <c r="B17" s="236" t="s">
        <v>2082</v>
      </c>
      <c r="C17" s="232" t="s">
        <v>2065</v>
      </c>
      <c r="D17" s="555">
        <f>SUM(D18:D19)</f>
        <v>0</v>
      </c>
      <c r="E17" s="555">
        <f t="shared" ref="E17:Q17" si="7">SUM(E18:E19)</f>
        <v>0</v>
      </c>
      <c r="F17" s="555">
        <f t="shared" si="7"/>
        <v>8672</v>
      </c>
      <c r="G17" s="555">
        <f t="shared" si="7"/>
        <v>15202.762999999999</v>
      </c>
      <c r="H17" s="555">
        <f t="shared" si="7"/>
        <v>9505.1232</v>
      </c>
      <c r="I17" s="555">
        <f t="shared" si="7"/>
        <v>5525</v>
      </c>
      <c r="J17" s="555">
        <f t="shared" si="7"/>
        <v>38904.886200000001</v>
      </c>
      <c r="K17" s="555">
        <f t="shared" si="7"/>
        <v>0</v>
      </c>
      <c r="L17" s="555">
        <f t="shared" si="7"/>
        <v>0</v>
      </c>
      <c r="M17" s="555">
        <f t="shared" si="7"/>
        <v>0</v>
      </c>
      <c r="N17" s="555">
        <f t="shared" si="7"/>
        <v>0</v>
      </c>
      <c r="O17" s="555">
        <f t="shared" si="7"/>
        <v>0</v>
      </c>
      <c r="P17" s="555">
        <f t="shared" si="7"/>
        <v>0</v>
      </c>
      <c r="Q17" s="555">
        <f t="shared" si="7"/>
        <v>0</v>
      </c>
      <c r="R17" s="231"/>
    </row>
    <row r="18" spans="1:18" s="291" customFormat="1" ht="22.25" customHeight="1">
      <c r="A18" s="345" t="s">
        <v>1</v>
      </c>
      <c r="B18" s="236" t="s">
        <v>2079</v>
      </c>
      <c r="C18" s="232" t="s">
        <v>2065</v>
      </c>
      <c r="D18" s="555"/>
      <c r="E18" s="555"/>
      <c r="F18" s="555">
        <v>6253</v>
      </c>
      <c r="G18" s="555">
        <v>8594</v>
      </c>
      <c r="H18" s="555">
        <v>6730</v>
      </c>
      <c r="I18" s="555">
        <v>5525</v>
      </c>
      <c r="J18" s="555">
        <f t="shared" si="4"/>
        <v>27102</v>
      </c>
      <c r="K18" s="556"/>
      <c r="L18" s="555"/>
      <c r="M18" s="555"/>
      <c r="N18" s="555"/>
      <c r="O18" s="555"/>
      <c r="P18" s="555"/>
      <c r="Q18" s="555">
        <f t="shared" si="5"/>
        <v>0</v>
      </c>
      <c r="R18" s="231"/>
    </row>
    <row r="19" spans="1:18" s="291" customFormat="1" ht="22.25" customHeight="1">
      <c r="A19" s="345" t="s">
        <v>1</v>
      </c>
      <c r="B19" s="557" t="s">
        <v>2080</v>
      </c>
      <c r="C19" s="232" t="s">
        <v>2065</v>
      </c>
      <c r="D19" s="555"/>
      <c r="E19" s="555"/>
      <c r="F19" s="555">
        <v>2419</v>
      </c>
      <c r="G19" s="555">
        <v>6608.7629999999999</v>
      </c>
      <c r="H19" s="555">
        <v>2775.1232</v>
      </c>
      <c r="I19" s="555"/>
      <c r="J19" s="555">
        <f t="shared" si="4"/>
        <v>11802.886199999999</v>
      </c>
      <c r="K19" s="556"/>
      <c r="L19" s="555"/>
      <c r="M19" s="555"/>
      <c r="N19" s="555"/>
      <c r="O19" s="555"/>
      <c r="P19" s="555"/>
      <c r="Q19" s="555">
        <f t="shared" si="5"/>
        <v>0</v>
      </c>
      <c r="R19" s="231"/>
    </row>
    <row r="20" spans="1:18" s="560" customFormat="1" ht="27.65" customHeight="1">
      <c r="A20" s="243" t="s">
        <v>71</v>
      </c>
      <c r="B20" s="473" t="s">
        <v>2084</v>
      </c>
      <c r="C20" s="232" t="s">
        <v>2065</v>
      </c>
      <c r="D20" s="558">
        <f t="shared" ref="D20:Q20" si="8">SUM(D21:D23)</f>
        <v>71202</v>
      </c>
      <c r="E20" s="558">
        <f t="shared" si="8"/>
        <v>14600</v>
      </c>
      <c r="F20" s="558">
        <f t="shared" si="8"/>
        <v>40303</v>
      </c>
      <c r="G20" s="558">
        <f t="shared" si="8"/>
        <v>49803</v>
      </c>
      <c r="H20" s="558">
        <f t="shared" si="8"/>
        <v>53555</v>
      </c>
      <c r="I20" s="558">
        <f t="shared" si="8"/>
        <v>53700</v>
      </c>
      <c r="J20" s="558">
        <f t="shared" si="8"/>
        <v>211961</v>
      </c>
      <c r="K20" s="558">
        <f t="shared" si="8"/>
        <v>0</v>
      </c>
      <c r="L20" s="558">
        <f t="shared" si="8"/>
        <v>50115.235999999997</v>
      </c>
      <c r="M20" s="558">
        <f t="shared" si="8"/>
        <v>165200</v>
      </c>
      <c r="N20" s="558">
        <f t="shared" si="8"/>
        <v>165200</v>
      </c>
      <c r="O20" s="558">
        <f t="shared" si="8"/>
        <v>165200</v>
      </c>
      <c r="P20" s="558">
        <f t="shared" si="8"/>
        <v>165200</v>
      </c>
      <c r="Q20" s="558">
        <f t="shared" si="8"/>
        <v>710915.23600000003</v>
      </c>
      <c r="R20" s="233"/>
    </row>
    <row r="21" spans="1:18" s="291" customFormat="1" ht="25.75" customHeight="1">
      <c r="A21" s="345">
        <v>1</v>
      </c>
      <c r="B21" s="557" t="s">
        <v>2085</v>
      </c>
      <c r="C21" s="232" t="s">
        <v>2065</v>
      </c>
      <c r="D21" s="555">
        <v>71202</v>
      </c>
      <c r="E21" s="555">
        <f>14.6*1000</f>
        <v>14600</v>
      </c>
      <c r="F21" s="555">
        <f>40.303*1000</f>
        <v>40303</v>
      </c>
      <c r="G21" s="555">
        <f>49.803*1000</f>
        <v>49803</v>
      </c>
      <c r="H21" s="555">
        <v>53555</v>
      </c>
      <c r="I21" s="555">
        <v>53700</v>
      </c>
      <c r="J21" s="555">
        <f t="shared" ref="J21:J23" si="9">SUM(E21:I21)</f>
        <v>211961</v>
      </c>
      <c r="K21" s="556"/>
      <c r="L21" s="555">
        <v>50115.235999999997</v>
      </c>
      <c r="M21" s="555">
        <v>165200</v>
      </c>
      <c r="N21" s="555">
        <v>165200</v>
      </c>
      <c r="O21" s="555">
        <v>165200</v>
      </c>
      <c r="P21" s="555">
        <v>165200</v>
      </c>
      <c r="Q21" s="555">
        <f>SUM(L21:P21)</f>
        <v>710915.23600000003</v>
      </c>
      <c r="R21" s="231"/>
    </row>
    <row r="22" spans="1:18" s="291" customFormat="1" ht="20.25" hidden="1" customHeight="1">
      <c r="A22" s="345">
        <v>2</v>
      </c>
      <c r="B22" s="557" t="s">
        <v>2086</v>
      </c>
      <c r="C22" s="232" t="s">
        <v>2065</v>
      </c>
      <c r="D22" s="555"/>
      <c r="E22" s="555"/>
      <c r="F22" s="555"/>
      <c r="G22" s="555"/>
      <c r="H22" s="555"/>
      <c r="I22" s="555"/>
      <c r="J22" s="555">
        <f t="shared" si="9"/>
        <v>0</v>
      </c>
      <c r="K22" s="556"/>
      <c r="L22" s="555"/>
      <c r="M22" s="555"/>
      <c r="N22" s="555"/>
      <c r="O22" s="555"/>
      <c r="P22" s="555"/>
      <c r="Q22" s="555">
        <f t="shared" si="5"/>
        <v>0</v>
      </c>
      <c r="R22" s="231"/>
    </row>
    <row r="23" spans="1:18" s="291" customFormat="1" ht="20.25" hidden="1" customHeight="1">
      <c r="A23" s="345">
        <v>3</v>
      </c>
      <c r="B23" s="557" t="s">
        <v>2087</v>
      </c>
      <c r="C23" s="232" t="s">
        <v>2065</v>
      </c>
      <c r="D23" s="555"/>
      <c r="E23" s="555"/>
      <c r="F23" s="555"/>
      <c r="G23" s="555"/>
      <c r="H23" s="555"/>
      <c r="I23" s="555"/>
      <c r="J23" s="555">
        <f t="shared" si="9"/>
        <v>0</v>
      </c>
      <c r="K23" s="556"/>
      <c r="L23" s="555"/>
      <c r="M23" s="555"/>
      <c r="N23" s="555"/>
      <c r="O23" s="555"/>
      <c r="P23" s="555"/>
      <c r="Q23" s="555">
        <f t="shared" si="5"/>
        <v>0</v>
      </c>
      <c r="R23" s="231"/>
    </row>
    <row r="24" spans="1:18" s="560" customFormat="1" ht="22.75" customHeight="1">
      <c r="A24" s="243" t="s">
        <v>72</v>
      </c>
      <c r="B24" s="473" t="s">
        <v>2643</v>
      </c>
      <c r="C24" s="211"/>
      <c r="D24" s="558">
        <f>D25+D26+D27+D37</f>
        <v>0</v>
      </c>
      <c r="E24" s="558">
        <f t="shared" ref="E24:Q24" si="10">E25+E26+E27+E37</f>
        <v>1263951.1430000002</v>
      </c>
      <c r="F24" s="558">
        <f t="shared" si="10"/>
        <v>1041874.9790000001</v>
      </c>
      <c r="G24" s="558">
        <f t="shared" si="10"/>
        <v>1085342.507519</v>
      </c>
      <c r="H24" s="558">
        <f t="shared" si="10"/>
        <v>1060757</v>
      </c>
      <c r="I24" s="558">
        <f t="shared" si="10"/>
        <v>1090988.9640000002</v>
      </c>
      <c r="J24" s="558">
        <f t="shared" si="10"/>
        <v>5542914.5935190003</v>
      </c>
      <c r="K24" s="558">
        <f t="shared" si="10"/>
        <v>0</v>
      </c>
      <c r="L24" s="558">
        <f t="shared" si="10"/>
        <v>157972</v>
      </c>
      <c r="M24" s="558">
        <f t="shared" si="10"/>
        <v>167953.8</v>
      </c>
      <c r="N24" s="558">
        <f t="shared" si="10"/>
        <v>179931.96</v>
      </c>
      <c r="O24" s="558">
        <f t="shared" si="10"/>
        <v>194305.75199999998</v>
      </c>
      <c r="P24" s="558">
        <f t="shared" si="10"/>
        <v>211554.30239999999</v>
      </c>
      <c r="Q24" s="558">
        <f t="shared" si="10"/>
        <v>911717.81440000003</v>
      </c>
      <c r="R24" s="233"/>
    </row>
    <row r="25" spans="1:18" s="291" customFormat="1" ht="21" customHeight="1">
      <c r="A25" s="562" t="s">
        <v>74</v>
      </c>
      <c r="B25" s="236" t="s">
        <v>2088</v>
      </c>
      <c r="C25" s="232" t="s">
        <v>2065</v>
      </c>
      <c r="D25" s="555"/>
      <c r="E25" s="555">
        <v>891718.14300000004</v>
      </c>
      <c r="F25" s="555">
        <v>588155.08200000005</v>
      </c>
      <c r="G25" s="555">
        <v>622941.98300000001</v>
      </c>
      <c r="H25" s="555">
        <v>539627</v>
      </c>
      <c r="I25" s="555">
        <v>645367.96400000004</v>
      </c>
      <c r="J25" s="555">
        <f t="shared" ref="J25" si="11">SUM(E25:I25)</f>
        <v>3287810.1720000003</v>
      </c>
      <c r="K25" s="556"/>
      <c r="L25" s="555">
        <v>49909</v>
      </c>
      <c r="M25" s="555">
        <v>59890.799999999996</v>
      </c>
      <c r="N25" s="555">
        <v>71868.959999999992</v>
      </c>
      <c r="O25" s="555">
        <v>86242.751999999993</v>
      </c>
      <c r="P25" s="555">
        <v>103491.30239999999</v>
      </c>
      <c r="Q25" s="555">
        <f t="shared" si="5"/>
        <v>371402.81439999997</v>
      </c>
      <c r="R25" s="231" t="s">
        <v>2645</v>
      </c>
    </row>
    <row r="26" spans="1:18" s="291" customFormat="1" ht="21" customHeight="1">
      <c r="A26" s="232">
        <v>2</v>
      </c>
      <c r="B26" s="236" t="s">
        <v>2089</v>
      </c>
      <c r="C26" s="232" t="s">
        <v>2065</v>
      </c>
      <c r="D26" s="555"/>
      <c r="E26" s="555">
        <v>62233</v>
      </c>
      <c r="F26" s="555">
        <v>62841</v>
      </c>
      <c r="G26" s="555">
        <v>66052</v>
      </c>
      <c r="H26" s="555">
        <v>70945</v>
      </c>
      <c r="I26" s="555">
        <v>91743</v>
      </c>
      <c r="J26" s="555">
        <f>SUM(E26:I26)</f>
        <v>353814</v>
      </c>
      <c r="K26" s="556"/>
      <c r="L26" s="555">
        <v>108063</v>
      </c>
      <c r="M26" s="555">
        <v>108063</v>
      </c>
      <c r="N26" s="555">
        <v>108063</v>
      </c>
      <c r="O26" s="555">
        <v>108063</v>
      </c>
      <c r="P26" s="555">
        <v>108063</v>
      </c>
      <c r="Q26" s="555">
        <f>SUM(L26:P26)</f>
        <v>540315</v>
      </c>
      <c r="R26" s="580"/>
    </row>
    <row r="27" spans="1:18" s="291" customFormat="1" ht="21" customHeight="1">
      <c r="A27" s="232">
        <v>3</v>
      </c>
      <c r="B27" s="236" t="s">
        <v>2083</v>
      </c>
      <c r="C27" s="232" t="s">
        <v>2065</v>
      </c>
      <c r="D27" s="555">
        <f>+D28+D31+D34</f>
        <v>0</v>
      </c>
      <c r="E27" s="555">
        <f t="shared" ref="E27:Q27" si="12">+E28+E31+E34</f>
        <v>0</v>
      </c>
      <c r="F27" s="555">
        <f t="shared" si="12"/>
        <v>58878.896999999997</v>
      </c>
      <c r="G27" s="555">
        <f t="shared" si="12"/>
        <v>57348.524518999999</v>
      </c>
      <c r="H27" s="555">
        <f t="shared" si="12"/>
        <v>114185</v>
      </c>
      <c r="I27" s="555">
        <f t="shared" si="12"/>
        <v>82878</v>
      </c>
      <c r="J27" s="555">
        <f t="shared" ref="J27:J37" si="13">SUM(E27:I27)</f>
        <v>313290.42151899997</v>
      </c>
      <c r="K27" s="555">
        <f t="shared" si="12"/>
        <v>0</v>
      </c>
      <c r="L27" s="555">
        <f t="shared" si="12"/>
        <v>0</v>
      </c>
      <c r="M27" s="555">
        <f t="shared" si="12"/>
        <v>0</v>
      </c>
      <c r="N27" s="555">
        <f t="shared" si="12"/>
        <v>0</v>
      </c>
      <c r="O27" s="555">
        <f t="shared" si="12"/>
        <v>0</v>
      </c>
      <c r="P27" s="555">
        <f t="shared" si="12"/>
        <v>0</v>
      </c>
      <c r="Q27" s="555">
        <f t="shared" si="12"/>
        <v>0</v>
      </c>
      <c r="R27" s="580"/>
    </row>
    <row r="28" spans="1:18" s="291" customFormat="1" ht="26">
      <c r="A28" s="232" t="s">
        <v>1</v>
      </c>
      <c r="B28" s="236" t="s">
        <v>2078</v>
      </c>
      <c r="C28" s="232" t="s">
        <v>2065</v>
      </c>
      <c r="D28" s="555"/>
      <c r="E28" s="555">
        <f>+E29+E30</f>
        <v>0</v>
      </c>
      <c r="F28" s="555">
        <f t="shared" ref="F28:Q28" si="14">+F29+F30</f>
        <v>56000.498999999996</v>
      </c>
      <c r="G28" s="555">
        <f t="shared" si="14"/>
        <v>50000.325518999998</v>
      </c>
      <c r="H28" s="555">
        <f t="shared" si="14"/>
        <v>108000</v>
      </c>
      <c r="I28" s="555">
        <f t="shared" si="14"/>
        <v>69000</v>
      </c>
      <c r="J28" s="555">
        <f t="shared" si="13"/>
        <v>283000.82451900002</v>
      </c>
      <c r="K28" s="555">
        <f t="shared" si="14"/>
        <v>0</v>
      </c>
      <c r="L28" s="555">
        <f t="shared" si="14"/>
        <v>0</v>
      </c>
      <c r="M28" s="555">
        <f t="shared" si="14"/>
        <v>0</v>
      </c>
      <c r="N28" s="555">
        <f t="shared" si="14"/>
        <v>0</v>
      </c>
      <c r="O28" s="555">
        <f t="shared" si="14"/>
        <v>0</v>
      </c>
      <c r="P28" s="555">
        <f t="shared" si="14"/>
        <v>0</v>
      </c>
      <c r="Q28" s="555">
        <f t="shared" si="14"/>
        <v>0</v>
      </c>
      <c r="R28" s="231"/>
    </row>
    <row r="29" spans="1:18" s="291" customFormat="1" ht="19.25" customHeight="1">
      <c r="A29" s="232" t="s">
        <v>287</v>
      </c>
      <c r="B29" s="236" t="s">
        <v>2079</v>
      </c>
      <c r="C29" s="232" t="s">
        <v>2065</v>
      </c>
      <c r="D29" s="555"/>
      <c r="E29" s="555"/>
      <c r="F29" s="555">
        <v>56000.498999999996</v>
      </c>
      <c r="G29" s="555">
        <v>50000.325518999998</v>
      </c>
      <c r="H29" s="555">
        <v>108000</v>
      </c>
      <c r="I29" s="555">
        <v>69000</v>
      </c>
      <c r="J29" s="555">
        <f t="shared" si="13"/>
        <v>283000.82451900002</v>
      </c>
      <c r="K29" s="555"/>
      <c r="L29" s="555"/>
      <c r="M29" s="555"/>
      <c r="N29" s="555"/>
      <c r="O29" s="555"/>
      <c r="P29" s="555"/>
      <c r="Q29" s="555"/>
      <c r="R29" s="231"/>
    </row>
    <row r="30" spans="1:18" s="291" customFormat="1" ht="19.25" customHeight="1">
      <c r="A30" s="232" t="s">
        <v>287</v>
      </c>
      <c r="B30" s="236" t="s">
        <v>2080</v>
      </c>
      <c r="C30" s="232" t="s">
        <v>2065</v>
      </c>
      <c r="D30" s="555"/>
      <c r="E30" s="555"/>
      <c r="F30" s="555"/>
      <c r="G30" s="555"/>
      <c r="H30" s="555"/>
      <c r="I30" s="555"/>
      <c r="J30" s="555">
        <f t="shared" si="13"/>
        <v>0</v>
      </c>
      <c r="K30" s="555"/>
      <c r="L30" s="555"/>
      <c r="M30" s="555"/>
      <c r="N30" s="555"/>
      <c r="O30" s="555"/>
      <c r="P30" s="555"/>
      <c r="Q30" s="555"/>
      <c r="R30" s="231"/>
    </row>
    <row r="31" spans="1:18" s="291" customFormat="1" ht="26">
      <c r="A31" s="232" t="s">
        <v>1</v>
      </c>
      <c r="B31" s="236" t="s">
        <v>2081</v>
      </c>
      <c r="C31" s="232" t="s">
        <v>2065</v>
      </c>
      <c r="D31" s="555"/>
      <c r="E31" s="555">
        <f>+E32+E33</f>
        <v>0</v>
      </c>
      <c r="F31" s="555">
        <f t="shared" ref="F31:Q31" si="15">+F32+F33</f>
        <v>2878.3980000000001</v>
      </c>
      <c r="G31" s="555">
        <f t="shared" si="15"/>
        <v>7348.1990000000005</v>
      </c>
      <c r="H31" s="555">
        <f t="shared" si="15"/>
        <v>6185</v>
      </c>
      <c r="I31" s="555">
        <f t="shared" si="15"/>
        <v>10378</v>
      </c>
      <c r="J31" s="555">
        <f t="shared" si="13"/>
        <v>26789.597000000002</v>
      </c>
      <c r="K31" s="555">
        <f t="shared" si="15"/>
        <v>0</v>
      </c>
      <c r="L31" s="555">
        <f t="shared" si="15"/>
        <v>0</v>
      </c>
      <c r="M31" s="555">
        <f t="shared" si="15"/>
        <v>0</v>
      </c>
      <c r="N31" s="555">
        <f t="shared" si="15"/>
        <v>0</v>
      </c>
      <c r="O31" s="555">
        <f t="shared" si="15"/>
        <v>0</v>
      </c>
      <c r="P31" s="555">
        <f t="shared" si="15"/>
        <v>0</v>
      </c>
      <c r="Q31" s="555">
        <f t="shared" si="15"/>
        <v>0</v>
      </c>
      <c r="R31" s="231"/>
    </row>
    <row r="32" spans="1:18" s="291" customFormat="1" ht="19.25" customHeight="1">
      <c r="A32" s="232" t="s">
        <v>287</v>
      </c>
      <c r="B32" s="236" t="s">
        <v>2079</v>
      </c>
      <c r="C32" s="232" t="s">
        <v>2065</v>
      </c>
      <c r="D32" s="555"/>
      <c r="E32" s="555"/>
      <c r="F32" s="555"/>
      <c r="G32" s="555"/>
      <c r="H32" s="555"/>
      <c r="I32" s="555">
        <v>7000</v>
      </c>
      <c r="J32" s="555">
        <f t="shared" si="13"/>
        <v>7000</v>
      </c>
      <c r="K32" s="555"/>
      <c r="L32" s="555"/>
      <c r="M32" s="555"/>
      <c r="N32" s="555"/>
      <c r="O32" s="555"/>
      <c r="P32" s="555"/>
      <c r="Q32" s="555"/>
      <c r="R32" s="231"/>
    </row>
    <row r="33" spans="1:18" s="291" customFormat="1" ht="19.25" customHeight="1">
      <c r="A33" s="232" t="s">
        <v>287</v>
      </c>
      <c r="B33" s="236" t="s">
        <v>2080</v>
      </c>
      <c r="C33" s="232" t="s">
        <v>2065</v>
      </c>
      <c r="D33" s="555"/>
      <c r="E33" s="555"/>
      <c r="F33" s="555">
        <v>2878.3980000000001</v>
      </c>
      <c r="G33" s="555">
        <v>7348.1990000000005</v>
      </c>
      <c r="H33" s="555">
        <v>6185</v>
      </c>
      <c r="I33" s="555">
        <v>3378</v>
      </c>
      <c r="J33" s="555">
        <f t="shared" si="13"/>
        <v>19789.597000000002</v>
      </c>
      <c r="K33" s="555"/>
      <c r="L33" s="555"/>
      <c r="M33" s="555"/>
      <c r="N33" s="555"/>
      <c r="O33" s="555"/>
      <c r="P33" s="555"/>
      <c r="Q33" s="555"/>
      <c r="R33" s="231"/>
    </row>
    <row r="34" spans="1:18" s="291" customFormat="1" ht="26">
      <c r="A34" s="232" t="s">
        <v>1</v>
      </c>
      <c r="B34" s="236" t="s">
        <v>2082</v>
      </c>
      <c r="C34" s="232" t="s">
        <v>2065</v>
      </c>
      <c r="D34" s="555"/>
      <c r="E34" s="555">
        <f>+E35+E36</f>
        <v>0</v>
      </c>
      <c r="F34" s="555">
        <f t="shared" ref="F34:Q34" si="16">+F35+F36</f>
        <v>0</v>
      </c>
      <c r="G34" s="555">
        <f t="shared" si="16"/>
        <v>0</v>
      </c>
      <c r="H34" s="555">
        <f t="shared" si="16"/>
        <v>0</v>
      </c>
      <c r="I34" s="555">
        <f t="shared" si="16"/>
        <v>3500</v>
      </c>
      <c r="J34" s="555">
        <f t="shared" si="13"/>
        <v>3500</v>
      </c>
      <c r="K34" s="555">
        <f t="shared" si="16"/>
        <v>0</v>
      </c>
      <c r="L34" s="555">
        <f t="shared" si="16"/>
        <v>0</v>
      </c>
      <c r="M34" s="555">
        <f t="shared" si="16"/>
        <v>0</v>
      </c>
      <c r="N34" s="555">
        <f t="shared" si="16"/>
        <v>0</v>
      </c>
      <c r="O34" s="555">
        <f t="shared" si="16"/>
        <v>0</v>
      </c>
      <c r="P34" s="555">
        <f t="shared" si="16"/>
        <v>0</v>
      </c>
      <c r="Q34" s="555">
        <f t="shared" si="16"/>
        <v>0</v>
      </c>
      <c r="R34" s="231"/>
    </row>
    <row r="35" spans="1:18" s="291" customFormat="1" ht="19.25" customHeight="1">
      <c r="A35" s="232" t="s">
        <v>287</v>
      </c>
      <c r="B35" s="236" t="s">
        <v>2079</v>
      </c>
      <c r="C35" s="232" t="s">
        <v>2065</v>
      </c>
      <c r="D35" s="555"/>
      <c r="E35" s="555"/>
      <c r="F35" s="555"/>
      <c r="G35" s="555"/>
      <c r="H35" s="555"/>
      <c r="I35" s="555">
        <v>3500</v>
      </c>
      <c r="J35" s="555">
        <f t="shared" si="13"/>
        <v>3500</v>
      </c>
      <c r="K35" s="556"/>
      <c r="L35" s="555"/>
      <c r="M35" s="555"/>
      <c r="N35" s="555"/>
      <c r="O35" s="555"/>
      <c r="P35" s="555"/>
      <c r="Q35" s="555"/>
      <c r="R35" s="231"/>
    </row>
    <row r="36" spans="1:18" s="291" customFormat="1" ht="19.25" customHeight="1">
      <c r="A36" s="232" t="s">
        <v>287</v>
      </c>
      <c r="B36" s="236" t="s">
        <v>2080</v>
      </c>
      <c r="C36" s="232" t="s">
        <v>2065</v>
      </c>
      <c r="D36" s="555"/>
      <c r="E36" s="555"/>
      <c r="F36" s="555"/>
      <c r="G36" s="555"/>
      <c r="H36" s="555"/>
      <c r="I36" s="555"/>
      <c r="J36" s="555">
        <f t="shared" si="13"/>
        <v>0</v>
      </c>
      <c r="K36" s="556"/>
      <c r="L36" s="555"/>
      <c r="M36" s="555"/>
      <c r="N36" s="555"/>
      <c r="O36" s="555"/>
      <c r="P36" s="555"/>
      <c r="Q36" s="555"/>
      <c r="R36" s="231"/>
    </row>
    <row r="37" spans="1:18" s="291" customFormat="1" ht="30" customHeight="1">
      <c r="A37" s="232">
        <v>4</v>
      </c>
      <c r="B37" s="236" t="s">
        <v>2644</v>
      </c>
      <c r="C37" s="232" t="s">
        <v>2065</v>
      </c>
      <c r="D37" s="555"/>
      <c r="E37" s="555">
        <v>310000</v>
      </c>
      <c r="F37" s="555">
        <f>110000+222000</f>
        <v>332000</v>
      </c>
      <c r="G37" s="555">
        <f>117000+222000</f>
        <v>339000</v>
      </c>
      <c r="H37" s="555">
        <f>114000+222000</f>
        <v>336000</v>
      </c>
      <c r="I37" s="555">
        <f>169000+102000</f>
        <v>271000</v>
      </c>
      <c r="J37" s="555">
        <f t="shared" si="13"/>
        <v>1588000</v>
      </c>
      <c r="K37" s="555"/>
      <c r="L37" s="555"/>
      <c r="M37" s="555"/>
      <c r="N37" s="555"/>
      <c r="O37" s="555"/>
      <c r="P37" s="555"/>
      <c r="Q37" s="555"/>
      <c r="R37" s="231"/>
    </row>
    <row r="38" spans="1:18" s="152" customFormat="1" ht="15">
      <c r="A38" s="31" t="s">
        <v>100</v>
      </c>
      <c r="B38" s="473" t="s">
        <v>2778</v>
      </c>
      <c r="C38" s="304"/>
      <c r="D38" s="629"/>
      <c r="E38" s="629"/>
      <c r="F38" s="629"/>
      <c r="G38" s="629"/>
      <c r="H38" s="629"/>
      <c r="I38" s="629"/>
      <c r="J38" s="558">
        <f>J39+J40+J41</f>
        <v>4004171</v>
      </c>
      <c r="L38" s="628"/>
      <c r="M38" s="628"/>
      <c r="N38" s="628"/>
      <c r="O38" s="628"/>
      <c r="P38" s="628"/>
      <c r="Q38" s="628"/>
      <c r="R38" s="630"/>
    </row>
    <row r="39" spans="1:18" ht="22.5" customHeight="1">
      <c r="A39" s="237">
        <v>1</v>
      </c>
      <c r="B39" s="236" t="s">
        <v>2781</v>
      </c>
      <c r="C39" s="232" t="s">
        <v>2065</v>
      </c>
      <c r="D39" s="555">
        <f>'B2. Danh muc DA DNDT 21-25'!G9*1000</f>
        <v>1166900</v>
      </c>
      <c r="E39" s="555">
        <f>'B2. Danh muc DA DNDT 21-25'!G33*1000</f>
        <v>118000.00000000001</v>
      </c>
      <c r="F39" s="555">
        <f>'B2. Danh muc DA DNDT 21-25'!G48*1000</f>
        <v>4100</v>
      </c>
      <c r="G39" s="555">
        <f>'B2. Danh muc DA DNDT 21-25'!G51*1000</f>
        <v>39600</v>
      </c>
      <c r="H39" s="555">
        <f>'B2. Danh muc DA DNDT 21-25'!G56*1000</f>
        <v>10000</v>
      </c>
      <c r="I39" s="555">
        <f>'B2. Danh muc DA DNDT 21-25'!G58*1000</f>
        <v>192000</v>
      </c>
      <c r="J39" s="555">
        <f>SUM(E39:I39)</f>
        <v>363700</v>
      </c>
    </row>
    <row r="40" spans="1:18">
      <c r="A40" s="237">
        <v>2</v>
      </c>
      <c r="B40" s="236" t="s">
        <v>2782</v>
      </c>
      <c r="C40" s="232" t="s">
        <v>2065</v>
      </c>
      <c r="D40" s="555"/>
      <c r="E40" s="555"/>
      <c r="F40" s="555"/>
      <c r="G40" s="555"/>
      <c r="H40" s="555"/>
      <c r="I40" s="555"/>
      <c r="J40" s="555">
        <f>'B2. Danh muc DA DNDT 21-25'!G65*1000</f>
        <v>2630000</v>
      </c>
    </row>
    <row r="41" spans="1:18">
      <c r="A41" s="237">
        <v>3</v>
      </c>
      <c r="B41" s="236" t="s">
        <v>2783</v>
      </c>
      <c r="C41" s="232" t="s">
        <v>2065</v>
      </c>
      <c r="D41" s="555"/>
      <c r="E41" s="555"/>
      <c r="F41" s="555"/>
      <c r="G41" s="555"/>
      <c r="H41" s="555"/>
      <c r="I41" s="555"/>
      <c r="J41" s="555">
        <f>'B2. Danh muc DA DNDT 21-25'!G66*1000</f>
        <v>1010471</v>
      </c>
    </row>
  </sheetData>
  <mergeCells count="8">
    <mergeCell ref="A2:Q2"/>
    <mergeCell ref="A3:Q3"/>
    <mergeCell ref="A6:A7"/>
    <mergeCell ref="B6:B7"/>
    <mergeCell ref="C6:C7"/>
    <mergeCell ref="D6:D7"/>
    <mergeCell ref="E6:J6"/>
    <mergeCell ref="L6:Q6"/>
  </mergeCells>
  <pageMargins left="0.25" right="0.34" top="0.44" bottom="0.75" header="0.3" footer="0.3"/>
  <pageSetup paperSize="9" scale="82"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68"/>
  <sheetViews>
    <sheetView zoomScale="85" zoomScaleNormal="85" workbookViewId="0">
      <pane xSplit="2" ySplit="8" topLeftCell="C24" activePane="bottomRight" state="frozen"/>
      <selection pane="topRight" activeCell="C1" sqref="C1"/>
      <selection pane="bottomLeft" activeCell="A8" sqref="A8"/>
      <selection pane="bottomRight" activeCell="D60" sqref="D60"/>
    </sheetView>
  </sheetViews>
  <sheetFormatPr defaultColWidth="8.90625" defaultRowHeight="13"/>
  <cols>
    <col min="1" max="1" width="4.54296875" style="231" customWidth="1"/>
    <col min="2" max="2" width="23.6328125" style="7" customWidth="1"/>
    <col min="3" max="3" width="13.08984375" style="7" customWidth="1"/>
    <col min="4" max="4" width="12.36328125" style="7" customWidth="1"/>
    <col min="5" max="5" width="37.1796875" style="7" customWidth="1"/>
    <col min="6" max="6" width="19.6328125" style="7" customWidth="1"/>
    <col min="7" max="7" width="14.54296875" style="7" customWidth="1"/>
    <col min="8" max="8" width="12.36328125" style="7" customWidth="1"/>
    <col min="9" max="9" width="10.90625" style="7" customWidth="1"/>
    <col min="10" max="10" width="8.90625" style="7"/>
    <col min="11" max="11" width="19" style="7" customWidth="1"/>
    <col min="12" max="12" width="9.90625" style="7" customWidth="1"/>
    <col min="13" max="16384" width="8.90625" style="7"/>
  </cols>
  <sheetData>
    <row r="1" spans="1:13" s="192" customFormat="1" ht="15.5">
      <c r="A1" s="146"/>
    </row>
    <row r="2" spans="1:13" s="192" customFormat="1" ht="19.75" customHeight="1">
      <c r="A2" s="128"/>
      <c r="B2" s="671" t="s">
        <v>2845</v>
      </c>
      <c r="C2" s="671"/>
      <c r="D2" s="671"/>
      <c r="E2" s="671"/>
      <c r="F2" s="671"/>
      <c r="G2" s="671"/>
      <c r="H2" s="671"/>
      <c r="I2" s="671"/>
      <c r="J2" s="671"/>
      <c r="K2" s="671"/>
      <c r="L2" s="671"/>
      <c r="M2" s="671"/>
    </row>
    <row r="3" spans="1:13" s="564" customFormat="1" ht="19.75" customHeight="1">
      <c r="A3" s="672" t="str">
        <f>'PL01. DN'!A3:Q3</f>
        <v>(Kèm theo Văn bản số 1440/STC-NSCX ngày 13/3/2026 của Sở Tài chính)</v>
      </c>
      <c r="B3" s="672"/>
      <c r="C3" s="672"/>
      <c r="D3" s="672"/>
      <c r="E3" s="672"/>
      <c r="F3" s="672"/>
      <c r="G3" s="672"/>
      <c r="H3" s="672"/>
      <c r="I3" s="672"/>
      <c r="J3" s="672"/>
      <c r="K3" s="672"/>
      <c r="L3" s="672"/>
      <c r="M3" s="672"/>
    </row>
    <row r="4" spans="1:13" s="192" customFormat="1" ht="15.5">
      <c r="A4" s="128"/>
      <c r="B4" s="563"/>
      <c r="C4" s="563"/>
      <c r="D4" s="563"/>
      <c r="E4" s="563"/>
      <c r="F4" s="563"/>
      <c r="G4" s="563"/>
      <c r="H4" s="563"/>
      <c r="I4" s="563"/>
      <c r="J4" s="563"/>
      <c r="K4" s="563"/>
      <c r="L4" s="563"/>
      <c r="M4" s="196"/>
    </row>
    <row r="5" spans="1:13">
      <c r="A5" s="677" t="s">
        <v>109</v>
      </c>
      <c r="B5" s="677" t="s">
        <v>2347</v>
      </c>
      <c r="C5" s="677" t="s">
        <v>2348</v>
      </c>
      <c r="D5" s="677" t="s">
        <v>2358</v>
      </c>
      <c r="E5" s="677" t="s">
        <v>2349</v>
      </c>
      <c r="F5" s="677" t="s">
        <v>2350</v>
      </c>
      <c r="G5" s="673" t="s">
        <v>2351</v>
      </c>
      <c r="H5" s="673"/>
      <c r="I5" s="673"/>
      <c r="J5" s="673"/>
      <c r="K5" s="677" t="s">
        <v>2352</v>
      </c>
      <c r="L5" s="677" t="s">
        <v>2353</v>
      </c>
      <c r="M5" s="677" t="s">
        <v>50</v>
      </c>
    </row>
    <row r="6" spans="1:13" ht="22.75" customHeight="1">
      <c r="A6" s="677"/>
      <c r="B6" s="677"/>
      <c r="C6" s="677"/>
      <c r="D6" s="677"/>
      <c r="E6" s="677"/>
      <c r="F6" s="677"/>
      <c r="G6" s="673" t="s">
        <v>2632</v>
      </c>
      <c r="H6" s="673"/>
      <c r="I6" s="673" t="s">
        <v>2354</v>
      </c>
      <c r="J6" s="673"/>
      <c r="K6" s="677"/>
      <c r="L6" s="677"/>
      <c r="M6" s="677"/>
    </row>
    <row r="7" spans="1:13" ht="39" customHeight="1">
      <c r="A7" s="678"/>
      <c r="B7" s="678"/>
      <c r="C7" s="678"/>
      <c r="D7" s="678"/>
      <c r="E7" s="678"/>
      <c r="F7" s="678"/>
      <c r="G7" s="31" t="s">
        <v>2355</v>
      </c>
      <c r="H7" s="31" t="s">
        <v>2356</v>
      </c>
      <c r="I7" s="31" t="s">
        <v>2355</v>
      </c>
      <c r="J7" s="31" t="s">
        <v>2357</v>
      </c>
      <c r="K7" s="678"/>
      <c r="L7" s="678"/>
      <c r="M7" s="678"/>
    </row>
    <row r="8" spans="1:13">
      <c r="A8" s="452"/>
      <c r="B8" s="539"/>
      <c r="C8" s="539"/>
      <c r="D8" s="539"/>
      <c r="E8" s="539"/>
      <c r="F8" s="539"/>
      <c r="G8" s="538"/>
      <c r="H8" s="30"/>
      <c r="I8" s="30"/>
      <c r="J8" s="30"/>
      <c r="K8" s="539"/>
      <c r="L8" s="539"/>
      <c r="M8" s="452"/>
    </row>
    <row r="9" spans="1:13" s="542" customFormat="1" ht="19.25" customHeight="1">
      <c r="A9" s="541" t="s">
        <v>67</v>
      </c>
      <c r="B9" s="543" t="s">
        <v>2362</v>
      </c>
      <c r="C9" s="544"/>
      <c r="D9" s="544"/>
      <c r="E9" s="544"/>
      <c r="F9" s="544"/>
      <c r="G9" s="545">
        <f>SUM(G10:G32)</f>
        <v>1166.9000000000001</v>
      </c>
      <c r="H9" s="540"/>
      <c r="I9" s="540"/>
      <c r="J9" s="540"/>
      <c r="K9" s="544"/>
      <c r="L9" s="544"/>
      <c r="M9" s="541"/>
    </row>
    <row r="10" spans="1:13" ht="98.4" customHeight="1">
      <c r="A10" s="232">
        <v>1</v>
      </c>
      <c r="B10" s="546" t="s">
        <v>2363</v>
      </c>
      <c r="C10" s="547" t="s">
        <v>2416</v>
      </c>
      <c r="D10" s="547" t="s">
        <v>2417</v>
      </c>
      <c r="E10" s="547" t="s">
        <v>2513</v>
      </c>
      <c r="F10" s="547" t="s">
        <v>2514</v>
      </c>
      <c r="G10" s="547">
        <v>2.5</v>
      </c>
      <c r="H10" s="229"/>
      <c r="I10" s="229"/>
      <c r="J10" s="229"/>
      <c r="K10" s="547" t="s">
        <v>2590</v>
      </c>
      <c r="L10" s="547" t="s">
        <v>2623</v>
      </c>
      <c r="M10" s="229"/>
    </row>
    <row r="11" spans="1:13" ht="69.650000000000006" customHeight="1">
      <c r="A11" s="232">
        <f>+A10+1</f>
        <v>2</v>
      </c>
      <c r="B11" s="546" t="s">
        <v>2364</v>
      </c>
      <c r="C11" s="547" t="s">
        <v>2418</v>
      </c>
      <c r="D11" s="547" t="s">
        <v>2419</v>
      </c>
      <c r="E11" s="548"/>
      <c r="F11" s="547" t="s">
        <v>2515</v>
      </c>
      <c r="G11" s="547">
        <v>1.5</v>
      </c>
      <c r="H11" s="229"/>
      <c r="I11" s="229"/>
      <c r="J11" s="229"/>
      <c r="K11" s="548"/>
      <c r="L11" s="548"/>
      <c r="M11" s="229"/>
    </row>
    <row r="12" spans="1:13" ht="104">
      <c r="A12" s="232">
        <f t="shared" ref="A12:A63" si="0">+A11+1</f>
        <v>3</v>
      </c>
      <c r="B12" s="546" t="s">
        <v>2365</v>
      </c>
      <c r="C12" s="547" t="s">
        <v>2420</v>
      </c>
      <c r="D12" s="547" t="s">
        <v>2421</v>
      </c>
      <c r="E12" s="547" t="s">
        <v>2516</v>
      </c>
      <c r="F12" s="547" t="s">
        <v>2633</v>
      </c>
      <c r="G12" s="547">
        <v>0.7</v>
      </c>
      <c r="H12" s="229"/>
      <c r="I12" s="229"/>
      <c r="J12" s="229"/>
      <c r="K12" s="547" t="s">
        <v>2591</v>
      </c>
      <c r="L12" s="547">
        <v>20</v>
      </c>
      <c r="M12" s="229"/>
    </row>
    <row r="13" spans="1:13" ht="78">
      <c r="A13" s="232">
        <f t="shared" si="0"/>
        <v>4</v>
      </c>
      <c r="B13" s="546" t="s">
        <v>2366</v>
      </c>
      <c r="C13" s="547" t="s">
        <v>2422</v>
      </c>
      <c r="D13" s="547" t="s">
        <v>2423</v>
      </c>
      <c r="E13" s="547" t="s">
        <v>2517</v>
      </c>
      <c r="F13" s="547" t="s">
        <v>2518</v>
      </c>
      <c r="G13" s="547">
        <v>0.6</v>
      </c>
      <c r="H13" s="229"/>
      <c r="I13" s="229"/>
      <c r="J13" s="229"/>
      <c r="K13" s="547" t="s">
        <v>2592</v>
      </c>
      <c r="L13" s="547" t="s">
        <v>2624</v>
      </c>
      <c r="M13" s="229"/>
    </row>
    <row r="14" spans="1:13" ht="91">
      <c r="A14" s="232">
        <f t="shared" si="0"/>
        <v>5</v>
      </c>
      <c r="B14" s="546" t="s">
        <v>2367</v>
      </c>
      <c r="C14" s="547" t="s">
        <v>2424</v>
      </c>
      <c r="D14" s="547" t="s">
        <v>2425</v>
      </c>
      <c r="E14" s="547" t="s">
        <v>2519</v>
      </c>
      <c r="F14" s="547" t="s">
        <v>2520</v>
      </c>
      <c r="G14" s="547">
        <v>2</v>
      </c>
      <c r="H14" s="229"/>
      <c r="I14" s="229"/>
      <c r="J14" s="229"/>
      <c r="K14" s="547" t="s">
        <v>2593</v>
      </c>
      <c r="L14" s="547" t="s">
        <v>2623</v>
      </c>
      <c r="M14" s="229"/>
    </row>
    <row r="15" spans="1:13" ht="91">
      <c r="A15" s="232">
        <f t="shared" si="0"/>
        <v>6</v>
      </c>
      <c r="B15" s="546" t="s">
        <v>2368</v>
      </c>
      <c r="C15" s="547" t="s">
        <v>2426</v>
      </c>
      <c r="D15" s="547" t="s">
        <v>2427</v>
      </c>
      <c r="E15" s="547" t="s">
        <v>2521</v>
      </c>
      <c r="F15" s="547" t="s">
        <v>2522</v>
      </c>
      <c r="G15" s="547">
        <v>8.1999999999999993</v>
      </c>
      <c r="H15" s="229"/>
      <c r="I15" s="229"/>
      <c r="J15" s="229"/>
      <c r="K15" s="547" t="s">
        <v>2594</v>
      </c>
      <c r="L15" s="547" t="s">
        <v>2623</v>
      </c>
      <c r="M15" s="229"/>
    </row>
    <row r="16" spans="1:13" ht="78">
      <c r="A16" s="232">
        <f t="shared" si="0"/>
        <v>7</v>
      </c>
      <c r="B16" s="546" t="s">
        <v>2369</v>
      </c>
      <c r="C16" s="547" t="s">
        <v>2428</v>
      </c>
      <c r="D16" s="547" t="s">
        <v>2429</v>
      </c>
      <c r="E16" s="547" t="s">
        <v>2523</v>
      </c>
      <c r="F16" s="547" t="s">
        <v>2524</v>
      </c>
      <c r="G16" s="547">
        <v>0.8</v>
      </c>
      <c r="H16" s="229"/>
      <c r="I16" s="229"/>
      <c r="J16" s="229"/>
      <c r="K16" s="547" t="s">
        <v>2595</v>
      </c>
      <c r="L16" s="547" t="s">
        <v>2623</v>
      </c>
      <c r="M16" s="229"/>
    </row>
    <row r="17" spans="1:13" ht="104">
      <c r="A17" s="232">
        <f t="shared" si="0"/>
        <v>8</v>
      </c>
      <c r="B17" s="546" t="s">
        <v>2370</v>
      </c>
      <c r="C17" s="547" t="s">
        <v>2430</v>
      </c>
      <c r="D17" s="547" t="s">
        <v>2431</v>
      </c>
      <c r="E17" s="547" t="s">
        <v>2525</v>
      </c>
      <c r="F17" s="547" t="s">
        <v>2526</v>
      </c>
      <c r="G17" s="547">
        <v>2.9</v>
      </c>
      <c r="H17" s="229"/>
      <c r="I17" s="229"/>
      <c r="J17" s="229"/>
      <c r="K17" s="547" t="s">
        <v>2596</v>
      </c>
      <c r="L17" s="547" t="s">
        <v>2625</v>
      </c>
      <c r="M17" s="229"/>
    </row>
    <row r="18" spans="1:13" ht="78">
      <c r="A18" s="232">
        <f t="shared" si="0"/>
        <v>9</v>
      </c>
      <c r="B18" s="546" t="s">
        <v>2371</v>
      </c>
      <c r="C18" s="547" t="s">
        <v>2432</v>
      </c>
      <c r="D18" s="547" t="s">
        <v>2433</v>
      </c>
      <c r="E18" s="547" t="s">
        <v>2527</v>
      </c>
      <c r="F18" s="547" t="s">
        <v>2528</v>
      </c>
      <c r="G18" s="547">
        <v>1.1000000000000001</v>
      </c>
      <c r="H18" s="229"/>
      <c r="I18" s="229"/>
      <c r="J18" s="229"/>
      <c r="K18" s="547" t="s">
        <v>2597</v>
      </c>
      <c r="L18" s="547" t="s">
        <v>2623</v>
      </c>
      <c r="M18" s="229"/>
    </row>
    <row r="19" spans="1:13" ht="65">
      <c r="A19" s="232">
        <f t="shared" si="0"/>
        <v>10</v>
      </c>
      <c r="B19" s="546" t="s">
        <v>2372</v>
      </c>
      <c r="C19" s="547" t="s">
        <v>2434</v>
      </c>
      <c r="D19" s="547" t="s">
        <v>2435</v>
      </c>
      <c r="E19" s="547" t="s">
        <v>2529</v>
      </c>
      <c r="F19" s="547" t="s">
        <v>2530</v>
      </c>
      <c r="G19" s="547">
        <v>10</v>
      </c>
      <c r="H19" s="229"/>
      <c r="I19" s="229"/>
      <c r="J19" s="229"/>
      <c r="K19" s="548"/>
      <c r="L19" s="547" t="s">
        <v>2623</v>
      </c>
      <c r="M19" s="229"/>
    </row>
    <row r="20" spans="1:13" ht="104">
      <c r="A20" s="232">
        <f t="shared" si="0"/>
        <v>11</v>
      </c>
      <c r="B20" s="546" t="s">
        <v>2373</v>
      </c>
      <c r="C20" s="547" t="s">
        <v>2436</v>
      </c>
      <c r="D20" s="547" t="s">
        <v>2437</v>
      </c>
      <c r="E20" s="547" t="s">
        <v>2531</v>
      </c>
      <c r="F20" s="547" t="s">
        <v>2532</v>
      </c>
      <c r="G20" s="547">
        <v>5</v>
      </c>
      <c r="H20" s="229"/>
      <c r="I20" s="229"/>
      <c r="J20" s="229"/>
      <c r="K20" s="547" t="s">
        <v>2598</v>
      </c>
      <c r="L20" s="547" t="s">
        <v>2625</v>
      </c>
      <c r="M20" s="229"/>
    </row>
    <row r="21" spans="1:13" ht="104">
      <c r="A21" s="232">
        <f t="shared" si="0"/>
        <v>12</v>
      </c>
      <c r="B21" s="546" t="s">
        <v>2374</v>
      </c>
      <c r="C21" s="547" t="s">
        <v>2438</v>
      </c>
      <c r="D21" s="547" t="s">
        <v>2439</v>
      </c>
      <c r="E21" s="547" t="s">
        <v>2533</v>
      </c>
      <c r="F21" s="547" t="s">
        <v>2534</v>
      </c>
      <c r="G21" s="547">
        <v>31</v>
      </c>
      <c r="H21" s="229"/>
      <c r="I21" s="229"/>
      <c r="J21" s="229"/>
      <c r="K21" s="547" t="s">
        <v>2599</v>
      </c>
      <c r="L21" s="547" t="s">
        <v>2626</v>
      </c>
      <c r="M21" s="229"/>
    </row>
    <row r="22" spans="1:13" ht="44.4" customHeight="1">
      <c r="A22" s="232">
        <f t="shared" si="0"/>
        <v>13</v>
      </c>
      <c r="B22" s="546" t="s">
        <v>2375</v>
      </c>
      <c r="C22" s="547" t="s">
        <v>2440</v>
      </c>
      <c r="D22" s="547" t="s">
        <v>2441</v>
      </c>
      <c r="E22" s="548"/>
      <c r="F22" s="547" t="s">
        <v>2535</v>
      </c>
      <c r="G22" s="547">
        <v>764.2</v>
      </c>
      <c r="H22" s="229"/>
      <c r="I22" s="229"/>
      <c r="J22" s="229"/>
      <c r="K22" s="548"/>
      <c r="L22" s="548"/>
      <c r="M22" s="229"/>
    </row>
    <row r="23" spans="1:13" ht="104">
      <c r="A23" s="232">
        <f t="shared" si="0"/>
        <v>14</v>
      </c>
      <c r="B23" s="546" t="s">
        <v>2376</v>
      </c>
      <c r="C23" s="547" t="s">
        <v>2442</v>
      </c>
      <c r="D23" s="547" t="s">
        <v>2443</v>
      </c>
      <c r="E23" s="547" t="s">
        <v>2536</v>
      </c>
      <c r="F23" s="547" t="s">
        <v>2537</v>
      </c>
      <c r="G23" s="547">
        <v>3.5</v>
      </c>
      <c r="H23" s="229"/>
      <c r="I23" s="229"/>
      <c r="J23" s="229"/>
      <c r="K23" s="547" t="s">
        <v>2600</v>
      </c>
      <c r="L23" s="547" t="s">
        <v>2626</v>
      </c>
      <c r="M23" s="229"/>
    </row>
    <row r="24" spans="1:13" ht="104">
      <c r="A24" s="232">
        <f t="shared" si="0"/>
        <v>15</v>
      </c>
      <c r="B24" s="546" t="s">
        <v>2377</v>
      </c>
      <c r="C24" s="547" t="s">
        <v>2444</v>
      </c>
      <c r="D24" s="547" t="s">
        <v>2445</v>
      </c>
      <c r="E24" s="547" t="s">
        <v>2538</v>
      </c>
      <c r="F24" s="547" t="s">
        <v>2539</v>
      </c>
      <c r="G24" s="547">
        <v>10.5</v>
      </c>
      <c r="H24" s="229"/>
      <c r="I24" s="229"/>
      <c r="J24" s="229"/>
      <c r="K24" s="547" t="s">
        <v>2601</v>
      </c>
      <c r="L24" s="547" t="s">
        <v>2626</v>
      </c>
      <c r="M24" s="229"/>
    </row>
    <row r="25" spans="1:13" ht="65">
      <c r="A25" s="232">
        <f t="shared" si="0"/>
        <v>16</v>
      </c>
      <c r="B25" s="546" t="s">
        <v>2378</v>
      </c>
      <c r="C25" s="547" t="s">
        <v>2446</v>
      </c>
      <c r="D25" s="547" t="s">
        <v>2447</v>
      </c>
      <c r="E25" s="547" t="s">
        <v>2540</v>
      </c>
      <c r="F25" s="547" t="s">
        <v>2541</v>
      </c>
      <c r="G25" s="547">
        <v>0.8</v>
      </c>
      <c r="H25" s="229"/>
      <c r="I25" s="229"/>
      <c r="J25" s="229"/>
      <c r="K25" s="547" t="s">
        <v>2595</v>
      </c>
      <c r="L25" s="547" t="s">
        <v>2623</v>
      </c>
      <c r="M25" s="229"/>
    </row>
    <row r="26" spans="1:13" ht="78">
      <c r="A26" s="232">
        <f t="shared" si="0"/>
        <v>17</v>
      </c>
      <c r="B26" s="546" t="s">
        <v>2379</v>
      </c>
      <c r="C26" s="547" t="s">
        <v>2448</v>
      </c>
      <c r="D26" s="547" t="s">
        <v>2449</v>
      </c>
      <c r="E26" s="547" t="s">
        <v>2542</v>
      </c>
      <c r="F26" s="547" t="s">
        <v>2543</v>
      </c>
      <c r="G26" s="547">
        <v>21.1</v>
      </c>
      <c r="H26" s="229"/>
      <c r="I26" s="229"/>
      <c r="J26" s="229"/>
      <c r="K26" s="547" t="s">
        <v>2602</v>
      </c>
      <c r="L26" s="547" t="s">
        <v>2627</v>
      </c>
      <c r="M26" s="229"/>
    </row>
    <row r="27" spans="1:13" ht="117">
      <c r="A27" s="232">
        <f t="shared" si="0"/>
        <v>18</v>
      </c>
      <c r="B27" s="546" t="s">
        <v>2380</v>
      </c>
      <c r="C27" s="547" t="s">
        <v>2450</v>
      </c>
      <c r="D27" s="547" t="s">
        <v>2451</v>
      </c>
      <c r="E27" s="547" t="s">
        <v>2544</v>
      </c>
      <c r="F27" s="547" t="s">
        <v>2545</v>
      </c>
      <c r="G27" s="547">
        <v>16.399999999999999</v>
      </c>
      <c r="H27" s="229"/>
      <c r="I27" s="229"/>
      <c r="J27" s="229"/>
      <c r="K27" s="547" t="s">
        <v>2603</v>
      </c>
      <c r="L27" s="547" t="s">
        <v>2627</v>
      </c>
      <c r="M27" s="229"/>
    </row>
    <row r="28" spans="1:13" ht="78">
      <c r="A28" s="232">
        <f t="shared" si="0"/>
        <v>19</v>
      </c>
      <c r="B28" s="546" t="s">
        <v>2381</v>
      </c>
      <c r="C28" s="547" t="s">
        <v>2452</v>
      </c>
      <c r="D28" s="547" t="s">
        <v>2453</v>
      </c>
      <c r="E28" s="547" t="s">
        <v>2546</v>
      </c>
      <c r="F28" s="547" t="s">
        <v>2547</v>
      </c>
      <c r="G28" s="547">
        <v>1</v>
      </c>
      <c r="H28" s="229"/>
      <c r="I28" s="229"/>
      <c r="J28" s="229"/>
      <c r="K28" s="547" t="s">
        <v>2604</v>
      </c>
      <c r="L28" s="547" t="s">
        <v>2628</v>
      </c>
      <c r="M28" s="229"/>
    </row>
    <row r="29" spans="1:13" ht="78">
      <c r="A29" s="232">
        <f t="shared" si="0"/>
        <v>20</v>
      </c>
      <c r="B29" s="546" t="s">
        <v>2381</v>
      </c>
      <c r="C29" s="547" t="s">
        <v>2454</v>
      </c>
      <c r="D29" s="547" t="s">
        <v>2455</v>
      </c>
      <c r="E29" s="547" t="s">
        <v>2548</v>
      </c>
      <c r="F29" s="547" t="s">
        <v>2547</v>
      </c>
      <c r="G29" s="547">
        <v>1</v>
      </c>
      <c r="H29" s="229"/>
      <c r="I29" s="229"/>
      <c r="J29" s="229"/>
      <c r="K29" s="547" t="s">
        <v>2604</v>
      </c>
      <c r="L29" s="547" t="s">
        <v>2628</v>
      </c>
      <c r="M29" s="229"/>
    </row>
    <row r="30" spans="1:13" ht="117">
      <c r="A30" s="232">
        <f t="shared" si="0"/>
        <v>21</v>
      </c>
      <c r="B30" s="546" t="s">
        <v>2382</v>
      </c>
      <c r="C30" s="547" t="s">
        <v>2456</v>
      </c>
      <c r="D30" s="547" t="s">
        <v>2457</v>
      </c>
      <c r="E30" s="547" t="s">
        <v>2549</v>
      </c>
      <c r="F30" s="547" t="s">
        <v>2550</v>
      </c>
      <c r="G30" s="547">
        <v>31.1</v>
      </c>
      <c r="H30" s="229"/>
      <c r="I30" s="229"/>
      <c r="J30" s="229"/>
      <c r="K30" s="547" t="s">
        <v>2605</v>
      </c>
      <c r="L30" s="547" t="s">
        <v>2626</v>
      </c>
      <c r="M30" s="229"/>
    </row>
    <row r="31" spans="1:13" ht="104">
      <c r="A31" s="232">
        <f t="shared" si="0"/>
        <v>22</v>
      </c>
      <c r="B31" s="546" t="s">
        <v>2383</v>
      </c>
      <c r="C31" s="547" t="s">
        <v>2458</v>
      </c>
      <c r="D31" s="547" t="s">
        <v>2459</v>
      </c>
      <c r="E31" s="547" t="s">
        <v>2551</v>
      </c>
      <c r="F31" s="547" t="s">
        <v>2552</v>
      </c>
      <c r="G31" s="547">
        <v>17</v>
      </c>
      <c r="H31" s="229"/>
      <c r="I31" s="229"/>
      <c r="J31" s="229"/>
      <c r="K31" s="547" t="s">
        <v>2606</v>
      </c>
      <c r="L31" s="547" t="s">
        <v>2625</v>
      </c>
      <c r="M31" s="229"/>
    </row>
    <row r="32" spans="1:13" ht="143">
      <c r="A32" s="232">
        <f t="shared" si="0"/>
        <v>23</v>
      </c>
      <c r="B32" s="546" t="s">
        <v>2384</v>
      </c>
      <c r="C32" s="547" t="s">
        <v>2460</v>
      </c>
      <c r="D32" s="547" t="s">
        <v>2461</v>
      </c>
      <c r="E32" s="547" t="s">
        <v>2553</v>
      </c>
      <c r="F32" s="547" t="s">
        <v>2554</v>
      </c>
      <c r="G32" s="547">
        <v>234</v>
      </c>
      <c r="H32" s="229"/>
      <c r="I32" s="229"/>
      <c r="J32" s="229"/>
      <c r="K32" s="549" t="s">
        <v>2607</v>
      </c>
      <c r="L32" s="547" t="s">
        <v>2626</v>
      </c>
      <c r="M32" s="229"/>
    </row>
    <row r="33" spans="1:13" s="542" customFormat="1" ht="19.25" customHeight="1">
      <c r="A33" s="541" t="s">
        <v>71</v>
      </c>
      <c r="B33" s="543" t="s">
        <v>2385</v>
      </c>
      <c r="C33" s="544"/>
      <c r="D33" s="544"/>
      <c r="E33" s="544"/>
      <c r="F33" s="544"/>
      <c r="G33" s="545">
        <f>SUM(G34:G47)</f>
        <v>118.00000000000001</v>
      </c>
      <c r="H33" s="540"/>
      <c r="I33" s="540"/>
      <c r="J33" s="540"/>
      <c r="K33" s="544"/>
      <c r="L33" s="544"/>
      <c r="M33" s="540"/>
    </row>
    <row r="34" spans="1:13" ht="91">
      <c r="A34" s="232">
        <v>1</v>
      </c>
      <c r="B34" s="546" t="s">
        <v>2386</v>
      </c>
      <c r="C34" s="547" t="s">
        <v>2462</v>
      </c>
      <c r="D34" s="547" t="s">
        <v>2463</v>
      </c>
      <c r="E34" s="547" t="s">
        <v>2555</v>
      </c>
      <c r="F34" s="547" t="s">
        <v>2556</v>
      </c>
      <c r="G34" s="547">
        <v>8.3000000000000007</v>
      </c>
      <c r="H34" s="229"/>
      <c r="I34" s="229"/>
      <c r="J34" s="229"/>
      <c r="K34" s="547" t="s">
        <v>2608</v>
      </c>
      <c r="L34" s="547" t="s">
        <v>2626</v>
      </c>
      <c r="M34" s="229"/>
    </row>
    <row r="35" spans="1:13" ht="65">
      <c r="A35" s="232">
        <f t="shared" si="0"/>
        <v>2</v>
      </c>
      <c r="B35" s="546" t="s">
        <v>2387</v>
      </c>
      <c r="C35" s="547" t="s">
        <v>2464</v>
      </c>
      <c r="D35" s="547" t="s">
        <v>2465</v>
      </c>
      <c r="E35" s="547" t="s">
        <v>2557</v>
      </c>
      <c r="F35" s="547" t="s">
        <v>2558</v>
      </c>
      <c r="G35" s="547">
        <v>22</v>
      </c>
      <c r="H35" s="229"/>
      <c r="I35" s="229"/>
      <c r="J35" s="229"/>
      <c r="K35" s="547" t="s">
        <v>2609</v>
      </c>
      <c r="L35" s="547" t="s">
        <v>2626</v>
      </c>
      <c r="M35" s="229"/>
    </row>
    <row r="36" spans="1:13" ht="65">
      <c r="A36" s="232">
        <f t="shared" si="0"/>
        <v>3</v>
      </c>
      <c r="B36" s="546" t="s">
        <v>2388</v>
      </c>
      <c r="C36" s="547" t="s">
        <v>2466</v>
      </c>
      <c r="D36" s="547" t="s">
        <v>2467</v>
      </c>
      <c r="E36" s="547" t="s">
        <v>2559</v>
      </c>
      <c r="F36" s="547" t="s">
        <v>2558</v>
      </c>
      <c r="G36" s="547">
        <v>21.8</v>
      </c>
      <c r="H36" s="229"/>
      <c r="I36" s="229"/>
      <c r="J36" s="229"/>
      <c r="K36" s="547" t="s">
        <v>2610</v>
      </c>
      <c r="L36" s="547" t="s">
        <v>2626</v>
      </c>
      <c r="M36" s="229"/>
    </row>
    <row r="37" spans="1:13" ht="65">
      <c r="A37" s="232">
        <f t="shared" si="0"/>
        <v>4</v>
      </c>
      <c r="B37" s="546" t="s">
        <v>2389</v>
      </c>
      <c r="C37" s="547" t="s">
        <v>2468</v>
      </c>
      <c r="D37" s="547" t="s">
        <v>2469</v>
      </c>
      <c r="E37" s="547" t="s">
        <v>2560</v>
      </c>
      <c r="F37" s="547" t="s">
        <v>2561</v>
      </c>
      <c r="G37" s="547">
        <v>1.2</v>
      </c>
      <c r="H37" s="229"/>
      <c r="I37" s="229"/>
      <c r="J37" s="229"/>
      <c r="K37" s="547" t="s">
        <v>2611</v>
      </c>
      <c r="L37" s="547">
        <v>50</v>
      </c>
      <c r="M37" s="229"/>
    </row>
    <row r="38" spans="1:13" ht="65">
      <c r="A38" s="232">
        <f t="shared" si="0"/>
        <v>5</v>
      </c>
      <c r="B38" s="546" t="s">
        <v>2390</v>
      </c>
      <c r="C38" s="547" t="s">
        <v>2470</v>
      </c>
      <c r="D38" s="547" t="s">
        <v>2471</v>
      </c>
      <c r="E38" s="547" t="s">
        <v>2562</v>
      </c>
      <c r="F38" s="547" t="s">
        <v>2563</v>
      </c>
      <c r="G38" s="547">
        <v>1</v>
      </c>
      <c r="H38" s="229"/>
      <c r="I38" s="229"/>
      <c r="J38" s="229"/>
      <c r="K38" s="547" t="s">
        <v>2612</v>
      </c>
      <c r="L38" s="547">
        <v>50</v>
      </c>
      <c r="M38" s="229"/>
    </row>
    <row r="39" spans="1:13" ht="65">
      <c r="A39" s="232">
        <f t="shared" si="0"/>
        <v>6</v>
      </c>
      <c r="B39" s="546" t="s">
        <v>2391</v>
      </c>
      <c r="C39" s="547" t="s">
        <v>2472</v>
      </c>
      <c r="D39" s="547" t="s">
        <v>2473</v>
      </c>
      <c r="E39" s="547" t="s">
        <v>2562</v>
      </c>
      <c r="F39" s="547" t="s">
        <v>2563</v>
      </c>
      <c r="G39" s="547">
        <v>1.3</v>
      </c>
      <c r="H39" s="229"/>
      <c r="I39" s="229"/>
      <c r="J39" s="229"/>
      <c r="K39" s="547" t="s">
        <v>2612</v>
      </c>
      <c r="L39" s="547">
        <v>50</v>
      </c>
      <c r="M39" s="229"/>
    </row>
    <row r="40" spans="1:13" ht="78">
      <c r="A40" s="232">
        <f t="shared" si="0"/>
        <v>7</v>
      </c>
      <c r="B40" s="546" t="s">
        <v>2392</v>
      </c>
      <c r="C40" s="547" t="s">
        <v>2474</v>
      </c>
      <c r="D40" s="547" t="s">
        <v>2475</v>
      </c>
      <c r="E40" s="547" t="s">
        <v>2564</v>
      </c>
      <c r="F40" s="547" t="s">
        <v>2565</v>
      </c>
      <c r="G40" s="547">
        <v>1.1000000000000001</v>
      </c>
      <c r="H40" s="229"/>
      <c r="I40" s="229"/>
      <c r="J40" s="229"/>
      <c r="K40" s="547" t="s">
        <v>2563</v>
      </c>
      <c r="L40" s="547">
        <v>50</v>
      </c>
      <c r="M40" s="229"/>
    </row>
    <row r="41" spans="1:13" ht="104">
      <c r="A41" s="232">
        <f t="shared" si="0"/>
        <v>8</v>
      </c>
      <c r="B41" s="546" t="s">
        <v>2393</v>
      </c>
      <c r="C41" s="547" t="s">
        <v>2476</v>
      </c>
      <c r="D41" s="547" t="s">
        <v>2477</v>
      </c>
      <c r="E41" s="547" t="s">
        <v>2566</v>
      </c>
      <c r="F41" s="547" t="s">
        <v>2476</v>
      </c>
      <c r="G41" s="547">
        <v>1.1000000000000001</v>
      </c>
      <c r="H41" s="229"/>
      <c r="I41" s="229"/>
      <c r="J41" s="229"/>
      <c r="K41" s="548"/>
      <c r="L41" s="547">
        <v>50</v>
      </c>
      <c r="M41" s="229"/>
    </row>
    <row r="42" spans="1:13" ht="52">
      <c r="A42" s="232">
        <f t="shared" si="0"/>
        <v>9</v>
      </c>
      <c r="B42" s="546" t="s">
        <v>2394</v>
      </c>
      <c r="C42" s="547" t="s">
        <v>2478</v>
      </c>
      <c r="D42" s="546" t="s">
        <v>2479</v>
      </c>
      <c r="E42" s="547" t="s">
        <v>2567</v>
      </c>
      <c r="F42" s="547" t="s">
        <v>2568</v>
      </c>
      <c r="G42" s="547">
        <v>7.9</v>
      </c>
      <c r="H42" s="229"/>
      <c r="I42" s="229"/>
      <c r="J42" s="229"/>
      <c r="K42" s="547" t="s">
        <v>2613</v>
      </c>
      <c r="L42" s="547" t="s">
        <v>2626</v>
      </c>
      <c r="M42" s="229"/>
    </row>
    <row r="43" spans="1:13" ht="52">
      <c r="A43" s="232">
        <f t="shared" si="0"/>
        <v>10</v>
      </c>
      <c r="B43" s="546" t="s">
        <v>2395</v>
      </c>
      <c r="C43" s="547" t="s">
        <v>2480</v>
      </c>
      <c r="D43" s="547" t="s">
        <v>2481</v>
      </c>
      <c r="E43" s="548"/>
      <c r="F43" s="548"/>
      <c r="G43" s="547">
        <v>34.6</v>
      </c>
      <c r="H43" s="229"/>
      <c r="I43" s="229"/>
      <c r="J43" s="229"/>
      <c r="K43" s="548"/>
      <c r="L43" s="548"/>
      <c r="M43" s="229"/>
    </row>
    <row r="44" spans="1:13" ht="130">
      <c r="A44" s="232">
        <f t="shared" si="0"/>
        <v>11</v>
      </c>
      <c r="B44" s="546" t="s">
        <v>2396</v>
      </c>
      <c r="C44" s="547" t="s">
        <v>2482</v>
      </c>
      <c r="D44" s="547" t="s">
        <v>2483</v>
      </c>
      <c r="E44" s="546" t="s">
        <v>2569</v>
      </c>
      <c r="F44" s="547" t="s">
        <v>2570</v>
      </c>
      <c r="G44" s="547">
        <v>5.6</v>
      </c>
      <c r="H44" s="229"/>
      <c r="I44" s="229"/>
      <c r="J44" s="229"/>
      <c r="K44" s="547" t="s">
        <v>2614</v>
      </c>
      <c r="L44" s="547">
        <v>50</v>
      </c>
      <c r="M44" s="229"/>
    </row>
    <row r="45" spans="1:13" ht="91">
      <c r="A45" s="232">
        <f t="shared" si="0"/>
        <v>12</v>
      </c>
      <c r="B45" s="546" t="s">
        <v>2397</v>
      </c>
      <c r="C45" s="547" t="s">
        <v>2484</v>
      </c>
      <c r="D45" s="547" t="s">
        <v>2485</v>
      </c>
      <c r="E45" s="547" t="s">
        <v>2571</v>
      </c>
      <c r="F45" s="547" t="s">
        <v>2570</v>
      </c>
      <c r="G45" s="547">
        <v>0.9</v>
      </c>
      <c r="H45" s="229"/>
      <c r="I45" s="229"/>
      <c r="J45" s="229"/>
      <c r="K45" s="547" t="s">
        <v>2615</v>
      </c>
      <c r="L45" s="547">
        <v>50</v>
      </c>
      <c r="M45" s="229"/>
    </row>
    <row r="46" spans="1:13" ht="39">
      <c r="A46" s="232">
        <f t="shared" si="0"/>
        <v>13</v>
      </c>
      <c r="B46" s="546" t="s">
        <v>2398</v>
      </c>
      <c r="C46" s="547" t="s">
        <v>2486</v>
      </c>
      <c r="D46" s="547" t="s">
        <v>2487</v>
      </c>
      <c r="E46" s="548"/>
      <c r="F46" s="548"/>
      <c r="G46" s="547">
        <v>7.5</v>
      </c>
      <c r="H46" s="229"/>
      <c r="I46" s="229"/>
      <c r="J46" s="229"/>
      <c r="K46" s="548"/>
      <c r="L46" s="548"/>
      <c r="M46" s="229"/>
    </row>
    <row r="47" spans="1:13" ht="39">
      <c r="A47" s="232">
        <f t="shared" si="0"/>
        <v>14</v>
      </c>
      <c r="B47" s="546" t="s">
        <v>2399</v>
      </c>
      <c r="C47" s="547" t="s">
        <v>2488</v>
      </c>
      <c r="D47" s="547" t="s">
        <v>2489</v>
      </c>
      <c r="E47" s="548"/>
      <c r="F47" s="548"/>
      <c r="G47" s="547">
        <v>3.7</v>
      </c>
      <c r="H47" s="229"/>
      <c r="I47" s="229"/>
      <c r="J47" s="229"/>
      <c r="K47" s="548"/>
      <c r="L47" s="548"/>
      <c r="M47" s="229"/>
    </row>
    <row r="48" spans="1:13" s="542" customFormat="1" ht="19.25" customHeight="1">
      <c r="A48" s="541" t="s">
        <v>158</v>
      </c>
      <c r="B48" s="543" t="s">
        <v>2400</v>
      </c>
      <c r="C48" s="544"/>
      <c r="D48" s="544"/>
      <c r="E48" s="544"/>
      <c r="F48" s="544"/>
      <c r="G48" s="550">
        <f>SUM(G49:G50)</f>
        <v>4.0999999999999996</v>
      </c>
      <c r="H48" s="540"/>
      <c r="I48" s="540"/>
      <c r="J48" s="540"/>
      <c r="K48" s="544"/>
      <c r="L48" s="544"/>
      <c r="M48" s="540"/>
    </row>
    <row r="49" spans="1:13" ht="104">
      <c r="A49" s="232">
        <v>1</v>
      </c>
      <c r="B49" s="546" t="s">
        <v>2401</v>
      </c>
      <c r="C49" s="547" t="s">
        <v>2490</v>
      </c>
      <c r="D49" s="547" t="s">
        <v>2491</v>
      </c>
      <c r="E49" s="547" t="s">
        <v>2572</v>
      </c>
      <c r="F49" s="547" t="s">
        <v>2573</v>
      </c>
      <c r="G49" s="547">
        <v>2.9</v>
      </c>
      <c r="H49" s="229"/>
      <c r="I49" s="229"/>
      <c r="J49" s="229"/>
      <c r="K49" s="548"/>
      <c r="L49" s="548"/>
      <c r="M49" s="229"/>
    </row>
    <row r="50" spans="1:13" ht="78">
      <c r="A50" s="232">
        <f t="shared" si="0"/>
        <v>2</v>
      </c>
      <c r="B50" s="546" t="s">
        <v>2402</v>
      </c>
      <c r="C50" s="547" t="s">
        <v>2492</v>
      </c>
      <c r="D50" s="547" t="s">
        <v>2493</v>
      </c>
      <c r="E50" s="547" t="s">
        <v>2574</v>
      </c>
      <c r="F50" s="547" t="s">
        <v>2575</v>
      </c>
      <c r="G50" s="547">
        <v>1.2</v>
      </c>
      <c r="H50" s="229"/>
      <c r="I50" s="229"/>
      <c r="J50" s="229"/>
      <c r="K50" s="548"/>
      <c r="L50" s="548"/>
      <c r="M50" s="229"/>
    </row>
    <row r="51" spans="1:13" s="542" customFormat="1" ht="19.25" customHeight="1">
      <c r="A51" s="541" t="s">
        <v>2042</v>
      </c>
      <c r="B51" s="543" t="s">
        <v>2403</v>
      </c>
      <c r="C51" s="544"/>
      <c r="D51" s="544"/>
      <c r="E51" s="544"/>
      <c r="F51" s="544"/>
      <c r="G51" s="550">
        <f>SUM(G52:G55)</f>
        <v>39.6</v>
      </c>
      <c r="H51" s="540"/>
      <c r="I51" s="540"/>
      <c r="J51" s="540"/>
      <c r="K51" s="544"/>
      <c r="L51" s="544"/>
      <c r="M51" s="540"/>
    </row>
    <row r="52" spans="1:13" ht="52">
      <c r="A52" s="232">
        <v>1</v>
      </c>
      <c r="B52" s="546" t="s">
        <v>2404</v>
      </c>
      <c r="C52" s="547" t="s">
        <v>2494</v>
      </c>
      <c r="D52" s="547" t="s">
        <v>2495</v>
      </c>
      <c r="E52" s="548"/>
      <c r="F52" s="547" t="s">
        <v>2576</v>
      </c>
      <c r="G52" s="547">
        <v>0.7</v>
      </c>
      <c r="H52" s="229"/>
      <c r="I52" s="229"/>
      <c r="J52" s="229"/>
      <c r="K52" s="547" t="s">
        <v>2616</v>
      </c>
      <c r="L52" s="547">
        <v>50</v>
      </c>
      <c r="M52" s="229"/>
    </row>
    <row r="53" spans="1:13" ht="39">
      <c r="A53" s="232">
        <f t="shared" si="0"/>
        <v>2</v>
      </c>
      <c r="B53" s="546" t="s">
        <v>2405</v>
      </c>
      <c r="C53" s="547" t="s">
        <v>2496</v>
      </c>
      <c r="D53" s="547" t="s">
        <v>2497</v>
      </c>
      <c r="E53" s="548"/>
      <c r="F53" s="547" t="s">
        <v>2577</v>
      </c>
      <c r="G53" s="547">
        <v>7.5</v>
      </c>
      <c r="H53" s="229"/>
      <c r="I53" s="229"/>
      <c r="J53" s="229"/>
      <c r="K53" s="547" t="s">
        <v>2617</v>
      </c>
      <c r="L53" s="547" t="s">
        <v>2629</v>
      </c>
      <c r="M53" s="229"/>
    </row>
    <row r="54" spans="1:13" ht="39">
      <c r="A54" s="232">
        <f t="shared" si="0"/>
        <v>3</v>
      </c>
      <c r="B54" s="546" t="s">
        <v>2406</v>
      </c>
      <c r="C54" s="547" t="s">
        <v>2498</v>
      </c>
      <c r="D54" s="547" t="s">
        <v>2499</v>
      </c>
      <c r="E54" s="548"/>
      <c r="F54" s="547" t="s">
        <v>2578</v>
      </c>
      <c r="G54" s="547">
        <v>29.3</v>
      </c>
      <c r="H54" s="229"/>
      <c r="I54" s="229"/>
      <c r="J54" s="229"/>
      <c r="K54" s="547" t="s">
        <v>2618</v>
      </c>
      <c r="L54" s="547">
        <v>50</v>
      </c>
      <c r="M54" s="229"/>
    </row>
    <row r="55" spans="1:13" ht="39">
      <c r="A55" s="232">
        <f t="shared" si="0"/>
        <v>4</v>
      </c>
      <c r="B55" s="546" t="s">
        <v>2407</v>
      </c>
      <c r="C55" s="548"/>
      <c r="D55" s="547" t="s">
        <v>2500</v>
      </c>
      <c r="E55" s="548"/>
      <c r="F55" s="548"/>
      <c r="G55" s="547">
        <v>2.1</v>
      </c>
      <c r="H55" s="229"/>
      <c r="I55" s="229"/>
      <c r="J55" s="229"/>
      <c r="K55" s="548"/>
      <c r="L55" s="548"/>
      <c r="M55" s="229"/>
    </row>
    <row r="56" spans="1:13" s="542" customFormat="1" ht="19.25" customHeight="1">
      <c r="A56" s="541" t="s">
        <v>2630</v>
      </c>
      <c r="B56" s="543" t="s">
        <v>2408</v>
      </c>
      <c r="C56" s="544"/>
      <c r="D56" s="544"/>
      <c r="E56" s="544"/>
      <c r="F56" s="544"/>
      <c r="G56" s="545">
        <f>G57</f>
        <v>10</v>
      </c>
      <c r="H56" s="540"/>
      <c r="I56" s="540"/>
      <c r="J56" s="540"/>
      <c r="K56" s="544"/>
      <c r="L56" s="544"/>
      <c r="M56" s="540"/>
    </row>
    <row r="57" spans="1:13" ht="39">
      <c r="A57" s="232">
        <v>1</v>
      </c>
      <c r="B57" s="546" t="s">
        <v>2409</v>
      </c>
      <c r="C57" s="547" t="s">
        <v>2501</v>
      </c>
      <c r="D57" s="547" t="s">
        <v>2502</v>
      </c>
      <c r="E57" s="548"/>
      <c r="F57" s="547" t="s">
        <v>2579</v>
      </c>
      <c r="G57" s="547">
        <v>10</v>
      </c>
      <c r="H57" s="229"/>
      <c r="I57" s="229"/>
      <c r="J57" s="229"/>
      <c r="K57" s="548"/>
      <c r="L57" s="548"/>
      <c r="M57" s="229"/>
    </row>
    <row r="58" spans="1:13" s="542" customFormat="1" ht="19.25" customHeight="1">
      <c r="A58" s="541" t="s">
        <v>2631</v>
      </c>
      <c r="B58" s="543" t="s">
        <v>2410</v>
      </c>
      <c r="C58" s="544"/>
      <c r="D58" s="544"/>
      <c r="E58" s="544"/>
      <c r="F58" s="544"/>
      <c r="G58" s="550">
        <f>SUM(G59:G63)</f>
        <v>192</v>
      </c>
      <c r="H58" s="540"/>
      <c r="I58" s="540"/>
      <c r="J58" s="540"/>
      <c r="K58" s="544"/>
      <c r="L58" s="544"/>
      <c r="M58" s="540"/>
    </row>
    <row r="59" spans="1:13" ht="143">
      <c r="A59" s="232">
        <v>1</v>
      </c>
      <c r="B59" s="546" t="s">
        <v>2411</v>
      </c>
      <c r="C59" s="551" t="s">
        <v>2503</v>
      </c>
      <c r="D59" s="547" t="s">
        <v>2504</v>
      </c>
      <c r="E59" s="547" t="s">
        <v>2580</v>
      </c>
      <c r="F59" s="547" t="s">
        <v>2581</v>
      </c>
      <c r="G59" s="551">
        <v>56.8</v>
      </c>
      <c r="H59" s="229"/>
      <c r="I59" s="229"/>
      <c r="J59" s="229"/>
      <c r="K59" s="547" t="s">
        <v>2619</v>
      </c>
      <c r="L59" s="547">
        <v>20</v>
      </c>
      <c r="M59" s="229"/>
    </row>
    <row r="60" spans="1:13" ht="52">
      <c r="A60" s="232">
        <f t="shared" si="0"/>
        <v>2</v>
      </c>
      <c r="B60" s="546" t="s">
        <v>2412</v>
      </c>
      <c r="C60" s="551" t="s">
        <v>2505</v>
      </c>
      <c r="D60" s="547" t="s">
        <v>2506</v>
      </c>
      <c r="E60" s="547" t="s">
        <v>2582</v>
      </c>
      <c r="F60" s="547" t="s">
        <v>2583</v>
      </c>
      <c r="G60" s="551">
        <v>14.3</v>
      </c>
      <c r="H60" s="229"/>
      <c r="I60" s="229"/>
      <c r="J60" s="229"/>
      <c r="K60" s="547" t="s">
        <v>2620</v>
      </c>
      <c r="L60" s="547">
        <v>50</v>
      </c>
      <c r="M60" s="229"/>
    </row>
    <row r="61" spans="1:13" ht="52">
      <c r="A61" s="232">
        <f t="shared" si="0"/>
        <v>3</v>
      </c>
      <c r="B61" s="546" t="s">
        <v>2413</v>
      </c>
      <c r="C61" s="551" t="s">
        <v>2507</v>
      </c>
      <c r="D61" s="546" t="s">
        <v>2508</v>
      </c>
      <c r="E61" s="547" t="s">
        <v>2584</v>
      </c>
      <c r="F61" s="546" t="s">
        <v>2585</v>
      </c>
      <c r="G61" s="551">
        <v>14.5</v>
      </c>
      <c r="H61" s="229"/>
      <c r="I61" s="229"/>
      <c r="J61" s="229"/>
      <c r="K61" s="547" t="s">
        <v>2620</v>
      </c>
      <c r="L61" s="552">
        <v>15</v>
      </c>
      <c r="M61" s="229"/>
    </row>
    <row r="62" spans="1:13" ht="78">
      <c r="A62" s="232">
        <f t="shared" si="0"/>
        <v>4</v>
      </c>
      <c r="B62" s="546" t="s">
        <v>2414</v>
      </c>
      <c r="C62" s="551" t="s">
        <v>2509</v>
      </c>
      <c r="D62" s="546" t="s">
        <v>2510</v>
      </c>
      <c r="E62" s="549" t="s">
        <v>2586</v>
      </c>
      <c r="F62" s="546" t="s">
        <v>2587</v>
      </c>
      <c r="G62" s="551">
        <v>9.3000000000000007</v>
      </c>
      <c r="H62" s="229"/>
      <c r="I62" s="229"/>
      <c r="J62" s="229"/>
      <c r="K62" s="547" t="s">
        <v>2621</v>
      </c>
      <c r="L62" s="552">
        <v>30</v>
      </c>
      <c r="M62" s="229"/>
    </row>
    <row r="63" spans="1:13" ht="143">
      <c r="A63" s="232">
        <f t="shared" si="0"/>
        <v>5</v>
      </c>
      <c r="B63" s="546" t="s">
        <v>2415</v>
      </c>
      <c r="C63" s="547" t="s">
        <v>2511</v>
      </c>
      <c r="D63" s="547" t="s">
        <v>2512</v>
      </c>
      <c r="E63" s="547" t="s">
        <v>2588</v>
      </c>
      <c r="F63" s="547" t="s">
        <v>2589</v>
      </c>
      <c r="G63" s="551">
        <v>97.1</v>
      </c>
      <c r="H63" s="229"/>
      <c r="I63" s="229"/>
      <c r="J63" s="229"/>
      <c r="K63" s="547" t="s">
        <v>2622</v>
      </c>
      <c r="L63" s="547">
        <v>50</v>
      </c>
      <c r="M63" s="229"/>
    </row>
    <row r="64" spans="1:13" hidden="1">
      <c r="F64" s="7" t="s">
        <v>2763</v>
      </c>
      <c r="G64" s="595">
        <f>G9+G33+G48+G51+G56+G58</f>
        <v>1530.6</v>
      </c>
    </row>
    <row r="65" spans="6:7" hidden="1">
      <c r="F65" s="7" t="s">
        <v>2761</v>
      </c>
      <c r="G65" s="595">
        <v>2630</v>
      </c>
    </row>
    <row r="66" spans="6:7" hidden="1">
      <c r="F66" s="7" t="s">
        <v>2762</v>
      </c>
      <c r="G66" s="595">
        <v>1010.471</v>
      </c>
    </row>
    <row r="67" spans="6:7" hidden="1">
      <c r="F67" s="247" t="s">
        <v>2765</v>
      </c>
      <c r="G67" s="610">
        <f>(G64+G65+G66)*1000</f>
        <v>5171071</v>
      </c>
    </row>
    <row r="68" spans="6:7" hidden="1"/>
  </sheetData>
  <autoFilter ref="A8:M63"/>
  <mergeCells count="14">
    <mergeCell ref="B2:M2"/>
    <mergeCell ref="G5:J5"/>
    <mergeCell ref="A5:A7"/>
    <mergeCell ref="B5:B7"/>
    <mergeCell ref="C5:C7"/>
    <mergeCell ref="D5:D7"/>
    <mergeCell ref="E5:E7"/>
    <mergeCell ref="F5:F7"/>
    <mergeCell ref="A3:M3"/>
    <mergeCell ref="K5:K7"/>
    <mergeCell ref="L5:L7"/>
    <mergeCell ref="G6:H6"/>
    <mergeCell ref="I6:J6"/>
    <mergeCell ref="M5:M7"/>
  </mergeCells>
  <phoneticPr fontId="119" type="noConversion"/>
  <pageMargins left="0.39370078740157483" right="0.19685039370078741" top="0.47244094488188981" bottom="0.47244094488188981" header="0.31496062992125984" footer="0.31496062992125984"/>
  <pageSetup paperSize="9" scale="7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26"/>
  <sheetViews>
    <sheetView zoomScaleNormal="100" workbookViewId="0">
      <pane xSplit="2" ySplit="7" topLeftCell="D8" activePane="bottomRight" state="frozen"/>
      <selection pane="topRight" activeCell="C1" sqref="C1"/>
      <selection pane="bottomLeft" activeCell="A4" sqref="A4"/>
      <selection pane="bottomRight" activeCell="B9" sqref="B9"/>
    </sheetView>
  </sheetViews>
  <sheetFormatPr defaultColWidth="9.08984375" defaultRowHeight="15.5"/>
  <cols>
    <col min="1" max="1" width="6.453125" style="146" customWidth="1"/>
    <col min="2" max="2" width="34.90625" style="127" customWidth="1"/>
    <col min="3" max="3" width="11.6328125" style="127" customWidth="1"/>
    <col min="4" max="10" width="9.36328125" style="537" customWidth="1"/>
    <col min="11" max="11" width="8.81640625" style="127" hidden="1" customWidth="1"/>
    <col min="12" max="17" width="9.54296875" style="537" hidden="1" customWidth="1"/>
    <col min="18" max="16384" width="9.08984375" style="127"/>
  </cols>
  <sheetData>
    <row r="1" spans="1:17" ht="17.25" customHeight="1">
      <c r="A1" s="532"/>
      <c r="B1" s="533"/>
      <c r="C1" s="534"/>
      <c r="D1" s="535"/>
      <c r="E1" s="535"/>
      <c r="F1" s="535"/>
      <c r="G1" s="535"/>
      <c r="H1" s="535"/>
      <c r="I1" s="535"/>
      <c r="J1" s="535"/>
      <c r="K1" s="534"/>
    </row>
    <row r="2" spans="1:17" ht="38.25" customHeight="1">
      <c r="A2" s="671" t="s">
        <v>2777</v>
      </c>
      <c r="B2" s="671"/>
      <c r="C2" s="671"/>
      <c r="D2" s="671"/>
      <c r="E2" s="671"/>
      <c r="F2" s="671"/>
      <c r="G2" s="671"/>
      <c r="H2" s="671"/>
      <c r="I2" s="671"/>
      <c r="J2" s="671"/>
      <c r="K2" s="671"/>
      <c r="L2" s="671"/>
      <c r="M2" s="671"/>
      <c r="N2" s="671"/>
      <c r="O2" s="671"/>
      <c r="P2" s="671"/>
      <c r="Q2" s="671"/>
    </row>
    <row r="3" spans="1:17" s="565" customFormat="1" ht="19.25" customHeight="1">
      <c r="A3" s="672" t="str">
        <f>+'PL01. DN'!A3:Q3</f>
        <v>(Kèm theo Văn bản số 1440/STC-NSCX ngày 13/3/2026 của Sở Tài chính)</v>
      </c>
      <c r="B3" s="672"/>
      <c r="C3" s="672"/>
      <c r="D3" s="672"/>
      <c r="E3" s="672"/>
      <c r="F3" s="672"/>
      <c r="G3" s="672"/>
      <c r="H3" s="672"/>
      <c r="I3" s="672"/>
      <c r="J3" s="672"/>
      <c r="K3" s="672"/>
      <c r="L3" s="672"/>
      <c r="M3" s="672"/>
      <c r="N3" s="672"/>
      <c r="O3" s="672"/>
      <c r="P3" s="672"/>
      <c r="Q3" s="672"/>
    </row>
    <row r="4" spans="1:17">
      <c r="A4" s="196"/>
      <c r="B4" s="196"/>
      <c r="C4" s="196"/>
      <c r="D4" s="536"/>
      <c r="E4" s="536"/>
      <c r="F4" s="536"/>
      <c r="G4" s="536"/>
      <c r="H4" s="536"/>
      <c r="I4" s="536"/>
      <c r="J4" s="536"/>
      <c r="K4" s="196"/>
      <c r="L4" s="536"/>
      <c r="M4" s="536"/>
      <c r="N4" s="536"/>
      <c r="O4" s="536"/>
      <c r="P4" s="536"/>
      <c r="Q4" s="536"/>
    </row>
    <row r="5" spans="1:17">
      <c r="A5" s="196"/>
      <c r="B5" s="196"/>
      <c r="C5" s="196"/>
      <c r="D5" s="536"/>
      <c r="E5" s="536"/>
      <c r="F5" s="536"/>
      <c r="G5" s="536"/>
      <c r="H5" s="536"/>
      <c r="I5" s="536"/>
      <c r="J5" s="536"/>
      <c r="K5" s="196"/>
      <c r="L5" s="536"/>
      <c r="M5" s="536"/>
      <c r="N5" s="536"/>
      <c r="O5" s="536"/>
      <c r="P5" s="536"/>
      <c r="Q5" s="536"/>
    </row>
    <row r="6" spans="1:17" ht="24" customHeight="1">
      <c r="A6" s="673" t="s">
        <v>41</v>
      </c>
      <c r="B6" s="674" t="s">
        <v>384</v>
      </c>
      <c r="C6" s="675" t="s">
        <v>159</v>
      </c>
      <c r="D6" s="669" t="s">
        <v>276</v>
      </c>
      <c r="E6" s="676" t="s">
        <v>2634</v>
      </c>
      <c r="F6" s="676"/>
      <c r="G6" s="676"/>
      <c r="H6" s="676"/>
      <c r="I6" s="676"/>
      <c r="J6" s="676"/>
      <c r="K6" s="149"/>
      <c r="L6" s="676" t="s">
        <v>2638</v>
      </c>
      <c r="M6" s="676"/>
      <c r="N6" s="676"/>
      <c r="O6" s="676"/>
      <c r="P6" s="676"/>
      <c r="Q6" s="676"/>
    </row>
    <row r="7" spans="1:17" s="291" customFormat="1" ht="54" customHeight="1">
      <c r="A7" s="673"/>
      <c r="B7" s="674"/>
      <c r="C7" s="675"/>
      <c r="D7" s="669"/>
      <c r="E7" s="566" t="s">
        <v>441</v>
      </c>
      <c r="F7" s="566" t="s">
        <v>442</v>
      </c>
      <c r="G7" s="566" t="s">
        <v>443</v>
      </c>
      <c r="H7" s="566" t="s">
        <v>444</v>
      </c>
      <c r="I7" s="566" t="s">
        <v>451</v>
      </c>
      <c r="J7" s="566" t="s">
        <v>2072</v>
      </c>
      <c r="K7" s="237" t="s">
        <v>2635</v>
      </c>
      <c r="L7" s="566" t="s">
        <v>476</v>
      </c>
      <c r="M7" s="566" t="s">
        <v>482</v>
      </c>
      <c r="N7" s="566" t="s">
        <v>478</v>
      </c>
      <c r="O7" s="566" t="s">
        <v>479</v>
      </c>
      <c r="P7" s="566" t="s">
        <v>480</v>
      </c>
      <c r="Q7" s="566" t="s">
        <v>481</v>
      </c>
    </row>
    <row r="8" spans="1:17" s="291" customFormat="1" ht="24.65" customHeight="1">
      <c r="A8" s="211"/>
      <c r="B8" s="576" t="s">
        <v>2641</v>
      </c>
      <c r="C8" s="577"/>
      <c r="D8" s="567">
        <f>D9+D19+D24</f>
        <v>1523104</v>
      </c>
      <c r="E8" s="567">
        <f t="shared" ref="E8:Q8" si="0">E9+E19+E24</f>
        <v>1165232.624333</v>
      </c>
      <c r="F8" s="567">
        <f t="shared" si="0"/>
        <v>740312.68726999999</v>
      </c>
      <c r="G8" s="567">
        <f t="shared" si="0"/>
        <v>1204288.6552906362</v>
      </c>
      <c r="H8" s="567">
        <f t="shared" si="0"/>
        <v>1195453.4980000001</v>
      </c>
      <c r="I8" s="567">
        <f t="shared" si="0"/>
        <v>1156686.291031</v>
      </c>
      <c r="J8" s="567">
        <f t="shared" si="0"/>
        <v>5303712.7559246365</v>
      </c>
      <c r="K8" s="567">
        <f t="shared" si="0"/>
        <v>0</v>
      </c>
      <c r="L8" s="567">
        <f t="shared" si="0"/>
        <v>282677.23599999998</v>
      </c>
      <c r="M8" s="567">
        <f t="shared" si="0"/>
        <v>407743.8</v>
      </c>
      <c r="N8" s="567">
        <f t="shared" si="0"/>
        <v>419721.95999999996</v>
      </c>
      <c r="O8" s="567">
        <f t="shared" si="0"/>
        <v>434095.75199999998</v>
      </c>
      <c r="P8" s="567">
        <f t="shared" si="0"/>
        <v>451344.30239999999</v>
      </c>
      <c r="Q8" s="567">
        <f t="shared" si="0"/>
        <v>1995583.0504000001</v>
      </c>
    </row>
    <row r="9" spans="1:17" s="291" customFormat="1" ht="22.5" customHeight="1">
      <c r="A9" s="211" t="s">
        <v>67</v>
      </c>
      <c r="B9" s="553" t="s">
        <v>2083</v>
      </c>
      <c r="C9" s="454"/>
      <c r="D9" s="554">
        <f>D10+D13+D16</f>
        <v>645983</v>
      </c>
      <c r="E9" s="554">
        <f t="shared" ref="E9:Q9" si="1">E10+E13+E16</f>
        <v>136757.63033300001</v>
      </c>
      <c r="F9" s="554">
        <f t="shared" si="1"/>
        <v>291714.66926999995</v>
      </c>
      <c r="G9" s="554">
        <f t="shared" si="1"/>
        <v>450904.99929063639</v>
      </c>
      <c r="H9" s="554">
        <f t="shared" si="1"/>
        <v>545178.89800000004</v>
      </c>
      <c r="I9" s="554">
        <f t="shared" si="1"/>
        <v>346876.04103100003</v>
      </c>
      <c r="J9" s="554">
        <f t="shared" si="1"/>
        <v>1771432.2379246363</v>
      </c>
      <c r="K9" s="554">
        <f t="shared" si="1"/>
        <v>0</v>
      </c>
      <c r="L9" s="554">
        <f t="shared" si="1"/>
        <v>0</v>
      </c>
      <c r="M9" s="554">
        <f t="shared" si="1"/>
        <v>0</v>
      </c>
      <c r="N9" s="554">
        <f t="shared" si="1"/>
        <v>0</v>
      </c>
      <c r="O9" s="554">
        <f t="shared" si="1"/>
        <v>0</v>
      </c>
      <c r="P9" s="554">
        <f t="shared" si="1"/>
        <v>0</v>
      </c>
      <c r="Q9" s="554">
        <f t="shared" si="1"/>
        <v>0</v>
      </c>
    </row>
    <row r="10" spans="1:17" s="291" customFormat="1" ht="26">
      <c r="A10" s="232">
        <v>1</v>
      </c>
      <c r="B10" s="236" t="s">
        <v>2078</v>
      </c>
      <c r="C10" s="232" t="s">
        <v>2065</v>
      </c>
      <c r="D10" s="555">
        <f>SUM(D11:D12)</f>
        <v>635479</v>
      </c>
      <c r="E10" s="555">
        <f t="shared" ref="E10:Q10" si="2">SUM(E11:E12)</f>
        <v>135582.430333</v>
      </c>
      <c r="F10" s="555">
        <f t="shared" si="2"/>
        <v>281689.13970599999</v>
      </c>
      <c r="G10" s="555">
        <f t="shared" si="2"/>
        <v>373202.97720800003</v>
      </c>
      <c r="H10" s="555">
        <f t="shared" si="2"/>
        <v>440757.89799999999</v>
      </c>
      <c r="I10" s="555">
        <f t="shared" si="2"/>
        <v>297495.96043700003</v>
      </c>
      <c r="J10" s="555">
        <f t="shared" si="2"/>
        <v>1528728.4056839999</v>
      </c>
      <c r="K10" s="555">
        <f t="shared" si="2"/>
        <v>0</v>
      </c>
      <c r="L10" s="555">
        <f t="shared" si="2"/>
        <v>0</v>
      </c>
      <c r="M10" s="555">
        <f t="shared" si="2"/>
        <v>0</v>
      </c>
      <c r="N10" s="555">
        <f t="shared" si="2"/>
        <v>0</v>
      </c>
      <c r="O10" s="555">
        <f t="shared" si="2"/>
        <v>0</v>
      </c>
      <c r="P10" s="555">
        <f t="shared" si="2"/>
        <v>0</v>
      </c>
      <c r="Q10" s="555">
        <f t="shared" si="2"/>
        <v>0</v>
      </c>
    </row>
    <row r="11" spans="1:17" s="291" customFormat="1" ht="21" customHeight="1">
      <c r="A11" s="345" t="s">
        <v>1</v>
      </c>
      <c r="B11" s="236" t="s">
        <v>2079</v>
      </c>
      <c r="C11" s="232" t="s">
        <v>2065</v>
      </c>
      <c r="D11" s="555">
        <v>529319</v>
      </c>
      <c r="E11" s="555"/>
      <c r="F11" s="555">
        <v>166023.33000000002</v>
      </c>
      <c r="G11" s="555">
        <v>263559.54815699998</v>
      </c>
      <c r="H11" s="555">
        <v>364297.89799999999</v>
      </c>
      <c r="I11" s="555">
        <v>262485.780333</v>
      </c>
      <c r="J11" s="555">
        <f>SUM(E11:I11)</f>
        <v>1056366.5564899999</v>
      </c>
      <c r="K11" s="556"/>
      <c r="L11" s="555"/>
      <c r="M11" s="555"/>
      <c r="N11" s="555"/>
      <c r="O11" s="555"/>
      <c r="P11" s="555"/>
      <c r="Q11" s="555">
        <f>SUM(L11:P11)</f>
        <v>0</v>
      </c>
    </row>
    <row r="12" spans="1:17" s="291" customFormat="1" ht="24" customHeight="1">
      <c r="A12" s="345" t="s">
        <v>1</v>
      </c>
      <c r="B12" s="236" t="s">
        <v>2080</v>
      </c>
      <c r="C12" s="232" t="s">
        <v>2065</v>
      </c>
      <c r="D12" s="555">
        <v>106160</v>
      </c>
      <c r="E12" s="555">
        <v>135582.430333</v>
      </c>
      <c r="F12" s="555">
        <v>115665.809706</v>
      </c>
      <c r="G12" s="555">
        <v>109643.42905100001</v>
      </c>
      <c r="H12" s="555">
        <v>76460</v>
      </c>
      <c r="I12" s="555">
        <v>35010.180104000006</v>
      </c>
      <c r="J12" s="555">
        <f t="shared" ref="J12:J18" si="3">SUM(E12:I12)</f>
        <v>472361.84919400001</v>
      </c>
      <c r="K12" s="556"/>
      <c r="L12" s="555"/>
      <c r="M12" s="555"/>
      <c r="N12" s="555"/>
      <c r="O12" s="555"/>
      <c r="P12" s="555"/>
      <c r="Q12" s="555">
        <f t="shared" ref="Q12:Q25" si="4">SUM(L12:P12)</f>
        <v>0</v>
      </c>
    </row>
    <row r="13" spans="1:17" s="291" customFormat="1" ht="26">
      <c r="A13" s="232">
        <v>2</v>
      </c>
      <c r="B13" s="236" t="s">
        <v>2081</v>
      </c>
      <c r="C13" s="232" t="s">
        <v>2065</v>
      </c>
      <c r="D13" s="555">
        <f>SUM(D14:D15)</f>
        <v>10504</v>
      </c>
      <c r="E13" s="555">
        <f t="shared" ref="E13" si="5">SUM(E14:E15)</f>
        <v>1175.2</v>
      </c>
      <c r="F13" s="555">
        <f t="shared" ref="F13" si="6">SUM(F14:F15)</f>
        <v>6337.7471240000004</v>
      </c>
      <c r="G13" s="555">
        <f t="shared" ref="G13" si="7">SUM(G14:G15)</f>
        <v>67756.41748263636</v>
      </c>
      <c r="H13" s="555">
        <f t="shared" ref="H13" si="8">SUM(H14:H15)</f>
        <v>90265</v>
      </c>
      <c r="I13" s="555">
        <f t="shared" ref="I13" si="9">SUM(I14:I15)</f>
        <v>41580.194594000001</v>
      </c>
      <c r="J13" s="555">
        <f t="shared" ref="J13" si="10">SUM(J14:J15)</f>
        <v>207114.55920063634</v>
      </c>
      <c r="K13" s="555">
        <f t="shared" ref="K13" si="11">SUM(K14:K15)</f>
        <v>0</v>
      </c>
      <c r="L13" s="555">
        <f t="shared" ref="L13" si="12">SUM(L14:L15)</f>
        <v>0</v>
      </c>
      <c r="M13" s="555">
        <f t="shared" ref="M13" si="13">SUM(M14:M15)</f>
        <v>0</v>
      </c>
      <c r="N13" s="555">
        <f t="shared" ref="N13" si="14">SUM(N14:N15)</f>
        <v>0</v>
      </c>
      <c r="O13" s="555">
        <f t="shared" ref="O13" si="15">SUM(O14:O15)</f>
        <v>0</v>
      </c>
      <c r="P13" s="555">
        <f t="shared" ref="P13" si="16">SUM(P14:P15)</f>
        <v>0</v>
      </c>
      <c r="Q13" s="555">
        <f t="shared" ref="Q13" si="17">SUM(Q14:Q15)</f>
        <v>0</v>
      </c>
    </row>
    <row r="14" spans="1:17" s="291" customFormat="1" ht="20.25" customHeight="1">
      <c r="A14" s="345" t="s">
        <v>1</v>
      </c>
      <c r="B14" s="236" t="s">
        <v>2079</v>
      </c>
      <c r="C14" s="232" t="s">
        <v>2065</v>
      </c>
      <c r="D14" s="555"/>
      <c r="E14" s="555"/>
      <c r="F14" s="555"/>
      <c r="G14" s="555">
        <v>1508.99</v>
      </c>
      <c r="H14" s="555">
        <v>2574</v>
      </c>
      <c r="I14" s="555">
        <v>9104.5470960000002</v>
      </c>
      <c r="J14" s="555">
        <f t="shared" si="3"/>
        <v>13187.537096</v>
      </c>
      <c r="K14" s="556"/>
      <c r="L14" s="555"/>
      <c r="M14" s="555"/>
      <c r="N14" s="555"/>
      <c r="O14" s="555"/>
      <c r="P14" s="555"/>
      <c r="Q14" s="555">
        <f t="shared" si="4"/>
        <v>0</v>
      </c>
    </row>
    <row r="15" spans="1:17" s="291" customFormat="1" ht="20.25" customHeight="1">
      <c r="A15" s="345" t="s">
        <v>1</v>
      </c>
      <c r="B15" s="557" t="s">
        <v>2080</v>
      </c>
      <c r="C15" s="232" t="s">
        <v>2065</v>
      </c>
      <c r="D15" s="555">
        <v>10504</v>
      </c>
      <c r="E15" s="555">
        <v>1175.2</v>
      </c>
      <c r="F15" s="555">
        <v>6337.7471240000004</v>
      </c>
      <c r="G15" s="555">
        <v>66247.427482636354</v>
      </c>
      <c r="H15" s="555">
        <v>87691</v>
      </c>
      <c r="I15" s="555">
        <v>32475.647497999998</v>
      </c>
      <c r="J15" s="555">
        <f t="shared" si="3"/>
        <v>193927.02210463636</v>
      </c>
      <c r="K15" s="556"/>
      <c r="L15" s="555"/>
      <c r="M15" s="555"/>
      <c r="N15" s="555"/>
      <c r="O15" s="555"/>
      <c r="P15" s="555"/>
      <c r="Q15" s="555">
        <f t="shared" si="4"/>
        <v>0</v>
      </c>
    </row>
    <row r="16" spans="1:17" s="291" customFormat="1" ht="26">
      <c r="A16" s="232">
        <v>3</v>
      </c>
      <c r="B16" s="236" t="s">
        <v>2082</v>
      </c>
      <c r="C16" s="232" t="s">
        <v>2065</v>
      </c>
      <c r="D16" s="555">
        <f>SUM(D17:D18)</f>
        <v>0</v>
      </c>
      <c r="E16" s="555">
        <f t="shared" ref="E16" si="18">SUM(E17:E18)</f>
        <v>0</v>
      </c>
      <c r="F16" s="555">
        <f t="shared" ref="F16" si="19">SUM(F17:F18)</f>
        <v>3687.78244</v>
      </c>
      <c r="G16" s="555">
        <f t="shared" ref="G16" si="20">SUM(G17:G18)</f>
        <v>9945.6046000000006</v>
      </c>
      <c r="H16" s="555">
        <f t="shared" ref="H16" si="21">SUM(H17:H18)</f>
        <v>14156</v>
      </c>
      <c r="I16" s="555">
        <f t="shared" ref="I16" si="22">SUM(I17:I18)</f>
        <v>7799.8860000000004</v>
      </c>
      <c r="J16" s="555">
        <f t="shared" ref="J16" si="23">SUM(J17:J18)</f>
        <v>35589.27304</v>
      </c>
      <c r="K16" s="555">
        <f t="shared" ref="K16" si="24">SUM(K17:K18)</f>
        <v>0</v>
      </c>
      <c r="L16" s="555">
        <f t="shared" ref="L16" si="25">SUM(L17:L18)</f>
        <v>0</v>
      </c>
      <c r="M16" s="555">
        <f t="shared" ref="M16" si="26">SUM(M17:M18)</f>
        <v>0</v>
      </c>
      <c r="N16" s="555">
        <f t="shared" ref="N16" si="27">SUM(N17:N18)</f>
        <v>0</v>
      </c>
      <c r="O16" s="555">
        <f t="shared" ref="O16" si="28">SUM(O17:O18)</f>
        <v>0</v>
      </c>
      <c r="P16" s="555">
        <f t="shared" ref="P16" si="29">SUM(P17:P18)</f>
        <v>0</v>
      </c>
      <c r="Q16" s="555">
        <f t="shared" ref="Q16" si="30">SUM(Q17:Q18)</f>
        <v>0</v>
      </c>
    </row>
    <row r="17" spans="1:17" s="291" customFormat="1" ht="18" customHeight="1">
      <c r="A17" s="345" t="s">
        <v>1</v>
      </c>
      <c r="B17" s="236" t="s">
        <v>2079</v>
      </c>
      <c r="C17" s="232" t="s">
        <v>2065</v>
      </c>
      <c r="D17" s="555"/>
      <c r="E17" s="555"/>
      <c r="F17" s="555">
        <v>2673</v>
      </c>
      <c r="G17" s="555">
        <v>8751</v>
      </c>
      <c r="H17" s="555">
        <v>8117</v>
      </c>
      <c r="I17" s="555">
        <v>7799.8860000000004</v>
      </c>
      <c r="J17" s="555">
        <f t="shared" si="3"/>
        <v>27340.885999999999</v>
      </c>
      <c r="K17" s="556"/>
      <c r="L17" s="555"/>
      <c r="M17" s="555"/>
      <c r="N17" s="555"/>
      <c r="O17" s="555"/>
      <c r="P17" s="555"/>
      <c r="Q17" s="555">
        <f t="shared" si="4"/>
        <v>0</v>
      </c>
    </row>
    <row r="18" spans="1:17" s="291" customFormat="1" ht="18" customHeight="1">
      <c r="A18" s="345" t="s">
        <v>1</v>
      </c>
      <c r="B18" s="557" t="s">
        <v>2080</v>
      </c>
      <c r="C18" s="232" t="s">
        <v>2065</v>
      </c>
      <c r="D18" s="555"/>
      <c r="E18" s="555"/>
      <c r="F18" s="555">
        <v>1014.7824400000001</v>
      </c>
      <c r="G18" s="555">
        <v>1194.6045999999999</v>
      </c>
      <c r="H18" s="555">
        <v>6039</v>
      </c>
      <c r="I18" s="555">
        <v>0</v>
      </c>
      <c r="J18" s="555">
        <f t="shared" si="3"/>
        <v>8248.3870399999996</v>
      </c>
      <c r="K18" s="556"/>
      <c r="L18" s="555"/>
      <c r="M18" s="555"/>
      <c r="N18" s="555"/>
      <c r="O18" s="555"/>
      <c r="P18" s="555"/>
      <c r="Q18" s="555">
        <f t="shared" si="4"/>
        <v>0</v>
      </c>
    </row>
    <row r="19" spans="1:17" s="560" customFormat="1" ht="27.65" customHeight="1">
      <c r="A19" s="243" t="s">
        <v>71</v>
      </c>
      <c r="B19" s="473" t="s">
        <v>2084</v>
      </c>
      <c r="C19" s="232" t="s">
        <v>2065</v>
      </c>
      <c r="D19" s="558">
        <f>SUM(D20:D23)</f>
        <v>71202</v>
      </c>
      <c r="E19" s="558">
        <f t="shared" ref="E19:Q19" si="31">SUM(E20:E23)</f>
        <v>14600</v>
      </c>
      <c r="F19" s="558">
        <f t="shared" si="31"/>
        <v>40303</v>
      </c>
      <c r="G19" s="558">
        <f t="shared" si="31"/>
        <v>49803</v>
      </c>
      <c r="H19" s="558">
        <f t="shared" si="31"/>
        <v>53555</v>
      </c>
      <c r="I19" s="558">
        <f t="shared" si="31"/>
        <v>53700</v>
      </c>
      <c r="J19" s="558">
        <f t="shared" si="31"/>
        <v>53700</v>
      </c>
      <c r="K19" s="558">
        <f t="shared" si="31"/>
        <v>0</v>
      </c>
      <c r="L19" s="558">
        <f t="shared" si="31"/>
        <v>50115.235999999997</v>
      </c>
      <c r="M19" s="558">
        <f t="shared" si="31"/>
        <v>165200</v>
      </c>
      <c r="N19" s="558">
        <f t="shared" si="31"/>
        <v>165200</v>
      </c>
      <c r="O19" s="558">
        <f t="shared" si="31"/>
        <v>165200</v>
      </c>
      <c r="P19" s="558">
        <f t="shared" si="31"/>
        <v>165200</v>
      </c>
      <c r="Q19" s="558">
        <f t="shared" si="31"/>
        <v>710915.23600000003</v>
      </c>
    </row>
    <row r="20" spans="1:17" s="291" customFormat="1" ht="20.25" customHeight="1">
      <c r="A20" s="345">
        <v>1</v>
      </c>
      <c r="B20" s="557" t="s">
        <v>2085</v>
      </c>
      <c r="C20" s="232" t="s">
        <v>2065</v>
      </c>
      <c r="D20" s="555">
        <v>71202</v>
      </c>
      <c r="E20" s="555">
        <v>14600</v>
      </c>
      <c r="F20" s="555">
        <v>40303</v>
      </c>
      <c r="G20" s="555">
        <v>49803</v>
      </c>
      <c r="H20" s="555">
        <v>53555</v>
      </c>
      <c r="I20" s="555">
        <v>53700</v>
      </c>
      <c r="J20" s="555">
        <v>53700</v>
      </c>
      <c r="K20" s="556"/>
      <c r="L20" s="555">
        <v>50115.235999999997</v>
      </c>
      <c r="M20" s="555">
        <v>165200</v>
      </c>
      <c r="N20" s="555">
        <v>165200</v>
      </c>
      <c r="O20" s="555">
        <v>165200</v>
      </c>
      <c r="P20" s="555">
        <v>165200</v>
      </c>
      <c r="Q20" s="555">
        <f t="shared" si="4"/>
        <v>710915.23600000003</v>
      </c>
    </row>
    <row r="21" spans="1:17" s="291" customFormat="1" ht="20.25" hidden="1" customHeight="1">
      <c r="A21" s="345">
        <v>2</v>
      </c>
      <c r="B21" s="557" t="s">
        <v>2086</v>
      </c>
      <c r="C21" s="232" t="s">
        <v>2065</v>
      </c>
      <c r="D21" s="555"/>
      <c r="E21" s="555"/>
      <c r="F21" s="555"/>
      <c r="G21" s="555"/>
      <c r="H21" s="555"/>
      <c r="I21" s="555"/>
      <c r="J21" s="555"/>
      <c r="K21" s="556"/>
      <c r="L21" s="555"/>
      <c r="M21" s="555"/>
      <c r="N21" s="555"/>
      <c r="O21" s="555"/>
      <c r="P21" s="555"/>
      <c r="Q21" s="555">
        <f t="shared" si="4"/>
        <v>0</v>
      </c>
    </row>
    <row r="22" spans="1:17" s="291" customFormat="1" ht="20.25" hidden="1" customHeight="1">
      <c r="A22" s="345">
        <v>3</v>
      </c>
      <c r="B22" s="557" t="s">
        <v>2087</v>
      </c>
      <c r="C22" s="232" t="s">
        <v>2065</v>
      </c>
      <c r="D22" s="555"/>
      <c r="E22" s="555"/>
      <c r="F22" s="555"/>
      <c r="G22" s="555"/>
      <c r="H22" s="555"/>
      <c r="I22" s="555"/>
      <c r="J22" s="555"/>
      <c r="K22" s="556"/>
      <c r="L22" s="555"/>
      <c r="M22" s="555"/>
      <c r="N22" s="555"/>
      <c r="O22" s="555"/>
      <c r="P22" s="555"/>
      <c r="Q22" s="555">
        <f t="shared" si="4"/>
        <v>0</v>
      </c>
    </row>
    <row r="23" spans="1:17" s="560" customFormat="1" ht="20.25" hidden="1" customHeight="1">
      <c r="A23" s="243"/>
      <c r="B23" s="561" t="s">
        <v>2361</v>
      </c>
      <c r="C23" s="232" t="s">
        <v>2065</v>
      </c>
      <c r="D23" s="558"/>
      <c r="E23" s="558"/>
      <c r="F23" s="558"/>
      <c r="G23" s="558"/>
      <c r="H23" s="558"/>
      <c r="I23" s="558"/>
      <c r="J23" s="558"/>
      <c r="K23" s="559"/>
      <c r="L23" s="558"/>
      <c r="M23" s="558"/>
      <c r="N23" s="558"/>
      <c r="O23" s="558"/>
      <c r="P23" s="558"/>
      <c r="Q23" s="555">
        <f t="shared" si="4"/>
        <v>0</v>
      </c>
    </row>
    <row r="24" spans="1:17" s="560" customFormat="1" ht="29.4" customHeight="1">
      <c r="A24" s="243" t="s">
        <v>158</v>
      </c>
      <c r="B24" s="473" t="s">
        <v>2636</v>
      </c>
      <c r="C24" s="211"/>
      <c r="D24" s="558">
        <f>SUM(D25:D26)</f>
        <v>805919</v>
      </c>
      <c r="E24" s="558">
        <f t="shared" ref="E24:Q24" si="32">SUM(E25:E26)</f>
        <v>1013874.9939999999</v>
      </c>
      <c r="F24" s="558">
        <f t="shared" si="32"/>
        <v>408295.01800000004</v>
      </c>
      <c r="G24" s="558">
        <f t="shared" si="32"/>
        <v>703580.65599999996</v>
      </c>
      <c r="H24" s="558">
        <f t="shared" si="32"/>
        <v>596719.6</v>
      </c>
      <c r="I24" s="558">
        <f t="shared" si="32"/>
        <v>756110.25</v>
      </c>
      <c r="J24" s="558">
        <f t="shared" si="32"/>
        <v>3478580.5179999997</v>
      </c>
      <c r="K24" s="558">
        <f t="shared" si="32"/>
        <v>0</v>
      </c>
      <c r="L24" s="558">
        <f t="shared" si="32"/>
        <v>232562</v>
      </c>
      <c r="M24" s="558">
        <f t="shared" si="32"/>
        <v>242543.8</v>
      </c>
      <c r="N24" s="558">
        <f t="shared" si="32"/>
        <v>254521.96</v>
      </c>
      <c r="O24" s="558">
        <f t="shared" si="32"/>
        <v>268895.75199999998</v>
      </c>
      <c r="P24" s="558">
        <f t="shared" si="32"/>
        <v>286144.30239999999</v>
      </c>
      <c r="Q24" s="558">
        <f t="shared" si="32"/>
        <v>1284667.8144</v>
      </c>
    </row>
    <row r="25" spans="1:17" s="291" customFormat="1" ht="21" customHeight="1">
      <c r="A25" s="562" t="s">
        <v>74</v>
      </c>
      <c r="B25" s="236" t="s">
        <v>2088</v>
      </c>
      <c r="C25" s="232" t="s">
        <v>2065</v>
      </c>
      <c r="D25" s="555">
        <v>607540</v>
      </c>
      <c r="E25" s="555">
        <v>860161.99399999995</v>
      </c>
      <c r="F25" s="555">
        <v>254123.01800000001</v>
      </c>
      <c r="G25" s="555">
        <v>505804.65600000002</v>
      </c>
      <c r="H25" s="555">
        <v>405212.6</v>
      </c>
      <c r="I25" s="555">
        <v>521513.25</v>
      </c>
      <c r="J25" s="555">
        <f>SUM(E25:I25)</f>
        <v>2546815.5179999997</v>
      </c>
      <c r="K25" s="556"/>
      <c r="L25" s="555">
        <v>49909</v>
      </c>
      <c r="M25" s="555">
        <v>59890.799999999996</v>
      </c>
      <c r="N25" s="555">
        <v>71868.959999999992</v>
      </c>
      <c r="O25" s="555">
        <v>86242.751999999993</v>
      </c>
      <c r="P25" s="555">
        <v>103491.30239999999</v>
      </c>
      <c r="Q25" s="555">
        <f t="shared" si="4"/>
        <v>371402.81439999997</v>
      </c>
    </row>
    <row r="26" spans="1:17" s="291" customFormat="1" ht="21" customHeight="1">
      <c r="A26" s="232">
        <v>2</v>
      </c>
      <c r="B26" s="236" t="s">
        <v>2089</v>
      </c>
      <c r="C26" s="232" t="s">
        <v>2065</v>
      </c>
      <c r="D26" s="555">
        <v>198379</v>
      </c>
      <c r="E26" s="555">
        <v>153713</v>
      </c>
      <c r="F26" s="555">
        <v>154172</v>
      </c>
      <c r="G26" s="555">
        <v>197776</v>
      </c>
      <c r="H26" s="555">
        <v>191507</v>
      </c>
      <c r="I26" s="555">
        <v>234597</v>
      </c>
      <c r="J26" s="555">
        <f t="shared" ref="J26" si="33">SUM(E26:I26)</f>
        <v>931765</v>
      </c>
      <c r="K26" s="556"/>
      <c r="L26" s="555">
        <v>182653</v>
      </c>
      <c r="M26" s="555">
        <v>182653</v>
      </c>
      <c r="N26" s="555">
        <v>182653</v>
      </c>
      <c r="O26" s="555">
        <v>182653</v>
      </c>
      <c r="P26" s="555">
        <v>182653</v>
      </c>
      <c r="Q26" s="555">
        <f>SUM(L26:P26)</f>
        <v>913265</v>
      </c>
    </row>
  </sheetData>
  <mergeCells count="8">
    <mergeCell ref="A2:Q2"/>
    <mergeCell ref="A3:Q3"/>
    <mergeCell ref="A6:A7"/>
    <mergeCell ref="B6:B7"/>
    <mergeCell ref="C6:C7"/>
    <mergeCell ref="D6:D7"/>
    <mergeCell ref="E6:J6"/>
    <mergeCell ref="L6:Q6"/>
  </mergeCells>
  <pageMargins left="0.25" right="0.34" top="0.44" bottom="0.75" header="0.3" footer="0.3"/>
  <pageSetup paperSize="9" scale="82"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workbookViewId="0">
      <selection activeCell="C7" sqref="C7"/>
    </sheetView>
  </sheetViews>
  <sheetFormatPr defaultColWidth="8.90625" defaultRowHeight="13"/>
  <cols>
    <col min="1" max="1" width="5.08984375" style="7" customWidth="1"/>
    <col min="2" max="2" width="48.453125" style="7" customWidth="1"/>
    <col min="3" max="3" width="20.81640625" style="7" customWidth="1"/>
    <col min="4" max="4" width="11.90625" style="7" customWidth="1"/>
    <col min="5" max="5" width="12.453125" style="7" customWidth="1"/>
    <col min="6" max="6" width="10.453125" style="7" customWidth="1"/>
    <col min="7" max="7" width="0" style="7" hidden="1" customWidth="1"/>
    <col min="8" max="10" width="8.90625" style="7"/>
    <col min="11" max="11" width="28.1796875" style="7" customWidth="1"/>
    <col min="12" max="16384" width="8.90625" style="7"/>
  </cols>
  <sheetData>
    <row r="1" spans="1:11" ht="28.25" customHeight="1">
      <c r="A1" s="679" t="s">
        <v>2785</v>
      </c>
      <c r="B1" s="679"/>
      <c r="C1" s="679"/>
      <c r="D1" s="679"/>
      <c r="E1" s="679"/>
      <c r="F1" s="679"/>
      <c r="G1" s="679"/>
      <c r="H1" s="195"/>
      <c r="I1" s="195"/>
      <c r="J1" s="195"/>
      <c r="K1" s="195"/>
    </row>
    <row r="2" spans="1:11" ht="16.75" customHeight="1">
      <c r="A2" s="617"/>
      <c r="B2" s="617"/>
      <c r="C2" s="617"/>
      <c r="D2" s="617"/>
      <c r="E2" s="680" t="s">
        <v>2760</v>
      </c>
      <c r="F2" s="680"/>
      <c r="G2" s="680"/>
      <c r="H2" s="248"/>
      <c r="I2" s="248"/>
      <c r="J2" s="248"/>
      <c r="K2" s="248"/>
    </row>
    <row r="3" spans="1:11" ht="15.5">
      <c r="A3" s="682" t="s">
        <v>41</v>
      </c>
      <c r="B3" s="682" t="s">
        <v>384</v>
      </c>
      <c r="C3" s="682" t="s">
        <v>2765</v>
      </c>
      <c r="D3" s="681" t="s">
        <v>61</v>
      </c>
      <c r="E3" s="681"/>
      <c r="F3" s="681"/>
      <c r="G3" s="616"/>
    </row>
    <row r="4" spans="1:11" ht="45">
      <c r="A4" s="682"/>
      <c r="B4" s="682"/>
      <c r="C4" s="682"/>
      <c r="D4" s="149" t="s">
        <v>2772</v>
      </c>
      <c r="E4" s="149" t="s">
        <v>2773</v>
      </c>
      <c r="F4" s="149" t="s">
        <v>2774</v>
      </c>
      <c r="G4" s="165" t="s">
        <v>50</v>
      </c>
    </row>
    <row r="5" spans="1:11" ht="15.5">
      <c r="A5" s="136">
        <v>1</v>
      </c>
      <c r="B5" s="308" t="s">
        <v>2768</v>
      </c>
      <c r="C5" s="613">
        <f>D5+E5+F5</f>
        <v>710915.23600000003</v>
      </c>
      <c r="D5" s="613">
        <f>'B1. nguon luc 21-25'!Q21</f>
        <v>710915.23600000003</v>
      </c>
      <c r="E5" s="613"/>
      <c r="F5" s="315"/>
      <c r="G5" s="315"/>
    </row>
    <row r="6" spans="1:11" ht="15.5">
      <c r="A6" s="136">
        <v>2</v>
      </c>
      <c r="B6" s="308" t="s">
        <v>2769</v>
      </c>
      <c r="C6" s="613">
        <f t="shared" ref="C6:C8" si="0">D6+E6+F6</f>
        <v>540315</v>
      </c>
      <c r="D6" s="315"/>
      <c r="E6" s="613">
        <f>'B1. nguon luc 21-25'!Q26</f>
        <v>540315</v>
      </c>
      <c r="F6" s="315"/>
      <c r="G6" s="315"/>
    </row>
    <row r="7" spans="1:11" ht="15.5">
      <c r="A7" s="136">
        <v>3</v>
      </c>
      <c r="B7" s="308" t="s">
        <v>2770</v>
      </c>
      <c r="C7" s="613">
        <f t="shared" si="0"/>
        <v>11330641</v>
      </c>
      <c r="D7" s="613">
        <f>'B4. Dau tu cong 26-30'!D44</f>
        <v>9075031</v>
      </c>
      <c r="E7" s="613">
        <f>'B4. Dau tu cong 26-30'!E44</f>
        <v>2255610</v>
      </c>
      <c r="F7" s="315"/>
      <c r="G7" s="315"/>
    </row>
    <row r="8" spans="1:11" ht="15.5">
      <c r="A8" s="136">
        <v>4</v>
      </c>
      <c r="B8" s="308" t="s">
        <v>2771</v>
      </c>
      <c r="C8" s="613">
        <f t="shared" si="0"/>
        <v>7798660</v>
      </c>
      <c r="D8" s="315"/>
      <c r="E8" s="315"/>
      <c r="F8" s="613">
        <f>'B5. Xa hoi hoa 26-30'!E21</f>
        <v>7798660</v>
      </c>
      <c r="G8" s="315"/>
    </row>
    <row r="9" spans="1:11" ht="15.5">
      <c r="A9" s="681" t="s">
        <v>2765</v>
      </c>
      <c r="B9" s="681"/>
      <c r="C9" s="615">
        <f>SUM(C5:C8)</f>
        <v>20380531.236000001</v>
      </c>
      <c r="D9" s="614">
        <f t="shared" ref="D9:F9" si="1">SUM(D5:D8)</f>
        <v>9785946.2359999996</v>
      </c>
      <c r="E9" s="614">
        <f t="shared" si="1"/>
        <v>2795925</v>
      </c>
      <c r="F9" s="614">
        <f t="shared" si="1"/>
        <v>7798660</v>
      </c>
      <c r="G9" s="315"/>
    </row>
    <row r="10" spans="1:11">
      <c r="D10" s="518">
        <f>D9+E9</f>
        <v>12581871.236</v>
      </c>
    </row>
  </sheetData>
  <mergeCells count="7">
    <mergeCell ref="A1:G1"/>
    <mergeCell ref="E2:G2"/>
    <mergeCell ref="A9:B9"/>
    <mergeCell ref="C3:C4"/>
    <mergeCell ref="D3:F3"/>
    <mergeCell ref="A3:A4"/>
    <mergeCell ref="B3:B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13"/>
  <sheetViews>
    <sheetView workbookViewId="0">
      <pane xSplit="2" ySplit="6" topLeftCell="C44" activePane="bottomRight" state="frozen"/>
      <selection pane="topRight" activeCell="C1" sqref="C1"/>
      <selection pane="bottomLeft" activeCell="A6" sqref="A6"/>
      <selection pane="bottomRight" activeCell="C44" sqref="C44"/>
    </sheetView>
  </sheetViews>
  <sheetFormatPr defaultRowHeight="22.75" customHeight="1"/>
  <cols>
    <col min="1" max="1" width="6.81640625" style="626" customWidth="1"/>
    <col min="2" max="2" width="61" style="622" customWidth="1"/>
    <col min="3" max="5" width="12.08984375" style="627" customWidth="1"/>
    <col min="6" max="6" width="15" style="622" customWidth="1"/>
    <col min="7" max="7" width="22.81640625" style="622" hidden="1" customWidth="1"/>
    <col min="8" max="10" width="0" style="622" hidden="1" customWidth="1"/>
    <col min="11" max="11" width="12.08984375" style="622" hidden="1" customWidth="1"/>
    <col min="12" max="256" width="8.81640625" style="622"/>
    <col min="257" max="257" width="6.81640625" style="622" customWidth="1"/>
    <col min="258" max="258" width="61" style="622" customWidth="1"/>
    <col min="259" max="261" width="12.08984375" style="622" customWidth="1"/>
    <col min="262" max="262" width="15" style="622" customWidth="1"/>
    <col min="263" max="512" width="8.81640625" style="622"/>
    <col min="513" max="513" width="6.81640625" style="622" customWidth="1"/>
    <col min="514" max="514" width="61" style="622" customWidth="1"/>
    <col min="515" max="517" width="12.08984375" style="622" customWidth="1"/>
    <col min="518" max="518" width="15" style="622" customWidth="1"/>
    <col min="519" max="768" width="8.81640625" style="622"/>
    <col min="769" max="769" width="6.81640625" style="622" customWidth="1"/>
    <col min="770" max="770" width="61" style="622" customWidth="1"/>
    <col min="771" max="773" width="12.08984375" style="622" customWidth="1"/>
    <col min="774" max="774" width="15" style="622" customWidth="1"/>
    <col min="775" max="1024" width="8.81640625" style="622"/>
    <col min="1025" max="1025" width="6.81640625" style="622" customWidth="1"/>
    <col min="1026" max="1026" width="61" style="622" customWidth="1"/>
    <col min="1027" max="1029" width="12.08984375" style="622" customWidth="1"/>
    <col min="1030" max="1030" width="15" style="622" customWidth="1"/>
    <col min="1031" max="1280" width="8.81640625" style="622"/>
    <col min="1281" max="1281" width="6.81640625" style="622" customWidth="1"/>
    <col min="1282" max="1282" width="61" style="622" customWidth="1"/>
    <col min="1283" max="1285" width="12.08984375" style="622" customWidth="1"/>
    <col min="1286" max="1286" width="15" style="622" customWidth="1"/>
    <col min="1287" max="1536" width="8.81640625" style="622"/>
    <col min="1537" max="1537" width="6.81640625" style="622" customWidth="1"/>
    <col min="1538" max="1538" width="61" style="622" customWidth="1"/>
    <col min="1539" max="1541" width="12.08984375" style="622" customWidth="1"/>
    <col min="1542" max="1542" width="15" style="622" customWidth="1"/>
    <col min="1543" max="1792" width="8.81640625" style="622"/>
    <col min="1793" max="1793" width="6.81640625" style="622" customWidth="1"/>
    <col min="1794" max="1794" width="61" style="622" customWidth="1"/>
    <col min="1795" max="1797" width="12.08984375" style="622" customWidth="1"/>
    <col min="1798" max="1798" width="15" style="622" customWidth="1"/>
    <col min="1799" max="2048" width="8.81640625" style="622"/>
    <col min="2049" max="2049" width="6.81640625" style="622" customWidth="1"/>
    <col min="2050" max="2050" width="61" style="622" customWidth="1"/>
    <col min="2051" max="2053" width="12.08984375" style="622" customWidth="1"/>
    <col min="2054" max="2054" width="15" style="622" customWidth="1"/>
    <col min="2055" max="2304" width="8.81640625" style="622"/>
    <col min="2305" max="2305" width="6.81640625" style="622" customWidth="1"/>
    <col min="2306" max="2306" width="61" style="622" customWidth="1"/>
    <col min="2307" max="2309" width="12.08984375" style="622" customWidth="1"/>
    <col min="2310" max="2310" width="15" style="622" customWidth="1"/>
    <col min="2311" max="2560" width="8.81640625" style="622"/>
    <col min="2561" max="2561" width="6.81640625" style="622" customWidth="1"/>
    <col min="2562" max="2562" width="61" style="622" customWidth="1"/>
    <col min="2563" max="2565" width="12.08984375" style="622" customWidth="1"/>
    <col min="2566" max="2566" width="15" style="622" customWidth="1"/>
    <col min="2567" max="2816" width="8.81640625" style="622"/>
    <col min="2817" max="2817" width="6.81640625" style="622" customWidth="1"/>
    <col min="2818" max="2818" width="61" style="622" customWidth="1"/>
    <col min="2819" max="2821" width="12.08984375" style="622" customWidth="1"/>
    <col min="2822" max="2822" width="15" style="622" customWidth="1"/>
    <col min="2823" max="3072" width="8.81640625" style="622"/>
    <col min="3073" max="3073" width="6.81640625" style="622" customWidth="1"/>
    <col min="3074" max="3074" width="61" style="622" customWidth="1"/>
    <col min="3075" max="3077" width="12.08984375" style="622" customWidth="1"/>
    <col min="3078" max="3078" width="15" style="622" customWidth="1"/>
    <col min="3079" max="3328" width="8.81640625" style="622"/>
    <col min="3329" max="3329" width="6.81640625" style="622" customWidth="1"/>
    <col min="3330" max="3330" width="61" style="622" customWidth="1"/>
    <col min="3331" max="3333" width="12.08984375" style="622" customWidth="1"/>
    <col min="3334" max="3334" width="15" style="622" customWidth="1"/>
    <col min="3335" max="3584" width="8.81640625" style="622"/>
    <col min="3585" max="3585" width="6.81640625" style="622" customWidth="1"/>
    <col min="3586" max="3586" width="61" style="622" customWidth="1"/>
    <col min="3587" max="3589" width="12.08984375" style="622" customWidth="1"/>
    <col min="3590" max="3590" width="15" style="622" customWidth="1"/>
    <col min="3591" max="3840" width="8.81640625" style="622"/>
    <col min="3841" max="3841" width="6.81640625" style="622" customWidth="1"/>
    <col min="3842" max="3842" width="61" style="622" customWidth="1"/>
    <col min="3843" max="3845" width="12.08984375" style="622" customWidth="1"/>
    <col min="3846" max="3846" width="15" style="622" customWidth="1"/>
    <col min="3847" max="4096" width="8.81640625" style="622"/>
    <col min="4097" max="4097" width="6.81640625" style="622" customWidth="1"/>
    <col min="4098" max="4098" width="61" style="622" customWidth="1"/>
    <col min="4099" max="4101" width="12.08984375" style="622" customWidth="1"/>
    <col min="4102" max="4102" width="15" style="622" customWidth="1"/>
    <col min="4103" max="4352" width="8.81640625" style="622"/>
    <col min="4353" max="4353" width="6.81640625" style="622" customWidth="1"/>
    <col min="4354" max="4354" width="61" style="622" customWidth="1"/>
    <col min="4355" max="4357" width="12.08984375" style="622" customWidth="1"/>
    <col min="4358" max="4358" width="15" style="622" customWidth="1"/>
    <col min="4359" max="4608" width="8.81640625" style="622"/>
    <col min="4609" max="4609" width="6.81640625" style="622" customWidth="1"/>
    <col min="4610" max="4610" width="61" style="622" customWidth="1"/>
    <col min="4611" max="4613" width="12.08984375" style="622" customWidth="1"/>
    <col min="4614" max="4614" width="15" style="622" customWidth="1"/>
    <col min="4615" max="4864" width="8.81640625" style="622"/>
    <col min="4865" max="4865" width="6.81640625" style="622" customWidth="1"/>
    <col min="4866" max="4866" width="61" style="622" customWidth="1"/>
    <col min="4867" max="4869" width="12.08984375" style="622" customWidth="1"/>
    <col min="4870" max="4870" width="15" style="622" customWidth="1"/>
    <col min="4871" max="5120" width="8.81640625" style="622"/>
    <col min="5121" max="5121" width="6.81640625" style="622" customWidth="1"/>
    <col min="5122" max="5122" width="61" style="622" customWidth="1"/>
    <col min="5123" max="5125" width="12.08984375" style="622" customWidth="1"/>
    <col min="5126" max="5126" width="15" style="622" customWidth="1"/>
    <col min="5127" max="5376" width="8.81640625" style="622"/>
    <col min="5377" max="5377" width="6.81640625" style="622" customWidth="1"/>
    <col min="5378" max="5378" width="61" style="622" customWidth="1"/>
    <col min="5379" max="5381" width="12.08984375" style="622" customWidth="1"/>
    <col min="5382" max="5382" width="15" style="622" customWidth="1"/>
    <col min="5383" max="5632" width="8.81640625" style="622"/>
    <col min="5633" max="5633" width="6.81640625" style="622" customWidth="1"/>
    <col min="5634" max="5634" width="61" style="622" customWidth="1"/>
    <col min="5635" max="5637" width="12.08984375" style="622" customWidth="1"/>
    <col min="5638" max="5638" width="15" style="622" customWidth="1"/>
    <col min="5639" max="5888" width="8.81640625" style="622"/>
    <col min="5889" max="5889" width="6.81640625" style="622" customWidth="1"/>
    <col min="5890" max="5890" width="61" style="622" customWidth="1"/>
    <col min="5891" max="5893" width="12.08984375" style="622" customWidth="1"/>
    <col min="5894" max="5894" width="15" style="622" customWidth="1"/>
    <col min="5895" max="6144" width="8.81640625" style="622"/>
    <col min="6145" max="6145" width="6.81640625" style="622" customWidth="1"/>
    <col min="6146" max="6146" width="61" style="622" customWidth="1"/>
    <col min="6147" max="6149" width="12.08984375" style="622" customWidth="1"/>
    <col min="6150" max="6150" width="15" style="622" customWidth="1"/>
    <col min="6151" max="6400" width="8.81640625" style="622"/>
    <col min="6401" max="6401" width="6.81640625" style="622" customWidth="1"/>
    <col min="6402" max="6402" width="61" style="622" customWidth="1"/>
    <col min="6403" max="6405" width="12.08984375" style="622" customWidth="1"/>
    <col min="6406" max="6406" width="15" style="622" customWidth="1"/>
    <col min="6407" max="6656" width="8.81640625" style="622"/>
    <col min="6657" max="6657" width="6.81640625" style="622" customWidth="1"/>
    <col min="6658" max="6658" width="61" style="622" customWidth="1"/>
    <col min="6659" max="6661" width="12.08984375" style="622" customWidth="1"/>
    <col min="6662" max="6662" width="15" style="622" customWidth="1"/>
    <col min="6663" max="6912" width="8.81640625" style="622"/>
    <col min="6913" max="6913" width="6.81640625" style="622" customWidth="1"/>
    <col min="6914" max="6914" width="61" style="622" customWidth="1"/>
    <col min="6915" max="6917" width="12.08984375" style="622" customWidth="1"/>
    <col min="6918" max="6918" width="15" style="622" customWidth="1"/>
    <col min="6919" max="7168" width="8.81640625" style="622"/>
    <col min="7169" max="7169" width="6.81640625" style="622" customWidth="1"/>
    <col min="7170" max="7170" width="61" style="622" customWidth="1"/>
    <col min="7171" max="7173" width="12.08984375" style="622" customWidth="1"/>
    <col min="7174" max="7174" width="15" style="622" customWidth="1"/>
    <col min="7175" max="7424" width="8.81640625" style="622"/>
    <col min="7425" max="7425" width="6.81640625" style="622" customWidth="1"/>
    <col min="7426" max="7426" width="61" style="622" customWidth="1"/>
    <col min="7427" max="7429" width="12.08984375" style="622" customWidth="1"/>
    <col min="7430" max="7430" width="15" style="622" customWidth="1"/>
    <col min="7431" max="7680" width="8.81640625" style="622"/>
    <col min="7681" max="7681" width="6.81640625" style="622" customWidth="1"/>
    <col min="7682" max="7682" width="61" style="622" customWidth="1"/>
    <col min="7683" max="7685" width="12.08984375" style="622" customWidth="1"/>
    <col min="7686" max="7686" width="15" style="622" customWidth="1"/>
    <col min="7687" max="7936" width="8.81640625" style="622"/>
    <col min="7937" max="7937" width="6.81640625" style="622" customWidth="1"/>
    <col min="7938" max="7938" width="61" style="622" customWidth="1"/>
    <col min="7939" max="7941" width="12.08984375" style="622" customWidth="1"/>
    <col min="7942" max="7942" width="15" style="622" customWidth="1"/>
    <col min="7943" max="8192" width="8.81640625" style="622"/>
    <col min="8193" max="8193" width="6.81640625" style="622" customWidth="1"/>
    <col min="8194" max="8194" width="61" style="622" customWidth="1"/>
    <col min="8195" max="8197" width="12.08984375" style="622" customWidth="1"/>
    <col min="8198" max="8198" width="15" style="622" customWidth="1"/>
    <col min="8199" max="8448" width="8.81640625" style="622"/>
    <col min="8449" max="8449" width="6.81640625" style="622" customWidth="1"/>
    <col min="8450" max="8450" width="61" style="622" customWidth="1"/>
    <col min="8451" max="8453" width="12.08984375" style="622" customWidth="1"/>
    <col min="8454" max="8454" width="15" style="622" customWidth="1"/>
    <col min="8455" max="8704" width="8.81640625" style="622"/>
    <col min="8705" max="8705" width="6.81640625" style="622" customWidth="1"/>
    <col min="8706" max="8706" width="61" style="622" customWidth="1"/>
    <col min="8707" max="8709" width="12.08984375" style="622" customWidth="1"/>
    <col min="8710" max="8710" width="15" style="622" customWidth="1"/>
    <col min="8711" max="8960" width="8.81640625" style="622"/>
    <col min="8961" max="8961" width="6.81640625" style="622" customWidth="1"/>
    <col min="8962" max="8962" width="61" style="622" customWidth="1"/>
    <col min="8963" max="8965" width="12.08984375" style="622" customWidth="1"/>
    <col min="8966" max="8966" width="15" style="622" customWidth="1"/>
    <col min="8967" max="9216" width="8.81640625" style="622"/>
    <col min="9217" max="9217" width="6.81640625" style="622" customWidth="1"/>
    <col min="9218" max="9218" width="61" style="622" customWidth="1"/>
    <col min="9219" max="9221" width="12.08984375" style="622" customWidth="1"/>
    <col min="9222" max="9222" width="15" style="622" customWidth="1"/>
    <col min="9223" max="9472" width="8.81640625" style="622"/>
    <col min="9473" max="9473" width="6.81640625" style="622" customWidth="1"/>
    <col min="9474" max="9474" width="61" style="622" customWidth="1"/>
    <col min="9475" max="9477" width="12.08984375" style="622" customWidth="1"/>
    <col min="9478" max="9478" width="15" style="622" customWidth="1"/>
    <col min="9479" max="9728" width="8.81640625" style="622"/>
    <col min="9729" max="9729" width="6.81640625" style="622" customWidth="1"/>
    <col min="9730" max="9730" width="61" style="622" customWidth="1"/>
    <col min="9731" max="9733" width="12.08984375" style="622" customWidth="1"/>
    <col min="9734" max="9734" width="15" style="622" customWidth="1"/>
    <col min="9735" max="9984" width="8.81640625" style="622"/>
    <col min="9985" max="9985" width="6.81640625" style="622" customWidth="1"/>
    <col min="9986" max="9986" width="61" style="622" customWidth="1"/>
    <col min="9987" max="9989" width="12.08984375" style="622" customWidth="1"/>
    <col min="9990" max="9990" width="15" style="622" customWidth="1"/>
    <col min="9991" max="10240" width="8.81640625" style="622"/>
    <col min="10241" max="10241" width="6.81640625" style="622" customWidth="1"/>
    <col min="10242" max="10242" width="61" style="622" customWidth="1"/>
    <col min="10243" max="10245" width="12.08984375" style="622" customWidth="1"/>
    <col min="10246" max="10246" width="15" style="622" customWidth="1"/>
    <col min="10247" max="10496" width="8.81640625" style="622"/>
    <col min="10497" max="10497" width="6.81640625" style="622" customWidth="1"/>
    <col min="10498" max="10498" width="61" style="622" customWidth="1"/>
    <col min="10499" max="10501" width="12.08984375" style="622" customWidth="1"/>
    <col min="10502" max="10502" width="15" style="622" customWidth="1"/>
    <col min="10503" max="10752" width="8.81640625" style="622"/>
    <col min="10753" max="10753" width="6.81640625" style="622" customWidth="1"/>
    <col min="10754" max="10754" width="61" style="622" customWidth="1"/>
    <col min="10755" max="10757" width="12.08984375" style="622" customWidth="1"/>
    <col min="10758" max="10758" width="15" style="622" customWidth="1"/>
    <col min="10759" max="11008" width="8.81640625" style="622"/>
    <col min="11009" max="11009" width="6.81640625" style="622" customWidth="1"/>
    <col min="11010" max="11010" width="61" style="622" customWidth="1"/>
    <col min="11011" max="11013" width="12.08984375" style="622" customWidth="1"/>
    <col min="11014" max="11014" width="15" style="622" customWidth="1"/>
    <col min="11015" max="11264" width="8.81640625" style="622"/>
    <col min="11265" max="11265" width="6.81640625" style="622" customWidth="1"/>
    <col min="11266" max="11266" width="61" style="622" customWidth="1"/>
    <col min="11267" max="11269" width="12.08984375" style="622" customWidth="1"/>
    <col min="11270" max="11270" width="15" style="622" customWidth="1"/>
    <col min="11271" max="11520" width="8.81640625" style="622"/>
    <col min="11521" max="11521" width="6.81640625" style="622" customWidth="1"/>
    <col min="11522" max="11522" width="61" style="622" customWidth="1"/>
    <col min="11523" max="11525" width="12.08984375" style="622" customWidth="1"/>
    <col min="11526" max="11526" width="15" style="622" customWidth="1"/>
    <col min="11527" max="11776" width="8.81640625" style="622"/>
    <col min="11777" max="11777" width="6.81640625" style="622" customWidth="1"/>
    <col min="11778" max="11778" width="61" style="622" customWidth="1"/>
    <col min="11779" max="11781" width="12.08984375" style="622" customWidth="1"/>
    <col min="11782" max="11782" width="15" style="622" customWidth="1"/>
    <col min="11783" max="12032" width="8.81640625" style="622"/>
    <col min="12033" max="12033" width="6.81640625" style="622" customWidth="1"/>
    <col min="12034" max="12034" width="61" style="622" customWidth="1"/>
    <col min="12035" max="12037" width="12.08984375" style="622" customWidth="1"/>
    <col min="12038" max="12038" width="15" style="622" customWidth="1"/>
    <col min="12039" max="12288" width="8.81640625" style="622"/>
    <col min="12289" max="12289" width="6.81640625" style="622" customWidth="1"/>
    <col min="12290" max="12290" width="61" style="622" customWidth="1"/>
    <col min="12291" max="12293" width="12.08984375" style="622" customWidth="1"/>
    <col min="12294" max="12294" width="15" style="622" customWidth="1"/>
    <col min="12295" max="12544" width="8.81640625" style="622"/>
    <col min="12545" max="12545" width="6.81640625" style="622" customWidth="1"/>
    <col min="12546" max="12546" width="61" style="622" customWidth="1"/>
    <col min="12547" max="12549" width="12.08984375" style="622" customWidth="1"/>
    <col min="12550" max="12550" width="15" style="622" customWidth="1"/>
    <col min="12551" max="12800" width="8.81640625" style="622"/>
    <col min="12801" max="12801" width="6.81640625" style="622" customWidth="1"/>
    <col min="12802" max="12802" width="61" style="622" customWidth="1"/>
    <col min="12803" max="12805" width="12.08984375" style="622" customWidth="1"/>
    <col min="12806" max="12806" width="15" style="622" customWidth="1"/>
    <col min="12807" max="13056" width="8.81640625" style="622"/>
    <col min="13057" max="13057" width="6.81640625" style="622" customWidth="1"/>
    <col min="13058" max="13058" width="61" style="622" customWidth="1"/>
    <col min="13059" max="13061" width="12.08984375" style="622" customWidth="1"/>
    <col min="13062" max="13062" width="15" style="622" customWidth="1"/>
    <col min="13063" max="13312" width="8.81640625" style="622"/>
    <col min="13313" max="13313" width="6.81640625" style="622" customWidth="1"/>
    <col min="13314" max="13314" width="61" style="622" customWidth="1"/>
    <col min="13315" max="13317" width="12.08984375" style="622" customWidth="1"/>
    <col min="13318" max="13318" width="15" style="622" customWidth="1"/>
    <col min="13319" max="13568" width="8.81640625" style="622"/>
    <col min="13569" max="13569" width="6.81640625" style="622" customWidth="1"/>
    <col min="13570" max="13570" width="61" style="622" customWidth="1"/>
    <col min="13571" max="13573" width="12.08984375" style="622" customWidth="1"/>
    <col min="13574" max="13574" width="15" style="622" customWidth="1"/>
    <col min="13575" max="13824" width="8.81640625" style="622"/>
    <col min="13825" max="13825" width="6.81640625" style="622" customWidth="1"/>
    <col min="13826" max="13826" width="61" style="622" customWidth="1"/>
    <col min="13827" max="13829" width="12.08984375" style="622" customWidth="1"/>
    <col min="13830" max="13830" width="15" style="622" customWidth="1"/>
    <col min="13831" max="14080" width="8.81640625" style="622"/>
    <col min="14081" max="14081" width="6.81640625" style="622" customWidth="1"/>
    <col min="14082" max="14082" width="61" style="622" customWidth="1"/>
    <col min="14083" max="14085" width="12.08984375" style="622" customWidth="1"/>
    <col min="14086" max="14086" width="15" style="622" customWidth="1"/>
    <col min="14087" max="14336" width="8.81640625" style="622"/>
    <col min="14337" max="14337" width="6.81640625" style="622" customWidth="1"/>
    <col min="14338" max="14338" width="61" style="622" customWidth="1"/>
    <col min="14339" max="14341" width="12.08984375" style="622" customWidth="1"/>
    <col min="14342" max="14342" width="15" style="622" customWidth="1"/>
    <col min="14343" max="14592" width="8.81640625" style="622"/>
    <col min="14593" max="14593" width="6.81640625" style="622" customWidth="1"/>
    <col min="14594" max="14594" width="61" style="622" customWidth="1"/>
    <col min="14595" max="14597" width="12.08984375" style="622" customWidth="1"/>
    <col min="14598" max="14598" width="15" style="622" customWidth="1"/>
    <col min="14599" max="14848" width="8.81640625" style="622"/>
    <col min="14849" max="14849" width="6.81640625" style="622" customWidth="1"/>
    <col min="14850" max="14850" width="61" style="622" customWidth="1"/>
    <col min="14851" max="14853" width="12.08984375" style="622" customWidth="1"/>
    <col min="14854" max="14854" width="15" style="622" customWidth="1"/>
    <col min="14855" max="15104" width="8.81640625" style="622"/>
    <col min="15105" max="15105" width="6.81640625" style="622" customWidth="1"/>
    <col min="15106" max="15106" width="61" style="622" customWidth="1"/>
    <col min="15107" max="15109" width="12.08984375" style="622" customWidth="1"/>
    <col min="15110" max="15110" width="15" style="622" customWidth="1"/>
    <col min="15111" max="15360" width="8.81640625" style="622"/>
    <col min="15361" max="15361" width="6.81640625" style="622" customWidth="1"/>
    <col min="15362" max="15362" width="61" style="622" customWidth="1"/>
    <col min="15363" max="15365" width="12.08984375" style="622" customWidth="1"/>
    <col min="15366" max="15366" width="15" style="622" customWidth="1"/>
    <col min="15367" max="15616" width="8.81640625" style="622"/>
    <col min="15617" max="15617" width="6.81640625" style="622" customWidth="1"/>
    <col min="15618" max="15618" width="61" style="622" customWidth="1"/>
    <col min="15619" max="15621" width="12.08984375" style="622" customWidth="1"/>
    <col min="15622" max="15622" width="15" style="622" customWidth="1"/>
    <col min="15623" max="15872" width="8.81640625" style="622"/>
    <col min="15873" max="15873" width="6.81640625" style="622" customWidth="1"/>
    <col min="15874" max="15874" width="61" style="622" customWidth="1"/>
    <col min="15875" max="15877" width="12.08984375" style="622" customWidth="1"/>
    <col min="15878" max="15878" width="15" style="622" customWidth="1"/>
    <col min="15879" max="16128" width="8.81640625" style="622"/>
    <col min="16129" max="16129" width="6.81640625" style="622" customWidth="1"/>
    <col min="16130" max="16130" width="61" style="622" customWidth="1"/>
    <col min="16131" max="16133" width="12.08984375" style="622" customWidth="1"/>
    <col min="16134" max="16134" width="15" style="622" customWidth="1"/>
    <col min="16135" max="16384" width="8.81640625" style="622"/>
  </cols>
  <sheetData>
    <row r="1" spans="1:11" s="619" customFormat="1" ht="15.5">
      <c r="A1" s="618"/>
      <c r="C1" s="620"/>
      <c r="D1" s="620"/>
      <c r="E1" s="620"/>
    </row>
    <row r="2" spans="1:11" s="621" customFormat="1" ht="36" customHeight="1">
      <c r="A2" s="683" t="s">
        <v>2844</v>
      </c>
      <c r="B2" s="683"/>
      <c r="C2" s="683"/>
      <c r="D2" s="683"/>
      <c r="E2" s="683"/>
      <c r="F2" s="683"/>
    </row>
    <row r="3" spans="1:11" s="619" customFormat="1" ht="15.5">
      <c r="A3" s="618"/>
      <c r="C3" s="620"/>
      <c r="D3" s="620"/>
      <c r="E3" s="620"/>
    </row>
    <row r="4" spans="1:11" s="619" customFormat="1" ht="25.25" customHeight="1">
      <c r="A4" s="618"/>
      <c r="C4" s="620"/>
      <c r="D4" s="620"/>
      <c r="E4" s="620"/>
      <c r="F4" s="644" t="s">
        <v>2646</v>
      </c>
    </row>
    <row r="5" spans="1:11" ht="22.75" customHeight="1">
      <c r="A5" s="684" t="s">
        <v>109</v>
      </c>
      <c r="B5" s="684" t="s">
        <v>2647</v>
      </c>
      <c r="C5" s="685" t="s">
        <v>2648</v>
      </c>
      <c r="D5" s="685" t="s">
        <v>14</v>
      </c>
      <c r="E5" s="685"/>
      <c r="F5" s="684" t="s">
        <v>50</v>
      </c>
    </row>
    <row r="6" spans="1:11" s="623" customFormat="1" ht="27.65" customHeight="1">
      <c r="A6" s="684"/>
      <c r="B6" s="684"/>
      <c r="C6" s="685"/>
      <c r="D6" s="645" t="s">
        <v>145</v>
      </c>
      <c r="E6" s="645" t="s">
        <v>146</v>
      </c>
      <c r="F6" s="684"/>
      <c r="H6" s="623" t="s">
        <v>145</v>
      </c>
      <c r="I6" s="623" t="s">
        <v>2767</v>
      </c>
      <c r="J6" s="623" t="s">
        <v>2763</v>
      </c>
    </row>
    <row r="7" spans="1:11" s="624" customFormat="1" ht="20.399999999999999" hidden="1" customHeight="1">
      <c r="A7" s="646"/>
      <c r="B7" s="646" t="s">
        <v>2641</v>
      </c>
      <c r="C7" s="647">
        <f>C8+C13+C44</f>
        <v>11662511.867000001</v>
      </c>
      <c r="D7" s="647">
        <f t="shared" ref="D7:E7" si="0">D8+D13+D44</f>
        <v>9075031</v>
      </c>
      <c r="E7" s="647">
        <f t="shared" si="0"/>
        <v>2587480.8670000001</v>
      </c>
      <c r="F7" s="648"/>
    </row>
    <row r="8" spans="1:11" s="625" customFormat="1" ht="20.399999999999999" hidden="1" customHeight="1">
      <c r="A8" s="646" t="s">
        <v>65</v>
      </c>
      <c r="B8" s="648" t="s">
        <v>2649</v>
      </c>
      <c r="C8" s="647">
        <f>C9</f>
        <v>7398</v>
      </c>
      <c r="D8" s="647">
        <f t="shared" ref="D8:E8" si="1">D9</f>
        <v>0</v>
      </c>
      <c r="E8" s="647">
        <f t="shared" si="1"/>
        <v>7398</v>
      </c>
      <c r="F8" s="648"/>
      <c r="G8" s="624"/>
      <c r="H8" s="624"/>
      <c r="I8" s="624"/>
      <c r="J8" s="624"/>
      <c r="K8" s="624"/>
    </row>
    <row r="9" spans="1:11" ht="20.399999999999999" hidden="1" customHeight="1">
      <c r="A9" s="649" t="s">
        <v>74</v>
      </c>
      <c r="B9" s="650" t="s">
        <v>2650</v>
      </c>
      <c r="C9" s="651">
        <f>SUM(C10:C12)</f>
        <v>7398</v>
      </c>
      <c r="D9" s="651">
        <f t="shared" ref="D9:E9" si="2">SUM(D10:D12)</f>
        <v>0</v>
      </c>
      <c r="E9" s="651">
        <f t="shared" si="2"/>
        <v>7398</v>
      </c>
      <c r="F9" s="650"/>
    </row>
    <row r="10" spans="1:11" ht="26" hidden="1">
      <c r="A10" s="649" t="s">
        <v>1</v>
      </c>
      <c r="B10" s="650" t="s">
        <v>2651</v>
      </c>
      <c r="C10" s="651">
        <f>D10+E10</f>
        <v>4500</v>
      </c>
      <c r="D10" s="651"/>
      <c r="E10" s="651">
        <v>4500</v>
      </c>
      <c r="F10" s="650"/>
    </row>
    <row r="11" spans="1:11" ht="26" hidden="1">
      <c r="A11" s="649" t="s">
        <v>1</v>
      </c>
      <c r="B11" s="650" t="s">
        <v>2652</v>
      </c>
      <c r="C11" s="651">
        <f t="shared" ref="C11:C12" si="3">D11+E11</f>
        <v>998</v>
      </c>
      <c r="D11" s="651"/>
      <c r="E11" s="651">
        <v>998</v>
      </c>
      <c r="F11" s="650"/>
    </row>
    <row r="12" spans="1:11" ht="26" hidden="1">
      <c r="A12" s="649" t="s">
        <v>1</v>
      </c>
      <c r="B12" s="650" t="s">
        <v>2653</v>
      </c>
      <c r="C12" s="651">
        <f t="shared" si="3"/>
        <v>1900</v>
      </c>
      <c r="D12" s="651"/>
      <c r="E12" s="651">
        <v>1900</v>
      </c>
      <c r="F12" s="650"/>
    </row>
    <row r="13" spans="1:11" s="625" customFormat="1" ht="20.399999999999999" hidden="1" customHeight="1">
      <c r="A13" s="646" t="s">
        <v>72</v>
      </c>
      <c r="B13" s="648" t="s">
        <v>2654</v>
      </c>
      <c r="C13" s="647">
        <f>C14+C39</f>
        <v>324472.86699999997</v>
      </c>
      <c r="D13" s="647">
        <f t="shared" ref="D13:E13" si="4">D14+D39</f>
        <v>0</v>
      </c>
      <c r="E13" s="647">
        <f t="shared" si="4"/>
        <v>324472.86699999997</v>
      </c>
      <c r="F13" s="648"/>
      <c r="G13" s="624"/>
      <c r="H13" s="624"/>
      <c r="I13" s="624"/>
      <c r="J13" s="624"/>
      <c r="K13" s="624"/>
    </row>
    <row r="14" spans="1:11" s="624" customFormat="1" ht="26" hidden="1">
      <c r="A14" s="646" t="s">
        <v>67</v>
      </c>
      <c r="B14" s="648" t="s">
        <v>2655</v>
      </c>
      <c r="C14" s="647">
        <f>C15+C29</f>
        <v>323969.533</v>
      </c>
      <c r="D14" s="647">
        <f t="shared" ref="D14:E14" si="5">D15+D29</f>
        <v>0</v>
      </c>
      <c r="E14" s="647">
        <f t="shared" si="5"/>
        <v>323969.533</v>
      </c>
      <c r="F14" s="648"/>
    </row>
    <row r="15" spans="1:11" ht="20.399999999999999" hidden="1" customHeight="1">
      <c r="A15" s="649" t="s">
        <v>74</v>
      </c>
      <c r="B15" s="650" t="s">
        <v>2656</v>
      </c>
      <c r="C15" s="651">
        <f>SUM(C16:C28)</f>
        <v>20129.434000000001</v>
      </c>
      <c r="D15" s="651">
        <f t="shared" ref="D15:E15" si="6">SUM(D16:D28)</f>
        <v>0</v>
      </c>
      <c r="E15" s="651">
        <f t="shared" si="6"/>
        <v>20129.434000000001</v>
      </c>
      <c r="F15" s="650"/>
    </row>
    <row r="16" spans="1:11" ht="26" hidden="1">
      <c r="A16" s="649" t="s">
        <v>1</v>
      </c>
      <c r="B16" s="650" t="s">
        <v>2657</v>
      </c>
      <c r="C16" s="651">
        <v>5200</v>
      </c>
      <c r="D16" s="651"/>
      <c r="E16" s="651">
        <v>5200</v>
      </c>
      <c r="F16" s="650"/>
    </row>
    <row r="17" spans="1:6" ht="20.399999999999999" hidden="1" customHeight="1">
      <c r="A17" s="649" t="s">
        <v>1</v>
      </c>
      <c r="B17" s="650" t="s">
        <v>2658</v>
      </c>
      <c r="C17" s="651">
        <v>2531</v>
      </c>
      <c r="D17" s="651"/>
      <c r="E17" s="651">
        <v>2531</v>
      </c>
      <c r="F17" s="650"/>
    </row>
    <row r="18" spans="1:6" ht="26" hidden="1">
      <c r="A18" s="649" t="s">
        <v>1</v>
      </c>
      <c r="B18" s="650" t="s">
        <v>2659</v>
      </c>
      <c r="C18" s="651">
        <v>5970</v>
      </c>
      <c r="D18" s="651"/>
      <c r="E18" s="651">
        <v>5970</v>
      </c>
      <c r="F18" s="650"/>
    </row>
    <row r="19" spans="1:6" ht="20.399999999999999" hidden="1" customHeight="1">
      <c r="A19" s="649" t="s">
        <v>1</v>
      </c>
      <c r="B19" s="650" t="s">
        <v>2660</v>
      </c>
      <c r="C19" s="651">
        <v>1909</v>
      </c>
      <c r="D19" s="651"/>
      <c r="E19" s="651">
        <v>1909</v>
      </c>
      <c r="F19" s="650"/>
    </row>
    <row r="20" spans="1:6" ht="26" hidden="1">
      <c r="A20" s="649" t="s">
        <v>1</v>
      </c>
      <c r="B20" s="650" t="s">
        <v>2661</v>
      </c>
      <c r="C20" s="651">
        <v>121</v>
      </c>
      <c r="D20" s="651"/>
      <c r="E20" s="651">
        <v>121</v>
      </c>
      <c r="F20" s="650"/>
    </row>
    <row r="21" spans="1:6" ht="20.399999999999999" hidden="1" customHeight="1">
      <c r="A21" s="649" t="s">
        <v>1</v>
      </c>
      <c r="B21" s="650" t="s">
        <v>2662</v>
      </c>
      <c r="C21" s="651">
        <v>135.43400000000111</v>
      </c>
      <c r="D21" s="651"/>
      <c r="E21" s="651">
        <v>135.43400000000111</v>
      </c>
      <c r="F21" s="650"/>
    </row>
    <row r="22" spans="1:6" ht="39" hidden="1">
      <c r="A22" s="649" t="s">
        <v>1</v>
      </c>
      <c r="B22" s="650" t="s">
        <v>2663</v>
      </c>
      <c r="C22" s="651">
        <v>349</v>
      </c>
      <c r="D22" s="651"/>
      <c r="E22" s="651">
        <v>349</v>
      </c>
      <c r="F22" s="650"/>
    </row>
    <row r="23" spans="1:6" ht="26" hidden="1">
      <c r="A23" s="649" t="s">
        <v>1</v>
      </c>
      <c r="B23" s="650" t="s">
        <v>2664</v>
      </c>
      <c r="C23" s="651">
        <v>447</v>
      </c>
      <c r="D23" s="651"/>
      <c r="E23" s="651">
        <v>447</v>
      </c>
      <c r="F23" s="650"/>
    </row>
    <row r="24" spans="1:6" ht="20.399999999999999" hidden="1" customHeight="1">
      <c r="A24" s="649" t="s">
        <v>1</v>
      </c>
      <c r="B24" s="650" t="s">
        <v>2665</v>
      </c>
      <c r="C24" s="651">
        <v>1073</v>
      </c>
      <c r="D24" s="651"/>
      <c r="E24" s="651">
        <v>1073</v>
      </c>
      <c r="F24" s="650"/>
    </row>
    <row r="25" spans="1:6" ht="20.399999999999999" hidden="1" customHeight="1">
      <c r="A25" s="649" t="s">
        <v>1</v>
      </c>
      <c r="B25" s="650" t="s">
        <v>2666</v>
      </c>
      <c r="C25" s="651">
        <v>53</v>
      </c>
      <c r="D25" s="651"/>
      <c r="E25" s="651">
        <v>53</v>
      </c>
      <c r="F25" s="650"/>
    </row>
    <row r="26" spans="1:6" ht="20.399999999999999" hidden="1" customHeight="1">
      <c r="A26" s="649" t="s">
        <v>1</v>
      </c>
      <c r="B26" s="650" t="s">
        <v>2667</v>
      </c>
      <c r="C26" s="651">
        <v>1082</v>
      </c>
      <c r="D26" s="651"/>
      <c r="E26" s="651">
        <v>1082</v>
      </c>
      <c r="F26" s="650"/>
    </row>
    <row r="27" spans="1:6" ht="20.399999999999999" hidden="1" customHeight="1">
      <c r="A27" s="649" t="s">
        <v>1</v>
      </c>
      <c r="B27" s="650" t="s">
        <v>2668</v>
      </c>
      <c r="C27" s="651">
        <v>261</v>
      </c>
      <c r="D27" s="651"/>
      <c r="E27" s="651">
        <v>261</v>
      </c>
      <c r="F27" s="650"/>
    </row>
    <row r="28" spans="1:6" ht="26" hidden="1">
      <c r="A28" s="649" t="s">
        <v>1</v>
      </c>
      <c r="B28" s="650" t="s">
        <v>2652</v>
      </c>
      <c r="C28" s="651">
        <v>998</v>
      </c>
      <c r="D28" s="651"/>
      <c r="E28" s="651">
        <v>998</v>
      </c>
      <c r="F28" s="650"/>
    </row>
    <row r="29" spans="1:6" ht="20.399999999999999" hidden="1" customHeight="1">
      <c r="A29" s="649" t="s">
        <v>90</v>
      </c>
      <c r="B29" s="650" t="s">
        <v>2650</v>
      </c>
      <c r="C29" s="651">
        <f>C30</f>
        <v>303840.09899999999</v>
      </c>
      <c r="D29" s="651">
        <f t="shared" ref="D29:E29" si="7">D30</f>
        <v>0</v>
      </c>
      <c r="E29" s="651">
        <f t="shared" si="7"/>
        <v>303840.09899999999</v>
      </c>
      <c r="F29" s="650"/>
    </row>
    <row r="30" spans="1:6" ht="13" hidden="1">
      <c r="A30" s="649" t="s">
        <v>76</v>
      </c>
      <c r="B30" s="650" t="s">
        <v>2669</v>
      </c>
      <c r="C30" s="651">
        <f>SUM(C31:C38)</f>
        <v>303840.09899999999</v>
      </c>
      <c r="D30" s="651">
        <f t="shared" ref="D30:E30" si="8">SUM(D31:D38)</f>
        <v>0</v>
      </c>
      <c r="E30" s="651">
        <f t="shared" si="8"/>
        <v>303840.09899999999</v>
      </c>
      <c r="F30" s="650"/>
    </row>
    <row r="31" spans="1:6" ht="20.399999999999999" hidden="1" customHeight="1">
      <c r="A31" s="649" t="s">
        <v>1</v>
      </c>
      <c r="B31" s="650" t="s">
        <v>2670</v>
      </c>
      <c r="C31" s="651">
        <v>85522.099000000002</v>
      </c>
      <c r="D31" s="651"/>
      <c r="E31" s="651">
        <v>85522.099000000002</v>
      </c>
      <c r="F31" s="650"/>
    </row>
    <row r="32" spans="1:6" ht="26" hidden="1">
      <c r="A32" s="649" t="s">
        <v>1</v>
      </c>
      <c r="B32" s="650" t="s">
        <v>2671</v>
      </c>
      <c r="C32" s="651">
        <v>61822</v>
      </c>
      <c r="D32" s="651"/>
      <c r="E32" s="651">
        <v>61822</v>
      </c>
      <c r="F32" s="650"/>
    </row>
    <row r="33" spans="1:11" ht="26" hidden="1">
      <c r="A33" s="649" t="s">
        <v>1</v>
      </c>
      <c r="B33" s="650" t="s">
        <v>2672</v>
      </c>
      <c r="C33" s="651">
        <v>30198</v>
      </c>
      <c r="D33" s="651"/>
      <c r="E33" s="651">
        <v>30198</v>
      </c>
      <c r="F33" s="650"/>
    </row>
    <row r="34" spans="1:11" ht="26" hidden="1">
      <c r="A34" s="649" t="s">
        <v>1</v>
      </c>
      <c r="B34" s="650" t="s">
        <v>2673</v>
      </c>
      <c r="C34" s="651">
        <v>44798</v>
      </c>
      <c r="D34" s="651"/>
      <c r="E34" s="651">
        <v>44798</v>
      </c>
      <c r="F34" s="650"/>
    </row>
    <row r="35" spans="1:11" ht="26" hidden="1">
      <c r="A35" s="649" t="s">
        <v>1</v>
      </c>
      <c r="B35" s="650" t="s">
        <v>2674</v>
      </c>
      <c r="C35" s="651">
        <v>58000</v>
      </c>
      <c r="D35" s="651"/>
      <c r="E35" s="651">
        <v>58000</v>
      </c>
      <c r="F35" s="650"/>
    </row>
    <row r="36" spans="1:11" ht="20.399999999999999" hidden="1" customHeight="1">
      <c r="A36" s="649" t="s">
        <v>1</v>
      </c>
      <c r="B36" s="650" t="s">
        <v>2675</v>
      </c>
      <c r="C36" s="651">
        <v>12000</v>
      </c>
      <c r="D36" s="651"/>
      <c r="E36" s="651">
        <v>12000</v>
      </c>
      <c r="F36" s="650"/>
    </row>
    <row r="37" spans="1:11" ht="20.399999999999999" hidden="1" customHeight="1">
      <c r="A37" s="649" t="s">
        <v>1</v>
      </c>
      <c r="B37" s="650" t="s">
        <v>2676</v>
      </c>
      <c r="C37" s="651">
        <v>1500</v>
      </c>
      <c r="D37" s="651"/>
      <c r="E37" s="651">
        <v>1500</v>
      </c>
      <c r="F37" s="650"/>
    </row>
    <row r="38" spans="1:11" ht="20.399999999999999" hidden="1" customHeight="1">
      <c r="A38" s="649" t="s">
        <v>1</v>
      </c>
      <c r="B38" s="650" t="s">
        <v>2677</v>
      </c>
      <c r="C38" s="651">
        <v>10000</v>
      </c>
      <c r="D38" s="651"/>
      <c r="E38" s="651">
        <v>10000</v>
      </c>
      <c r="F38" s="650"/>
    </row>
    <row r="39" spans="1:11" s="624" customFormat="1" ht="26" hidden="1">
      <c r="A39" s="646" t="s">
        <v>71</v>
      </c>
      <c r="B39" s="648" t="s">
        <v>2678</v>
      </c>
      <c r="C39" s="647">
        <f>C40</f>
        <v>503.334</v>
      </c>
      <c r="D39" s="647">
        <f t="shared" ref="D39:E39" si="9">D40</f>
        <v>0</v>
      </c>
      <c r="E39" s="647">
        <f t="shared" si="9"/>
        <v>503.334</v>
      </c>
      <c r="F39" s="648"/>
    </row>
    <row r="40" spans="1:11" ht="20.399999999999999" hidden="1" customHeight="1">
      <c r="A40" s="649" t="s">
        <v>74</v>
      </c>
      <c r="B40" s="650" t="s">
        <v>2656</v>
      </c>
      <c r="C40" s="651">
        <f>SUM(C41:C43)</f>
        <v>503.334</v>
      </c>
      <c r="D40" s="651">
        <f t="shared" ref="D40:E40" si="10">SUM(D41:D43)</f>
        <v>0</v>
      </c>
      <c r="E40" s="651">
        <f t="shared" si="10"/>
        <v>503.334</v>
      </c>
      <c r="F40" s="650"/>
    </row>
    <row r="41" spans="1:11" ht="20.399999999999999" hidden="1" customHeight="1">
      <c r="A41" s="649" t="s">
        <v>1</v>
      </c>
      <c r="B41" s="650" t="s">
        <v>2679</v>
      </c>
      <c r="C41" s="651">
        <v>17</v>
      </c>
      <c r="D41" s="651"/>
      <c r="E41" s="651">
        <v>17</v>
      </c>
      <c r="F41" s="650"/>
    </row>
    <row r="42" spans="1:11" ht="26" hidden="1">
      <c r="A42" s="649" t="s">
        <v>1</v>
      </c>
      <c r="B42" s="650" t="s">
        <v>2680</v>
      </c>
      <c r="C42" s="651">
        <v>179.072</v>
      </c>
      <c r="D42" s="651"/>
      <c r="E42" s="651">
        <v>179.072</v>
      </c>
      <c r="F42" s="650"/>
    </row>
    <row r="43" spans="1:11" ht="20.399999999999999" hidden="1" customHeight="1">
      <c r="A43" s="649" t="s">
        <v>1</v>
      </c>
      <c r="B43" s="650" t="s">
        <v>2681</v>
      </c>
      <c r="C43" s="651">
        <v>307.262</v>
      </c>
      <c r="D43" s="651"/>
      <c r="E43" s="651">
        <v>307.262</v>
      </c>
      <c r="F43" s="650"/>
    </row>
    <row r="44" spans="1:11" s="624" customFormat="1" ht="26">
      <c r="A44" s="646" t="s">
        <v>100</v>
      </c>
      <c r="B44" s="648" t="s">
        <v>2682</v>
      </c>
      <c r="C44" s="647">
        <f>C45+C74</f>
        <v>11330641</v>
      </c>
      <c r="D44" s="647">
        <f t="shared" ref="D44:E44" si="11">D45+D74</f>
        <v>9075031</v>
      </c>
      <c r="E44" s="647">
        <f t="shared" si="11"/>
        <v>2255610</v>
      </c>
      <c r="F44" s="648"/>
      <c r="G44" s="652" t="e">
        <f>C44+#REF!+'[1]PL03. Nguon von dau tu (KH)'!Q9+'[1]PL03. Nguon von dau tu (KH)'!Q26</f>
        <v>#REF!</v>
      </c>
      <c r="H44" s="652">
        <f>D44+'[1]PL03. Nguon von dau tu (KH)'!Q9</f>
        <v>9785946.2359999996</v>
      </c>
      <c r="I44" s="652">
        <f>E44+'[1]PL03. Nguon von dau tu (KH)'!Q26</f>
        <v>2795925</v>
      </c>
      <c r="J44" s="652" t="e">
        <f>#REF!</f>
        <v>#REF!</v>
      </c>
      <c r="K44" s="652" t="e">
        <f>H44+I44+J44</f>
        <v>#REF!</v>
      </c>
    </row>
    <row r="45" spans="1:11" s="624" customFormat="1" ht="20.399999999999999" customHeight="1">
      <c r="A45" s="646" t="s">
        <v>67</v>
      </c>
      <c r="B45" s="648" t="s">
        <v>2683</v>
      </c>
      <c r="C45" s="647">
        <f>SUM(C46:C73)</f>
        <v>9075031</v>
      </c>
      <c r="D45" s="647">
        <f>SUM(D46:D73)</f>
        <v>9075031</v>
      </c>
      <c r="E45" s="647">
        <f>SUM(E46:E73)</f>
        <v>0</v>
      </c>
      <c r="F45" s="648"/>
    </row>
    <row r="46" spans="1:11" ht="13">
      <c r="A46" s="631">
        <v>1</v>
      </c>
      <c r="B46" s="632" t="s">
        <v>2787</v>
      </c>
      <c r="C46" s="566">
        <v>550000</v>
      </c>
      <c r="D46" s="566">
        <v>550000</v>
      </c>
      <c r="E46" s="651"/>
      <c r="F46" s="650"/>
    </row>
    <row r="47" spans="1:11" ht="20.399999999999999" customHeight="1">
      <c r="A47" s="631">
        <v>2</v>
      </c>
      <c r="B47" s="632" t="s">
        <v>2788</v>
      </c>
      <c r="C47" s="566">
        <v>350000</v>
      </c>
      <c r="D47" s="566">
        <v>350000</v>
      </c>
      <c r="E47" s="651"/>
      <c r="F47" s="650"/>
    </row>
    <row r="48" spans="1:11" ht="13">
      <c r="A48" s="631">
        <v>3</v>
      </c>
      <c r="B48" s="632" t="s">
        <v>2789</v>
      </c>
      <c r="C48" s="566">
        <v>120000</v>
      </c>
      <c r="D48" s="566">
        <v>120000</v>
      </c>
      <c r="E48" s="651"/>
      <c r="F48" s="650"/>
    </row>
    <row r="49" spans="1:6" ht="20.399999999999999" customHeight="1">
      <c r="A49" s="631">
        <v>4</v>
      </c>
      <c r="B49" s="632" t="s">
        <v>2790</v>
      </c>
      <c r="C49" s="566">
        <v>120000</v>
      </c>
      <c r="D49" s="566">
        <v>120000</v>
      </c>
      <c r="E49" s="651"/>
      <c r="F49" s="650"/>
    </row>
    <row r="50" spans="1:6" ht="13">
      <c r="A50" s="631">
        <v>5</v>
      </c>
      <c r="B50" s="633" t="s">
        <v>2791</v>
      </c>
      <c r="C50" s="566">
        <v>512300</v>
      </c>
      <c r="D50" s="566">
        <v>512300</v>
      </c>
      <c r="E50" s="651"/>
      <c r="F50" s="650"/>
    </row>
    <row r="51" spans="1:6" ht="20.399999999999999" customHeight="1">
      <c r="A51" s="631">
        <v>6</v>
      </c>
      <c r="B51" s="632" t="s">
        <v>2792</v>
      </c>
      <c r="C51" s="566">
        <v>120000</v>
      </c>
      <c r="D51" s="566">
        <v>120000</v>
      </c>
      <c r="E51" s="651"/>
      <c r="F51" s="650"/>
    </row>
    <row r="52" spans="1:6" ht="20.399999999999999" customHeight="1">
      <c r="A52" s="631">
        <v>7</v>
      </c>
      <c r="B52" s="632" t="s">
        <v>2793</v>
      </c>
      <c r="C52" s="566">
        <v>140000</v>
      </c>
      <c r="D52" s="566">
        <v>140000</v>
      </c>
      <c r="E52" s="651"/>
      <c r="F52" s="650"/>
    </row>
    <row r="53" spans="1:6" ht="13">
      <c r="A53" s="631">
        <v>8</v>
      </c>
      <c r="B53" s="632" t="s">
        <v>2794</v>
      </c>
      <c r="C53" s="566">
        <v>130000</v>
      </c>
      <c r="D53" s="566">
        <v>130000</v>
      </c>
      <c r="E53" s="651"/>
      <c r="F53" s="650"/>
    </row>
    <row r="54" spans="1:6" ht="20.399999999999999" customHeight="1">
      <c r="A54" s="631">
        <v>9</v>
      </c>
      <c r="B54" s="633" t="s">
        <v>2795</v>
      </c>
      <c r="C54" s="566">
        <v>300000</v>
      </c>
      <c r="D54" s="566">
        <v>300000</v>
      </c>
      <c r="E54" s="651"/>
      <c r="F54" s="650"/>
    </row>
    <row r="55" spans="1:6" ht="20.399999999999999" customHeight="1">
      <c r="A55" s="631">
        <v>10</v>
      </c>
      <c r="B55" s="633" t="s">
        <v>2695</v>
      </c>
      <c r="C55" s="566">
        <v>371624</v>
      </c>
      <c r="D55" s="566">
        <v>371624</v>
      </c>
      <c r="E55" s="651"/>
      <c r="F55" s="650"/>
    </row>
    <row r="56" spans="1:6" ht="26">
      <c r="A56" s="631">
        <v>11</v>
      </c>
      <c r="B56" s="633" t="s">
        <v>2691</v>
      </c>
      <c r="C56" s="566">
        <v>1373712</v>
      </c>
      <c r="D56" s="566">
        <v>1373712</v>
      </c>
      <c r="E56" s="651"/>
      <c r="F56" s="650"/>
    </row>
    <row r="57" spans="1:6" ht="20.399999999999999" customHeight="1">
      <c r="A57" s="631">
        <v>12</v>
      </c>
      <c r="B57" s="633" t="s">
        <v>2796</v>
      </c>
      <c r="C57" s="566">
        <v>160000</v>
      </c>
      <c r="D57" s="566">
        <v>160000</v>
      </c>
      <c r="E57" s="651"/>
      <c r="F57" s="650"/>
    </row>
    <row r="58" spans="1:6" ht="13">
      <c r="A58" s="631">
        <v>13</v>
      </c>
      <c r="B58" s="633" t="s">
        <v>2687</v>
      </c>
      <c r="C58" s="566">
        <v>208736</v>
      </c>
      <c r="D58" s="566">
        <v>208736</v>
      </c>
      <c r="E58" s="651"/>
      <c r="F58" s="650"/>
    </row>
    <row r="59" spans="1:6" ht="39">
      <c r="A59" s="631">
        <v>14</v>
      </c>
      <c r="B59" s="633" t="s">
        <v>2797</v>
      </c>
      <c r="C59" s="566">
        <v>250000</v>
      </c>
      <c r="D59" s="566">
        <v>250000</v>
      </c>
      <c r="E59" s="651"/>
      <c r="F59" s="650"/>
    </row>
    <row r="60" spans="1:6" ht="20.399999999999999" customHeight="1">
      <c r="A60" s="631">
        <v>15</v>
      </c>
      <c r="B60" s="634" t="s">
        <v>2696</v>
      </c>
      <c r="C60" s="566">
        <v>450000</v>
      </c>
      <c r="D60" s="566">
        <v>450000</v>
      </c>
      <c r="E60" s="651"/>
      <c r="F60" s="650"/>
    </row>
    <row r="61" spans="1:6" ht="13">
      <c r="A61" s="631">
        <v>16</v>
      </c>
      <c r="B61" s="633" t="s">
        <v>2698</v>
      </c>
      <c r="C61" s="566">
        <v>200000</v>
      </c>
      <c r="D61" s="566">
        <v>200000</v>
      </c>
      <c r="E61" s="651"/>
      <c r="F61" s="650"/>
    </row>
    <row r="62" spans="1:6" ht="20.399999999999999" customHeight="1">
      <c r="A62" s="631">
        <v>17</v>
      </c>
      <c r="B62" s="633" t="s">
        <v>2699</v>
      </c>
      <c r="C62" s="566">
        <v>280000</v>
      </c>
      <c r="D62" s="566">
        <v>280000</v>
      </c>
      <c r="E62" s="651"/>
      <c r="F62" s="650"/>
    </row>
    <row r="63" spans="1:6" ht="20.399999999999999" customHeight="1">
      <c r="A63" s="631">
        <v>18</v>
      </c>
      <c r="B63" s="634" t="s">
        <v>2704</v>
      </c>
      <c r="C63" s="566">
        <v>200800</v>
      </c>
      <c r="D63" s="566">
        <v>200800</v>
      </c>
      <c r="E63" s="651"/>
      <c r="F63" s="650"/>
    </row>
    <row r="64" spans="1:6" ht="20.399999999999999" customHeight="1">
      <c r="A64" s="631">
        <v>19</v>
      </c>
      <c r="B64" s="633" t="s">
        <v>2705</v>
      </c>
      <c r="C64" s="566">
        <v>1130859</v>
      </c>
      <c r="D64" s="566">
        <v>1130859</v>
      </c>
      <c r="E64" s="651"/>
      <c r="F64" s="650"/>
    </row>
    <row r="65" spans="1:6" ht="20.399999999999999" customHeight="1">
      <c r="A65" s="631">
        <v>20</v>
      </c>
      <c r="B65" s="633" t="s">
        <v>2692</v>
      </c>
      <c r="C65" s="566">
        <v>480000</v>
      </c>
      <c r="D65" s="566">
        <v>480000</v>
      </c>
      <c r="E65" s="651"/>
      <c r="F65" s="650"/>
    </row>
    <row r="66" spans="1:6" ht="20.399999999999999" customHeight="1">
      <c r="A66" s="631">
        <v>21</v>
      </c>
      <c r="B66" s="633" t="s">
        <v>2798</v>
      </c>
      <c r="C66" s="566">
        <v>160000</v>
      </c>
      <c r="D66" s="566">
        <v>160000</v>
      </c>
      <c r="E66" s="651"/>
      <c r="F66" s="650"/>
    </row>
    <row r="67" spans="1:6" ht="20.399999999999999" customHeight="1">
      <c r="A67" s="631">
        <v>22</v>
      </c>
      <c r="B67" s="634" t="s">
        <v>2702</v>
      </c>
      <c r="C67" s="566">
        <v>180000</v>
      </c>
      <c r="D67" s="566">
        <v>180000</v>
      </c>
      <c r="E67" s="651"/>
      <c r="F67" s="650"/>
    </row>
    <row r="68" spans="1:6" ht="20.399999999999999" customHeight="1">
      <c r="A68" s="631">
        <v>23</v>
      </c>
      <c r="B68" s="634" t="s">
        <v>2700</v>
      </c>
      <c r="C68" s="566">
        <v>195000</v>
      </c>
      <c r="D68" s="566">
        <v>195000</v>
      </c>
      <c r="E68" s="651"/>
      <c r="F68" s="650"/>
    </row>
    <row r="69" spans="1:6" ht="20.399999999999999" customHeight="1">
      <c r="A69" s="631">
        <v>24</v>
      </c>
      <c r="B69" s="635" t="s">
        <v>2701</v>
      </c>
      <c r="C69" s="566">
        <v>175000</v>
      </c>
      <c r="D69" s="566">
        <v>175000</v>
      </c>
      <c r="E69" s="651"/>
      <c r="F69" s="650"/>
    </row>
    <row r="70" spans="1:6" ht="26">
      <c r="A70" s="631">
        <v>25</v>
      </c>
      <c r="B70" s="634" t="s">
        <v>2799</v>
      </c>
      <c r="C70" s="566">
        <v>19000</v>
      </c>
      <c r="D70" s="566">
        <v>19000</v>
      </c>
      <c r="E70" s="651"/>
      <c r="F70" s="650"/>
    </row>
    <row r="71" spans="1:6" ht="13">
      <c r="A71" s="631">
        <v>26</v>
      </c>
      <c r="B71" s="634" t="s">
        <v>2685</v>
      </c>
      <c r="C71" s="566">
        <v>350000</v>
      </c>
      <c r="D71" s="566">
        <v>350000</v>
      </c>
      <c r="E71" s="651"/>
      <c r="F71" s="650"/>
    </row>
    <row r="72" spans="1:6" ht="26">
      <c r="A72" s="631">
        <v>27</v>
      </c>
      <c r="B72" s="634" t="s">
        <v>2697</v>
      </c>
      <c r="C72" s="566">
        <v>348000</v>
      </c>
      <c r="D72" s="566">
        <v>348000</v>
      </c>
      <c r="E72" s="651"/>
      <c r="F72" s="650"/>
    </row>
    <row r="73" spans="1:6" ht="13">
      <c r="A73" s="631">
        <v>28</v>
      </c>
      <c r="B73" s="653" t="s">
        <v>2713</v>
      </c>
      <c r="C73" s="566">
        <v>200000</v>
      </c>
      <c r="D73" s="566">
        <v>200000</v>
      </c>
      <c r="E73" s="651"/>
      <c r="F73" s="650"/>
    </row>
    <row r="74" spans="1:6" ht="20.399999999999999" customHeight="1">
      <c r="A74" s="646" t="s">
        <v>71</v>
      </c>
      <c r="B74" s="654" t="s">
        <v>2714</v>
      </c>
      <c r="C74" s="647">
        <f>SUM(C75:C113)</f>
        <v>2255610</v>
      </c>
      <c r="D74" s="647">
        <f t="shared" ref="D74" si="12">SUM(D75:D102)</f>
        <v>0</v>
      </c>
      <c r="E74" s="647">
        <f>SUM(E75:E113)</f>
        <v>2255610</v>
      </c>
      <c r="F74" s="650"/>
    </row>
    <row r="75" spans="1:6" ht="20.399999999999999" customHeight="1">
      <c r="A75" s="636" t="s">
        <v>74</v>
      </c>
      <c r="B75" s="637" t="s">
        <v>2720</v>
      </c>
      <c r="C75" s="566">
        <v>97500</v>
      </c>
      <c r="D75" s="651"/>
      <c r="E75" s="566">
        <v>97500</v>
      </c>
      <c r="F75" s="650"/>
    </row>
    <row r="76" spans="1:6" s="624" customFormat="1" ht="20.399999999999999" customHeight="1">
      <c r="A76" s="631">
        <v>2</v>
      </c>
      <c r="B76" s="638" t="s">
        <v>2800</v>
      </c>
      <c r="C76" s="566">
        <v>19500</v>
      </c>
      <c r="D76" s="651"/>
      <c r="E76" s="566">
        <v>19500</v>
      </c>
      <c r="F76" s="648"/>
    </row>
    <row r="77" spans="1:6" ht="20.399999999999999" customHeight="1">
      <c r="A77" s="636" t="s">
        <v>96</v>
      </c>
      <c r="B77" s="638" t="s">
        <v>2796</v>
      </c>
      <c r="C77" s="566">
        <v>150000</v>
      </c>
      <c r="D77" s="651"/>
      <c r="E77" s="566">
        <v>150000</v>
      </c>
      <c r="F77" s="650"/>
    </row>
    <row r="78" spans="1:6" ht="13">
      <c r="A78" s="636" t="s">
        <v>277</v>
      </c>
      <c r="B78" s="637" t="s">
        <v>2725</v>
      </c>
      <c r="C78" s="566">
        <v>45300</v>
      </c>
      <c r="D78" s="651"/>
      <c r="E78" s="566">
        <v>45300</v>
      </c>
      <c r="F78" s="650"/>
    </row>
    <row r="79" spans="1:6" ht="26">
      <c r="A79" s="631">
        <v>5</v>
      </c>
      <c r="B79" s="637" t="s">
        <v>2718</v>
      </c>
      <c r="C79" s="566">
        <v>150000</v>
      </c>
      <c r="D79" s="651"/>
      <c r="E79" s="566">
        <v>150000</v>
      </c>
      <c r="F79" s="650"/>
    </row>
    <row r="80" spans="1:6" ht="26">
      <c r="A80" s="636" t="s">
        <v>459</v>
      </c>
      <c r="B80" s="637" t="s">
        <v>2801</v>
      </c>
      <c r="C80" s="566">
        <v>40000</v>
      </c>
      <c r="D80" s="651"/>
      <c r="E80" s="566">
        <v>40000</v>
      </c>
      <c r="F80" s="650"/>
    </row>
    <row r="81" spans="1:6" ht="13">
      <c r="A81" s="636" t="s">
        <v>460</v>
      </c>
      <c r="B81" s="637" t="s">
        <v>2802</v>
      </c>
      <c r="C81" s="566">
        <v>196000</v>
      </c>
      <c r="D81" s="651"/>
      <c r="E81" s="566">
        <v>196000</v>
      </c>
      <c r="F81" s="650"/>
    </row>
    <row r="82" spans="1:6" ht="26">
      <c r="A82" s="631">
        <v>8</v>
      </c>
      <c r="B82" s="637" t="s">
        <v>2719</v>
      </c>
      <c r="C82" s="566">
        <v>60000</v>
      </c>
      <c r="D82" s="651"/>
      <c r="E82" s="566">
        <v>60000</v>
      </c>
      <c r="F82" s="650"/>
    </row>
    <row r="83" spans="1:6" ht="20.399999999999999" customHeight="1">
      <c r="A83" s="636" t="s">
        <v>2803</v>
      </c>
      <c r="B83" s="637" t="s">
        <v>2804</v>
      </c>
      <c r="C83" s="566">
        <v>20000</v>
      </c>
      <c r="D83" s="651"/>
      <c r="E83" s="566">
        <v>20000</v>
      </c>
      <c r="F83" s="650"/>
    </row>
    <row r="84" spans="1:6" ht="20.399999999999999" customHeight="1">
      <c r="A84" s="636" t="s">
        <v>2805</v>
      </c>
      <c r="B84" s="638" t="s">
        <v>2806</v>
      </c>
      <c r="C84" s="566">
        <v>100000</v>
      </c>
      <c r="D84" s="651"/>
      <c r="E84" s="566">
        <v>100000</v>
      </c>
      <c r="F84" s="650"/>
    </row>
    <row r="85" spans="1:6" ht="20.399999999999999" customHeight="1">
      <c r="A85" s="631">
        <v>11</v>
      </c>
      <c r="B85" s="637" t="s">
        <v>2807</v>
      </c>
      <c r="C85" s="566">
        <v>116000</v>
      </c>
      <c r="D85" s="651"/>
      <c r="E85" s="566">
        <v>116000</v>
      </c>
      <c r="F85" s="650"/>
    </row>
    <row r="86" spans="1:6" ht="20.399999999999999" customHeight="1">
      <c r="A86" s="636" t="s">
        <v>2808</v>
      </c>
      <c r="B86" s="637" t="s">
        <v>2730</v>
      </c>
      <c r="C86" s="566">
        <v>108000</v>
      </c>
      <c r="D86" s="651"/>
      <c r="E86" s="566">
        <v>108000</v>
      </c>
      <c r="F86" s="650"/>
    </row>
    <row r="87" spans="1:6" ht="20.399999999999999" customHeight="1">
      <c r="A87" s="636" t="s">
        <v>2809</v>
      </c>
      <c r="B87" s="638" t="s">
        <v>2731</v>
      </c>
      <c r="C87" s="566">
        <v>70000</v>
      </c>
      <c r="D87" s="651"/>
      <c r="E87" s="566">
        <v>70000</v>
      </c>
      <c r="F87" s="650"/>
    </row>
    <row r="88" spans="1:6" ht="20.399999999999999" customHeight="1">
      <c r="A88" s="631">
        <v>14</v>
      </c>
      <c r="B88" s="638" t="s">
        <v>2723</v>
      </c>
      <c r="C88" s="566">
        <v>100000</v>
      </c>
      <c r="D88" s="651"/>
      <c r="E88" s="566">
        <v>100000</v>
      </c>
      <c r="F88" s="650"/>
    </row>
    <row r="89" spans="1:6" ht="20.399999999999999" customHeight="1">
      <c r="A89" s="636" t="s">
        <v>2810</v>
      </c>
      <c r="B89" s="638" t="s">
        <v>2726</v>
      </c>
      <c r="C89" s="566">
        <v>20000</v>
      </c>
      <c r="D89" s="651"/>
      <c r="E89" s="566">
        <v>20000</v>
      </c>
      <c r="F89" s="650"/>
    </row>
    <row r="90" spans="1:6" ht="20.399999999999999" customHeight="1">
      <c r="A90" s="636" t="s">
        <v>2811</v>
      </c>
      <c r="B90" s="638" t="s">
        <v>2727</v>
      </c>
      <c r="C90" s="566">
        <v>50000</v>
      </c>
      <c r="D90" s="651"/>
      <c r="E90" s="566">
        <v>50000</v>
      </c>
      <c r="F90" s="650"/>
    </row>
    <row r="91" spans="1:6" ht="20.399999999999999" customHeight="1">
      <c r="A91" s="631">
        <v>17</v>
      </c>
      <c r="B91" s="507" t="s">
        <v>2812</v>
      </c>
      <c r="C91" s="639">
        <v>19500</v>
      </c>
      <c r="D91" s="651"/>
      <c r="E91" s="639">
        <v>19500</v>
      </c>
      <c r="F91" s="650"/>
    </row>
    <row r="92" spans="1:6" ht="13">
      <c r="A92" s="636" t="s">
        <v>2813</v>
      </c>
      <c r="B92" s="507" t="s">
        <v>2814</v>
      </c>
      <c r="C92" s="639">
        <v>19800</v>
      </c>
      <c r="D92" s="651"/>
      <c r="E92" s="639">
        <v>19800</v>
      </c>
      <c r="F92" s="650"/>
    </row>
    <row r="93" spans="1:6" ht="20.399999999999999" customHeight="1">
      <c r="A93" s="636" t="s">
        <v>2815</v>
      </c>
      <c r="B93" s="640" t="s">
        <v>2816</v>
      </c>
      <c r="C93" s="639">
        <v>52000</v>
      </c>
      <c r="D93" s="651"/>
      <c r="E93" s="639">
        <v>52000</v>
      </c>
      <c r="F93" s="650"/>
    </row>
    <row r="94" spans="1:6" ht="13">
      <c r="A94" s="631">
        <v>20</v>
      </c>
      <c r="B94" s="507" t="s">
        <v>2817</v>
      </c>
      <c r="C94" s="639">
        <v>20000</v>
      </c>
      <c r="D94" s="651"/>
      <c r="E94" s="639">
        <v>20000</v>
      </c>
      <c r="F94" s="650"/>
    </row>
    <row r="95" spans="1:6" ht="20.399999999999999" customHeight="1">
      <c r="A95" s="636" t="s">
        <v>2808</v>
      </c>
      <c r="B95" s="507" t="s">
        <v>2818</v>
      </c>
      <c r="C95" s="639">
        <v>68000</v>
      </c>
      <c r="D95" s="651"/>
      <c r="E95" s="639">
        <v>68000</v>
      </c>
      <c r="F95" s="650"/>
    </row>
    <row r="96" spans="1:6" ht="26">
      <c r="A96" s="636" t="s">
        <v>2819</v>
      </c>
      <c r="B96" s="507" t="s">
        <v>2820</v>
      </c>
      <c r="C96" s="639">
        <v>40000</v>
      </c>
      <c r="D96" s="651"/>
      <c r="E96" s="639">
        <v>40000</v>
      </c>
      <c r="F96" s="650"/>
    </row>
    <row r="97" spans="1:6" ht="13">
      <c r="A97" s="631">
        <v>23</v>
      </c>
      <c r="B97" s="507" t="s">
        <v>2821</v>
      </c>
      <c r="C97" s="639">
        <v>85000</v>
      </c>
      <c r="D97" s="651"/>
      <c r="E97" s="639">
        <v>85000</v>
      </c>
      <c r="F97" s="650"/>
    </row>
    <row r="98" spans="1:6" ht="13">
      <c r="A98" s="636" t="s">
        <v>2822</v>
      </c>
      <c r="B98" s="507" t="s">
        <v>2823</v>
      </c>
      <c r="C98" s="639">
        <v>12000</v>
      </c>
      <c r="D98" s="651"/>
      <c r="E98" s="639">
        <v>12000</v>
      </c>
      <c r="F98" s="650"/>
    </row>
    <row r="99" spans="1:6" ht="13">
      <c r="A99" s="636" t="s">
        <v>2824</v>
      </c>
      <c r="B99" s="507" t="s">
        <v>2825</v>
      </c>
      <c r="C99" s="639">
        <v>29000</v>
      </c>
      <c r="D99" s="651"/>
      <c r="E99" s="639">
        <v>29000</v>
      </c>
      <c r="F99" s="650"/>
    </row>
    <row r="100" spans="1:6" ht="13">
      <c r="A100" s="631">
        <v>26</v>
      </c>
      <c r="B100" s="507" t="s">
        <v>2826</v>
      </c>
      <c r="C100" s="639">
        <v>94500</v>
      </c>
      <c r="D100" s="651"/>
      <c r="E100" s="639">
        <v>94500</v>
      </c>
      <c r="F100" s="650"/>
    </row>
    <row r="101" spans="1:6" ht="13">
      <c r="A101" s="636" t="s">
        <v>2827</v>
      </c>
      <c r="B101" s="507" t="s">
        <v>2828</v>
      </c>
      <c r="C101" s="639">
        <v>55000</v>
      </c>
      <c r="D101" s="651"/>
      <c r="E101" s="639">
        <v>55000</v>
      </c>
      <c r="F101" s="650"/>
    </row>
    <row r="102" spans="1:6" ht="13">
      <c r="A102" s="636" t="s">
        <v>2829</v>
      </c>
      <c r="B102" s="507" t="s">
        <v>2830</v>
      </c>
      <c r="C102" s="639">
        <v>79000</v>
      </c>
      <c r="D102" s="651"/>
      <c r="E102" s="639">
        <v>79000</v>
      </c>
      <c r="F102" s="650"/>
    </row>
    <row r="103" spans="1:6" ht="20.399999999999999" customHeight="1">
      <c r="A103" s="631">
        <v>29</v>
      </c>
      <c r="B103" s="641" t="s">
        <v>2732</v>
      </c>
      <c r="C103" s="566">
        <v>108000</v>
      </c>
      <c r="D103" s="651"/>
      <c r="E103" s="566">
        <v>108000</v>
      </c>
      <c r="F103" s="650"/>
    </row>
    <row r="104" spans="1:6" ht="20.399999999999999" customHeight="1">
      <c r="A104" s="636" t="s">
        <v>2831</v>
      </c>
      <c r="B104" s="641" t="s">
        <v>2832</v>
      </c>
      <c r="C104" s="639">
        <v>55360</v>
      </c>
      <c r="D104" s="651"/>
      <c r="E104" s="639">
        <v>55360</v>
      </c>
      <c r="F104" s="650"/>
    </row>
    <row r="105" spans="1:6" ht="22.75" customHeight="1">
      <c r="A105" s="636" t="s">
        <v>2833</v>
      </c>
      <c r="B105" s="641" t="s">
        <v>2834</v>
      </c>
      <c r="C105" s="639">
        <v>30000</v>
      </c>
      <c r="D105" s="651"/>
      <c r="E105" s="639">
        <v>30000</v>
      </c>
    </row>
    <row r="106" spans="1:6" ht="22.75" customHeight="1">
      <c r="A106" s="631">
        <v>32</v>
      </c>
      <c r="B106" s="641" t="s">
        <v>2835</v>
      </c>
      <c r="C106" s="639">
        <v>10000</v>
      </c>
      <c r="D106" s="651"/>
      <c r="E106" s="639">
        <v>10000</v>
      </c>
    </row>
    <row r="107" spans="1:6" ht="22.75" customHeight="1">
      <c r="A107" s="636" t="s">
        <v>2836</v>
      </c>
      <c r="B107" s="641" t="s">
        <v>2837</v>
      </c>
      <c r="C107" s="639">
        <v>10000</v>
      </c>
      <c r="D107" s="651"/>
      <c r="E107" s="639">
        <v>10000</v>
      </c>
    </row>
    <row r="108" spans="1:6" ht="22.75" customHeight="1">
      <c r="A108" s="631">
        <v>34</v>
      </c>
      <c r="B108" s="641" t="s">
        <v>2838</v>
      </c>
      <c r="C108" s="639">
        <v>10000</v>
      </c>
      <c r="D108" s="651"/>
      <c r="E108" s="639">
        <v>10000</v>
      </c>
    </row>
    <row r="109" spans="1:6" ht="22.75" customHeight="1">
      <c r="A109" s="636" t="s">
        <v>2839</v>
      </c>
      <c r="B109" s="641" t="s">
        <v>2840</v>
      </c>
      <c r="C109" s="639">
        <v>10000</v>
      </c>
      <c r="D109" s="651"/>
      <c r="E109" s="639">
        <v>10000</v>
      </c>
    </row>
    <row r="110" spans="1:6" ht="22.75" customHeight="1">
      <c r="A110" s="631">
        <v>36</v>
      </c>
      <c r="B110" s="641" t="s">
        <v>2841</v>
      </c>
      <c r="C110" s="639">
        <v>10000</v>
      </c>
      <c r="D110" s="651"/>
      <c r="E110" s="639">
        <v>10000</v>
      </c>
    </row>
    <row r="111" spans="1:6" ht="22.75" customHeight="1">
      <c r="A111" s="636" t="s">
        <v>2842</v>
      </c>
      <c r="B111" s="642" t="s">
        <v>2740</v>
      </c>
      <c r="C111" s="639">
        <v>10000</v>
      </c>
      <c r="D111" s="651"/>
      <c r="E111" s="639">
        <v>10000</v>
      </c>
    </row>
    <row r="112" spans="1:6" ht="22.75" customHeight="1">
      <c r="A112" s="631">
        <v>38</v>
      </c>
      <c r="B112" s="643" t="s">
        <v>2741</v>
      </c>
      <c r="C112" s="639">
        <v>26150</v>
      </c>
      <c r="D112" s="651"/>
      <c r="E112" s="639">
        <v>26150</v>
      </c>
    </row>
    <row r="113" spans="1:5" ht="22.75" customHeight="1">
      <c r="A113" s="636" t="s">
        <v>2843</v>
      </c>
      <c r="B113" s="641" t="s">
        <v>2742</v>
      </c>
      <c r="C113" s="639">
        <v>60000</v>
      </c>
      <c r="D113" s="651"/>
      <c r="E113" s="639">
        <v>60000</v>
      </c>
    </row>
  </sheetData>
  <mergeCells count="6">
    <mergeCell ref="A2:F2"/>
    <mergeCell ref="A5:A6"/>
    <mergeCell ref="B5:B6"/>
    <mergeCell ref="C5:C6"/>
    <mergeCell ref="D5:E5"/>
    <mergeCell ref="F5:F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opLeftCell="A13" workbookViewId="0">
      <selection activeCell="B19" sqref="B19"/>
    </sheetView>
  </sheetViews>
  <sheetFormatPr defaultColWidth="8.90625" defaultRowHeight="15.5"/>
  <cols>
    <col min="1" max="1" width="6.36328125" style="192" customWidth="1"/>
    <col min="2" max="2" width="65.08984375" style="192" customWidth="1"/>
    <col min="3" max="3" width="16.453125" style="192" hidden="1" customWidth="1"/>
    <col min="4" max="4" width="11.81640625" style="192" hidden="1" customWidth="1"/>
    <col min="5" max="5" width="26.36328125" style="192" customWidth="1"/>
    <col min="6" max="9" width="8.90625" style="192"/>
    <col min="10" max="10" width="14.81640625" style="192" customWidth="1"/>
    <col min="11" max="16384" width="8.90625" style="192"/>
  </cols>
  <sheetData>
    <row r="1" spans="1:10">
      <c r="A1" s="686" t="s">
        <v>2786</v>
      </c>
      <c r="B1" s="686"/>
      <c r="C1" s="686"/>
      <c r="D1" s="686"/>
      <c r="E1" s="686"/>
      <c r="F1" s="8"/>
      <c r="G1" s="8"/>
      <c r="H1" s="8"/>
      <c r="I1" s="8"/>
      <c r="J1" s="8"/>
    </row>
    <row r="2" spans="1:10">
      <c r="E2" s="607" t="s">
        <v>2760</v>
      </c>
    </row>
    <row r="3" spans="1:10">
      <c r="A3" s="314" t="s">
        <v>41</v>
      </c>
      <c r="B3" s="314" t="s">
        <v>42</v>
      </c>
      <c r="C3" s="314" t="s">
        <v>2251</v>
      </c>
      <c r="D3" s="314" t="s">
        <v>2743</v>
      </c>
      <c r="E3" s="314" t="s">
        <v>2744</v>
      </c>
    </row>
    <row r="4" spans="1:10" ht="16.5">
      <c r="A4" s="660">
        <v>1</v>
      </c>
      <c r="B4" s="659" t="s">
        <v>2751</v>
      </c>
      <c r="C4" s="314"/>
      <c r="D4" s="314"/>
      <c r="E4" s="662">
        <v>1500000</v>
      </c>
    </row>
    <row r="5" spans="1:10" ht="49.5">
      <c r="A5" s="655">
        <v>2</v>
      </c>
      <c r="B5" s="656" t="s">
        <v>2848</v>
      </c>
      <c r="C5" s="655"/>
      <c r="D5" s="655"/>
      <c r="E5" s="657">
        <v>1500000</v>
      </c>
    </row>
    <row r="6" spans="1:10" ht="36">
      <c r="A6" s="661">
        <v>3</v>
      </c>
      <c r="B6" s="658" t="s">
        <v>2849</v>
      </c>
      <c r="C6" s="655"/>
      <c r="D6" s="655"/>
      <c r="E6" s="657">
        <v>500000</v>
      </c>
    </row>
    <row r="7" spans="1:10" ht="33">
      <c r="A7" s="655">
        <v>4</v>
      </c>
      <c r="B7" s="656" t="s">
        <v>2850</v>
      </c>
      <c r="C7" s="655"/>
      <c r="D7" s="655"/>
      <c r="E7" s="657">
        <v>700000</v>
      </c>
    </row>
    <row r="8" spans="1:10" ht="16.5">
      <c r="A8" s="660">
        <v>5</v>
      </c>
      <c r="B8" s="603" t="s">
        <v>2745</v>
      </c>
      <c r="C8" s="602"/>
      <c r="D8" s="602"/>
      <c r="E8" s="606">
        <v>700000</v>
      </c>
    </row>
    <row r="9" spans="1:10" ht="16.5">
      <c r="A9" s="655">
        <v>6</v>
      </c>
      <c r="B9" s="603" t="s">
        <v>2754</v>
      </c>
      <c r="C9" s="602"/>
      <c r="D9" s="602"/>
      <c r="E9" s="606">
        <v>450000</v>
      </c>
    </row>
    <row r="10" spans="1:10" ht="16.5">
      <c r="A10" s="660">
        <v>7</v>
      </c>
      <c r="B10" s="605" t="s">
        <v>2755</v>
      </c>
      <c r="C10" s="602"/>
      <c r="D10" s="602"/>
      <c r="E10" s="606">
        <v>600000</v>
      </c>
    </row>
    <row r="11" spans="1:10" ht="33">
      <c r="A11" s="655">
        <v>8</v>
      </c>
      <c r="B11" s="605" t="s">
        <v>2756</v>
      </c>
      <c r="C11" s="602"/>
      <c r="D11" s="602"/>
      <c r="E11" s="606">
        <v>200000</v>
      </c>
    </row>
    <row r="12" spans="1:10" ht="33">
      <c r="A12" s="660">
        <v>9</v>
      </c>
      <c r="B12" s="605" t="s">
        <v>2847</v>
      </c>
      <c r="C12" s="602"/>
      <c r="D12" s="602"/>
      <c r="E12" s="606">
        <v>300000</v>
      </c>
    </row>
    <row r="13" spans="1:10" ht="33">
      <c r="A13" s="655">
        <v>10</v>
      </c>
      <c r="B13" s="605" t="s">
        <v>2846</v>
      </c>
      <c r="C13" s="602"/>
      <c r="D13" s="602"/>
      <c r="E13" s="606">
        <v>150000</v>
      </c>
    </row>
    <row r="14" spans="1:10" ht="16.5">
      <c r="A14" s="660">
        <v>11</v>
      </c>
      <c r="B14" s="603" t="s">
        <v>2746</v>
      </c>
      <c r="C14" s="602"/>
      <c r="D14" s="602"/>
      <c r="E14" s="606">
        <v>56000</v>
      </c>
    </row>
    <row r="15" spans="1:10" ht="16.5">
      <c r="A15" s="655">
        <v>12</v>
      </c>
      <c r="B15" s="603" t="s">
        <v>2747</v>
      </c>
      <c r="C15" s="602"/>
      <c r="D15" s="602"/>
      <c r="E15" s="606">
        <v>200000</v>
      </c>
    </row>
    <row r="16" spans="1:10" ht="16.5">
      <c r="A16" s="660">
        <v>13</v>
      </c>
      <c r="B16" s="603" t="s">
        <v>2748</v>
      </c>
      <c r="C16" s="602"/>
      <c r="D16" s="602"/>
      <c r="E16" s="606">
        <v>58660</v>
      </c>
    </row>
    <row r="17" spans="1:5" ht="16.5">
      <c r="A17" s="655">
        <v>14</v>
      </c>
      <c r="B17" s="603" t="s">
        <v>2749</v>
      </c>
      <c r="C17" s="602"/>
      <c r="D17" s="602"/>
      <c r="E17" s="606">
        <v>284000</v>
      </c>
    </row>
    <row r="18" spans="1:5" ht="16.5">
      <c r="A18" s="660">
        <v>15</v>
      </c>
      <c r="B18" s="603" t="s">
        <v>2750</v>
      </c>
      <c r="C18" s="602"/>
      <c r="D18" s="602"/>
      <c r="E18" s="606">
        <v>350000</v>
      </c>
    </row>
    <row r="19" spans="1:5" ht="16.5">
      <c r="A19" s="655">
        <v>16</v>
      </c>
      <c r="B19" s="603" t="s">
        <v>2752</v>
      </c>
      <c r="C19" s="602"/>
      <c r="D19" s="602"/>
      <c r="E19" s="606">
        <v>250000</v>
      </c>
    </row>
    <row r="20" spans="1:5" ht="16.5">
      <c r="A20" s="660">
        <v>17</v>
      </c>
      <c r="B20" s="603" t="s">
        <v>2753</v>
      </c>
      <c r="C20" s="602"/>
      <c r="D20" s="602"/>
      <c r="E20" s="606">
        <v>100000</v>
      </c>
    </row>
    <row r="21" spans="1:5">
      <c r="A21" s="681" t="s">
        <v>2759</v>
      </c>
      <c r="B21" s="681"/>
      <c r="C21" s="315"/>
      <c r="D21" s="315"/>
      <c r="E21" s="609">
        <f>SUM(E4:E19)</f>
        <v>7798660</v>
      </c>
    </row>
  </sheetData>
  <mergeCells count="2">
    <mergeCell ref="A1:E1"/>
    <mergeCell ref="A21:B21"/>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04"/>
  <sheetViews>
    <sheetView workbookViewId="0">
      <pane xSplit="2" ySplit="6" topLeftCell="C68" activePane="bottomRight" state="frozen"/>
      <selection pane="topRight" activeCell="C1" sqref="C1"/>
      <selection pane="bottomLeft" activeCell="A6" sqref="A6"/>
      <selection pane="bottomRight" activeCell="A3" sqref="A3"/>
    </sheetView>
  </sheetViews>
  <sheetFormatPr defaultRowHeight="22.75" customHeight="1"/>
  <cols>
    <col min="1" max="1" width="6.81640625" style="600" customWidth="1"/>
    <col min="2" max="2" width="61" style="586" customWidth="1"/>
    <col min="3" max="5" width="12.08984375" style="601" customWidth="1"/>
    <col min="6" max="6" width="15" style="586" customWidth="1"/>
    <col min="7" max="7" width="22.81640625" style="586" hidden="1" customWidth="1"/>
    <col min="8" max="10" width="0" style="586" hidden="1" customWidth="1"/>
    <col min="11" max="11" width="12.08984375" style="586" hidden="1" customWidth="1"/>
    <col min="12" max="256" width="8.90625" style="586"/>
    <col min="257" max="257" width="6.81640625" style="586" customWidth="1"/>
    <col min="258" max="258" width="61" style="586" customWidth="1"/>
    <col min="259" max="261" width="12.08984375" style="586" customWidth="1"/>
    <col min="262" max="262" width="15" style="586" customWidth="1"/>
    <col min="263" max="512" width="8.90625" style="586"/>
    <col min="513" max="513" width="6.81640625" style="586" customWidth="1"/>
    <col min="514" max="514" width="61" style="586" customWidth="1"/>
    <col min="515" max="517" width="12.08984375" style="586" customWidth="1"/>
    <col min="518" max="518" width="15" style="586" customWidth="1"/>
    <col min="519" max="768" width="8.90625" style="586"/>
    <col min="769" max="769" width="6.81640625" style="586" customWidth="1"/>
    <col min="770" max="770" width="61" style="586" customWidth="1"/>
    <col min="771" max="773" width="12.08984375" style="586" customWidth="1"/>
    <col min="774" max="774" width="15" style="586" customWidth="1"/>
    <col min="775" max="1024" width="8.90625" style="586"/>
    <col min="1025" max="1025" width="6.81640625" style="586" customWidth="1"/>
    <col min="1026" max="1026" width="61" style="586" customWidth="1"/>
    <col min="1027" max="1029" width="12.08984375" style="586" customWidth="1"/>
    <col min="1030" max="1030" width="15" style="586" customWidth="1"/>
    <col min="1031" max="1280" width="8.90625" style="586"/>
    <col min="1281" max="1281" width="6.81640625" style="586" customWidth="1"/>
    <col min="1282" max="1282" width="61" style="586" customWidth="1"/>
    <col min="1283" max="1285" width="12.08984375" style="586" customWidth="1"/>
    <col min="1286" max="1286" width="15" style="586" customWidth="1"/>
    <col min="1287" max="1536" width="8.90625" style="586"/>
    <col min="1537" max="1537" width="6.81640625" style="586" customWidth="1"/>
    <col min="1538" max="1538" width="61" style="586" customWidth="1"/>
    <col min="1539" max="1541" width="12.08984375" style="586" customWidth="1"/>
    <col min="1542" max="1542" width="15" style="586" customWidth="1"/>
    <col min="1543" max="1792" width="8.90625" style="586"/>
    <col min="1793" max="1793" width="6.81640625" style="586" customWidth="1"/>
    <col min="1794" max="1794" width="61" style="586" customWidth="1"/>
    <col min="1795" max="1797" width="12.08984375" style="586" customWidth="1"/>
    <col min="1798" max="1798" width="15" style="586" customWidth="1"/>
    <col min="1799" max="2048" width="8.90625" style="586"/>
    <col min="2049" max="2049" width="6.81640625" style="586" customWidth="1"/>
    <col min="2050" max="2050" width="61" style="586" customWidth="1"/>
    <col min="2051" max="2053" width="12.08984375" style="586" customWidth="1"/>
    <col min="2054" max="2054" width="15" style="586" customWidth="1"/>
    <col min="2055" max="2304" width="8.90625" style="586"/>
    <col min="2305" max="2305" width="6.81640625" style="586" customWidth="1"/>
    <col min="2306" max="2306" width="61" style="586" customWidth="1"/>
    <col min="2307" max="2309" width="12.08984375" style="586" customWidth="1"/>
    <col min="2310" max="2310" width="15" style="586" customWidth="1"/>
    <col min="2311" max="2560" width="8.90625" style="586"/>
    <col min="2561" max="2561" width="6.81640625" style="586" customWidth="1"/>
    <col min="2562" max="2562" width="61" style="586" customWidth="1"/>
    <col min="2563" max="2565" width="12.08984375" style="586" customWidth="1"/>
    <col min="2566" max="2566" width="15" style="586" customWidth="1"/>
    <col min="2567" max="2816" width="8.90625" style="586"/>
    <col min="2817" max="2817" width="6.81640625" style="586" customWidth="1"/>
    <col min="2818" max="2818" width="61" style="586" customWidth="1"/>
    <col min="2819" max="2821" width="12.08984375" style="586" customWidth="1"/>
    <col min="2822" max="2822" width="15" style="586" customWidth="1"/>
    <col min="2823" max="3072" width="8.90625" style="586"/>
    <col min="3073" max="3073" width="6.81640625" style="586" customWidth="1"/>
    <col min="3074" max="3074" width="61" style="586" customWidth="1"/>
    <col min="3075" max="3077" width="12.08984375" style="586" customWidth="1"/>
    <col min="3078" max="3078" width="15" style="586" customWidth="1"/>
    <col min="3079" max="3328" width="8.90625" style="586"/>
    <col min="3329" max="3329" width="6.81640625" style="586" customWidth="1"/>
    <col min="3330" max="3330" width="61" style="586" customWidth="1"/>
    <col min="3331" max="3333" width="12.08984375" style="586" customWidth="1"/>
    <col min="3334" max="3334" width="15" style="586" customWidth="1"/>
    <col min="3335" max="3584" width="8.90625" style="586"/>
    <col min="3585" max="3585" width="6.81640625" style="586" customWidth="1"/>
    <col min="3586" max="3586" width="61" style="586" customWidth="1"/>
    <col min="3587" max="3589" width="12.08984375" style="586" customWidth="1"/>
    <col min="3590" max="3590" width="15" style="586" customWidth="1"/>
    <col min="3591" max="3840" width="8.90625" style="586"/>
    <col min="3841" max="3841" width="6.81640625" style="586" customWidth="1"/>
    <col min="3842" max="3842" width="61" style="586" customWidth="1"/>
    <col min="3843" max="3845" width="12.08984375" style="586" customWidth="1"/>
    <col min="3846" max="3846" width="15" style="586" customWidth="1"/>
    <col min="3847" max="4096" width="8.90625" style="586"/>
    <col min="4097" max="4097" width="6.81640625" style="586" customWidth="1"/>
    <col min="4098" max="4098" width="61" style="586" customWidth="1"/>
    <col min="4099" max="4101" width="12.08984375" style="586" customWidth="1"/>
    <col min="4102" max="4102" width="15" style="586" customWidth="1"/>
    <col min="4103" max="4352" width="8.90625" style="586"/>
    <col min="4353" max="4353" width="6.81640625" style="586" customWidth="1"/>
    <col min="4354" max="4354" width="61" style="586" customWidth="1"/>
    <col min="4355" max="4357" width="12.08984375" style="586" customWidth="1"/>
    <col min="4358" max="4358" width="15" style="586" customWidth="1"/>
    <col min="4359" max="4608" width="8.90625" style="586"/>
    <col min="4609" max="4609" width="6.81640625" style="586" customWidth="1"/>
    <col min="4610" max="4610" width="61" style="586" customWidth="1"/>
    <col min="4611" max="4613" width="12.08984375" style="586" customWidth="1"/>
    <col min="4614" max="4614" width="15" style="586" customWidth="1"/>
    <col min="4615" max="4864" width="8.90625" style="586"/>
    <col min="4865" max="4865" width="6.81640625" style="586" customWidth="1"/>
    <col min="4866" max="4866" width="61" style="586" customWidth="1"/>
    <col min="4867" max="4869" width="12.08984375" style="586" customWidth="1"/>
    <col min="4870" max="4870" width="15" style="586" customWidth="1"/>
    <col min="4871" max="5120" width="8.90625" style="586"/>
    <col min="5121" max="5121" width="6.81640625" style="586" customWidth="1"/>
    <col min="5122" max="5122" width="61" style="586" customWidth="1"/>
    <col min="5123" max="5125" width="12.08984375" style="586" customWidth="1"/>
    <col min="5126" max="5126" width="15" style="586" customWidth="1"/>
    <col min="5127" max="5376" width="8.90625" style="586"/>
    <col min="5377" max="5377" width="6.81640625" style="586" customWidth="1"/>
    <col min="5378" max="5378" width="61" style="586" customWidth="1"/>
    <col min="5379" max="5381" width="12.08984375" style="586" customWidth="1"/>
    <col min="5382" max="5382" width="15" style="586" customWidth="1"/>
    <col min="5383" max="5632" width="8.90625" style="586"/>
    <col min="5633" max="5633" width="6.81640625" style="586" customWidth="1"/>
    <col min="5634" max="5634" width="61" style="586" customWidth="1"/>
    <col min="5635" max="5637" width="12.08984375" style="586" customWidth="1"/>
    <col min="5638" max="5638" width="15" style="586" customWidth="1"/>
    <col min="5639" max="5888" width="8.90625" style="586"/>
    <col min="5889" max="5889" width="6.81640625" style="586" customWidth="1"/>
    <col min="5890" max="5890" width="61" style="586" customWidth="1"/>
    <col min="5891" max="5893" width="12.08984375" style="586" customWidth="1"/>
    <col min="5894" max="5894" width="15" style="586" customWidth="1"/>
    <col min="5895" max="6144" width="8.90625" style="586"/>
    <col min="6145" max="6145" width="6.81640625" style="586" customWidth="1"/>
    <col min="6146" max="6146" width="61" style="586" customWidth="1"/>
    <col min="6147" max="6149" width="12.08984375" style="586" customWidth="1"/>
    <col min="6150" max="6150" width="15" style="586" customWidth="1"/>
    <col min="6151" max="6400" width="8.90625" style="586"/>
    <col min="6401" max="6401" width="6.81640625" style="586" customWidth="1"/>
    <col min="6402" max="6402" width="61" style="586" customWidth="1"/>
    <col min="6403" max="6405" width="12.08984375" style="586" customWidth="1"/>
    <col min="6406" max="6406" width="15" style="586" customWidth="1"/>
    <col min="6407" max="6656" width="8.90625" style="586"/>
    <col min="6657" max="6657" width="6.81640625" style="586" customWidth="1"/>
    <col min="6658" max="6658" width="61" style="586" customWidth="1"/>
    <col min="6659" max="6661" width="12.08984375" style="586" customWidth="1"/>
    <col min="6662" max="6662" width="15" style="586" customWidth="1"/>
    <col min="6663" max="6912" width="8.90625" style="586"/>
    <col min="6913" max="6913" width="6.81640625" style="586" customWidth="1"/>
    <col min="6914" max="6914" width="61" style="586" customWidth="1"/>
    <col min="6915" max="6917" width="12.08984375" style="586" customWidth="1"/>
    <col min="6918" max="6918" width="15" style="586" customWidth="1"/>
    <col min="6919" max="7168" width="8.90625" style="586"/>
    <col min="7169" max="7169" width="6.81640625" style="586" customWidth="1"/>
    <col min="7170" max="7170" width="61" style="586" customWidth="1"/>
    <col min="7171" max="7173" width="12.08984375" style="586" customWidth="1"/>
    <col min="7174" max="7174" width="15" style="586" customWidth="1"/>
    <col min="7175" max="7424" width="8.90625" style="586"/>
    <col min="7425" max="7425" width="6.81640625" style="586" customWidth="1"/>
    <col min="7426" max="7426" width="61" style="586" customWidth="1"/>
    <col min="7427" max="7429" width="12.08984375" style="586" customWidth="1"/>
    <col min="7430" max="7430" width="15" style="586" customWidth="1"/>
    <col min="7431" max="7680" width="8.90625" style="586"/>
    <col min="7681" max="7681" width="6.81640625" style="586" customWidth="1"/>
    <col min="7682" max="7682" width="61" style="586" customWidth="1"/>
    <col min="7683" max="7685" width="12.08984375" style="586" customWidth="1"/>
    <col min="7686" max="7686" width="15" style="586" customWidth="1"/>
    <col min="7687" max="7936" width="8.90625" style="586"/>
    <col min="7937" max="7937" width="6.81640625" style="586" customWidth="1"/>
    <col min="7938" max="7938" width="61" style="586" customWidth="1"/>
    <col min="7939" max="7941" width="12.08984375" style="586" customWidth="1"/>
    <col min="7942" max="7942" width="15" style="586" customWidth="1"/>
    <col min="7943" max="8192" width="8.90625" style="586"/>
    <col min="8193" max="8193" width="6.81640625" style="586" customWidth="1"/>
    <col min="8194" max="8194" width="61" style="586" customWidth="1"/>
    <col min="8195" max="8197" width="12.08984375" style="586" customWidth="1"/>
    <col min="8198" max="8198" width="15" style="586" customWidth="1"/>
    <col min="8199" max="8448" width="8.90625" style="586"/>
    <col min="8449" max="8449" width="6.81640625" style="586" customWidth="1"/>
    <col min="8450" max="8450" width="61" style="586" customWidth="1"/>
    <col min="8451" max="8453" width="12.08984375" style="586" customWidth="1"/>
    <col min="8454" max="8454" width="15" style="586" customWidth="1"/>
    <col min="8455" max="8704" width="8.90625" style="586"/>
    <col min="8705" max="8705" width="6.81640625" style="586" customWidth="1"/>
    <col min="8706" max="8706" width="61" style="586" customWidth="1"/>
    <col min="8707" max="8709" width="12.08984375" style="586" customWidth="1"/>
    <col min="8710" max="8710" width="15" style="586" customWidth="1"/>
    <col min="8711" max="8960" width="8.90625" style="586"/>
    <col min="8961" max="8961" width="6.81640625" style="586" customWidth="1"/>
    <col min="8962" max="8962" width="61" style="586" customWidth="1"/>
    <col min="8963" max="8965" width="12.08984375" style="586" customWidth="1"/>
    <col min="8966" max="8966" width="15" style="586" customWidth="1"/>
    <col min="8967" max="9216" width="8.90625" style="586"/>
    <col min="9217" max="9217" width="6.81640625" style="586" customWidth="1"/>
    <col min="9218" max="9218" width="61" style="586" customWidth="1"/>
    <col min="9219" max="9221" width="12.08984375" style="586" customWidth="1"/>
    <col min="9222" max="9222" width="15" style="586" customWidth="1"/>
    <col min="9223" max="9472" width="8.90625" style="586"/>
    <col min="9473" max="9473" width="6.81640625" style="586" customWidth="1"/>
    <col min="9474" max="9474" width="61" style="586" customWidth="1"/>
    <col min="9475" max="9477" width="12.08984375" style="586" customWidth="1"/>
    <col min="9478" max="9478" width="15" style="586" customWidth="1"/>
    <col min="9479" max="9728" width="8.90625" style="586"/>
    <col min="9729" max="9729" width="6.81640625" style="586" customWidth="1"/>
    <col min="9730" max="9730" width="61" style="586" customWidth="1"/>
    <col min="9731" max="9733" width="12.08984375" style="586" customWidth="1"/>
    <col min="9734" max="9734" width="15" style="586" customWidth="1"/>
    <col min="9735" max="9984" width="8.90625" style="586"/>
    <col min="9985" max="9985" width="6.81640625" style="586" customWidth="1"/>
    <col min="9986" max="9986" width="61" style="586" customWidth="1"/>
    <col min="9987" max="9989" width="12.08984375" style="586" customWidth="1"/>
    <col min="9990" max="9990" width="15" style="586" customWidth="1"/>
    <col min="9991" max="10240" width="8.90625" style="586"/>
    <col min="10241" max="10241" width="6.81640625" style="586" customWidth="1"/>
    <col min="10242" max="10242" width="61" style="586" customWidth="1"/>
    <col min="10243" max="10245" width="12.08984375" style="586" customWidth="1"/>
    <col min="10246" max="10246" width="15" style="586" customWidth="1"/>
    <col min="10247" max="10496" width="8.90625" style="586"/>
    <col min="10497" max="10497" width="6.81640625" style="586" customWidth="1"/>
    <col min="10498" max="10498" width="61" style="586" customWidth="1"/>
    <col min="10499" max="10501" width="12.08984375" style="586" customWidth="1"/>
    <col min="10502" max="10502" width="15" style="586" customWidth="1"/>
    <col min="10503" max="10752" width="8.90625" style="586"/>
    <col min="10753" max="10753" width="6.81640625" style="586" customWidth="1"/>
    <col min="10754" max="10754" width="61" style="586" customWidth="1"/>
    <col min="10755" max="10757" width="12.08984375" style="586" customWidth="1"/>
    <col min="10758" max="10758" width="15" style="586" customWidth="1"/>
    <col min="10759" max="11008" width="8.90625" style="586"/>
    <col min="11009" max="11009" width="6.81640625" style="586" customWidth="1"/>
    <col min="11010" max="11010" width="61" style="586" customWidth="1"/>
    <col min="11011" max="11013" width="12.08984375" style="586" customWidth="1"/>
    <col min="11014" max="11014" width="15" style="586" customWidth="1"/>
    <col min="11015" max="11264" width="8.90625" style="586"/>
    <col min="11265" max="11265" width="6.81640625" style="586" customWidth="1"/>
    <col min="11266" max="11266" width="61" style="586" customWidth="1"/>
    <col min="11267" max="11269" width="12.08984375" style="586" customWidth="1"/>
    <col min="11270" max="11270" width="15" style="586" customWidth="1"/>
    <col min="11271" max="11520" width="8.90625" style="586"/>
    <col min="11521" max="11521" width="6.81640625" style="586" customWidth="1"/>
    <col min="11522" max="11522" width="61" style="586" customWidth="1"/>
    <col min="11523" max="11525" width="12.08984375" style="586" customWidth="1"/>
    <col min="11526" max="11526" width="15" style="586" customWidth="1"/>
    <col min="11527" max="11776" width="8.90625" style="586"/>
    <col min="11777" max="11777" width="6.81640625" style="586" customWidth="1"/>
    <col min="11778" max="11778" width="61" style="586" customWidth="1"/>
    <col min="11779" max="11781" width="12.08984375" style="586" customWidth="1"/>
    <col min="11782" max="11782" width="15" style="586" customWidth="1"/>
    <col min="11783" max="12032" width="8.90625" style="586"/>
    <col min="12033" max="12033" width="6.81640625" style="586" customWidth="1"/>
    <col min="12034" max="12034" width="61" style="586" customWidth="1"/>
    <col min="12035" max="12037" width="12.08984375" style="586" customWidth="1"/>
    <col min="12038" max="12038" width="15" style="586" customWidth="1"/>
    <col min="12039" max="12288" width="8.90625" style="586"/>
    <col min="12289" max="12289" width="6.81640625" style="586" customWidth="1"/>
    <col min="12290" max="12290" width="61" style="586" customWidth="1"/>
    <col min="12291" max="12293" width="12.08984375" style="586" customWidth="1"/>
    <col min="12294" max="12294" width="15" style="586" customWidth="1"/>
    <col min="12295" max="12544" width="8.90625" style="586"/>
    <col min="12545" max="12545" width="6.81640625" style="586" customWidth="1"/>
    <col min="12546" max="12546" width="61" style="586" customWidth="1"/>
    <col min="12547" max="12549" width="12.08984375" style="586" customWidth="1"/>
    <col min="12550" max="12550" width="15" style="586" customWidth="1"/>
    <col min="12551" max="12800" width="8.90625" style="586"/>
    <col min="12801" max="12801" width="6.81640625" style="586" customWidth="1"/>
    <col min="12802" max="12802" width="61" style="586" customWidth="1"/>
    <col min="12803" max="12805" width="12.08984375" style="586" customWidth="1"/>
    <col min="12806" max="12806" width="15" style="586" customWidth="1"/>
    <col min="12807" max="13056" width="8.90625" style="586"/>
    <col min="13057" max="13057" width="6.81640625" style="586" customWidth="1"/>
    <col min="13058" max="13058" width="61" style="586" customWidth="1"/>
    <col min="13059" max="13061" width="12.08984375" style="586" customWidth="1"/>
    <col min="13062" max="13062" width="15" style="586" customWidth="1"/>
    <col min="13063" max="13312" width="8.90625" style="586"/>
    <col min="13313" max="13313" width="6.81640625" style="586" customWidth="1"/>
    <col min="13314" max="13314" width="61" style="586" customWidth="1"/>
    <col min="13315" max="13317" width="12.08984375" style="586" customWidth="1"/>
    <col min="13318" max="13318" width="15" style="586" customWidth="1"/>
    <col min="13319" max="13568" width="8.90625" style="586"/>
    <col min="13569" max="13569" width="6.81640625" style="586" customWidth="1"/>
    <col min="13570" max="13570" width="61" style="586" customWidth="1"/>
    <col min="13571" max="13573" width="12.08984375" style="586" customWidth="1"/>
    <col min="13574" max="13574" width="15" style="586" customWidth="1"/>
    <col min="13575" max="13824" width="8.90625" style="586"/>
    <col min="13825" max="13825" width="6.81640625" style="586" customWidth="1"/>
    <col min="13826" max="13826" width="61" style="586" customWidth="1"/>
    <col min="13827" max="13829" width="12.08984375" style="586" customWidth="1"/>
    <col min="13830" max="13830" width="15" style="586" customWidth="1"/>
    <col min="13831" max="14080" width="8.90625" style="586"/>
    <col min="14081" max="14081" width="6.81640625" style="586" customWidth="1"/>
    <col min="14082" max="14082" width="61" style="586" customWidth="1"/>
    <col min="14083" max="14085" width="12.08984375" style="586" customWidth="1"/>
    <col min="14086" max="14086" width="15" style="586" customWidth="1"/>
    <col min="14087" max="14336" width="8.90625" style="586"/>
    <col min="14337" max="14337" width="6.81640625" style="586" customWidth="1"/>
    <col min="14338" max="14338" width="61" style="586" customWidth="1"/>
    <col min="14339" max="14341" width="12.08984375" style="586" customWidth="1"/>
    <col min="14342" max="14342" width="15" style="586" customWidth="1"/>
    <col min="14343" max="14592" width="8.90625" style="586"/>
    <col min="14593" max="14593" width="6.81640625" style="586" customWidth="1"/>
    <col min="14594" max="14594" width="61" style="586" customWidth="1"/>
    <col min="14595" max="14597" width="12.08984375" style="586" customWidth="1"/>
    <col min="14598" max="14598" width="15" style="586" customWidth="1"/>
    <col min="14599" max="14848" width="8.90625" style="586"/>
    <col min="14849" max="14849" width="6.81640625" style="586" customWidth="1"/>
    <col min="14850" max="14850" width="61" style="586" customWidth="1"/>
    <col min="14851" max="14853" width="12.08984375" style="586" customWidth="1"/>
    <col min="14854" max="14854" width="15" style="586" customWidth="1"/>
    <col min="14855" max="15104" width="8.90625" style="586"/>
    <col min="15105" max="15105" width="6.81640625" style="586" customWidth="1"/>
    <col min="15106" max="15106" width="61" style="586" customWidth="1"/>
    <col min="15107" max="15109" width="12.08984375" style="586" customWidth="1"/>
    <col min="15110" max="15110" width="15" style="586" customWidth="1"/>
    <col min="15111" max="15360" width="8.90625" style="586"/>
    <col min="15361" max="15361" width="6.81640625" style="586" customWidth="1"/>
    <col min="15362" max="15362" width="61" style="586" customWidth="1"/>
    <col min="15363" max="15365" width="12.08984375" style="586" customWidth="1"/>
    <col min="15366" max="15366" width="15" style="586" customWidth="1"/>
    <col min="15367" max="15616" width="8.90625" style="586"/>
    <col min="15617" max="15617" width="6.81640625" style="586" customWidth="1"/>
    <col min="15618" max="15618" width="61" style="586" customWidth="1"/>
    <col min="15619" max="15621" width="12.08984375" style="586" customWidth="1"/>
    <col min="15622" max="15622" width="15" style="586" customWidth="1"/>
    <col min="15623" max="15872" width="8.90625" style="586"/>
    <col min="15873" max="15873" width="6.81640625" style="586" customWidth="1"/>
    <col min="15874" max="15874" width="61" style="586" customWidth="1"/>
    <col min="15875" max="15877" width="12.08984375" style="586" customWidth="1"/>
    <col min="15878" max="15878" width="15" style="586" customWidth="1"/>
    <col min="15879" max="16128" width="8.90625" style="586"/>
    <col min="16129" max="16129" width="6.81640625" style="586" customWidth="1"/>
    <col min="16130" max="16130" width="61" style="586" customWidth="1"/>
    <col min="16131" max="16133" width="12.08984375" style="586" customWidth="1"/>
    <col min="16134" max="16134" width="15" style="586" customWidth="1"/>
    <col min="16135" max="16384" width="8.90625" style="586"/>
  </cols>
  <sheetData>
    <row r="1" spans="1:10" s="582" customFormat="1" ht="15.5">
      <c r="A1" s="581"/>
      <c r="C1" s="583"/>
      <c r="D1" s="583"/>
      <c r="E1" s="583"/>
    </row>
    <row r="2" spans="1:10" s="584" customFormat="1" ht="36" customHeight="1">
      <c r="A2" s="687" t="s">
        <v>2776</v>
      </c>
      <c r="B2" s="687"/>
      <c r="C2" s="687"/>
      <c r="D2" s="687"/>
      <c r="E2" s="687"/>
      <c r="F2" s="687"/>
    </row>
    <row r="3" spans="1:10" s="582" customFormat="1" ht="15.5">
      <c r="A3" s="581"/>
      <c r="C3" s="583"/>
      <c r="D3" s="583"/>
      <c r="E3" s="583"/>
    </row>
    <row r="4" spans="1:10" s="582" customFormat="1" ht="25.25" customHeight="1">
      <c r="A4" s="581"/>
      <c r="C4" s="583"/>
      <c r="D4" s="583"/>
      <c r="E4" s="583"/>
      <c r="F4" s="585" t="s">
        <v>2646</v>
      </c>
    </row>
    <row r="5" spans="1:10" ht="22.75" customHeight="1">
      <c r="A5" s="688" t="s">
        <v>109</v>
      </c>
      <c r="B5" s="688" t="s">
        <v>2647</v>
      </c>
      <c r="C5" s="689" t="s">
        <v>2648</v>
      </c>
      <c r="D5" s="690" t="s">
        <v>14</v>
      </c>
      <c r="E5" s="690"/>
      <c r="F5" s="688" t="s">
        <v>50</v>
      </c>
    </row>
    <row r="6" spans="1:10" s="588" customFormat="1" ht="27.65" customHeight="1">
      <c r="A6" s="688"/>
      <c r="B6" s="688"/>
      <c r="C6" s="689"/>
      <c r="D6" s="587" t="s">
        <v>145</v>
      </c>
      <c r="E6" s="587" t="s">
        <v>146</v>
      </c>
      <c r="F6" s="688"/>
      <c r="H6" s="588" t="s">
        <v>145</v>
      </c>
      <c r="I6" s="588" t="s">
        <v>2767</v>
      </c>
      <c r="J6" s="588" t="s">
        <v>2763</v>
      </c>
    </row>
    <row r="7" spans="1:10" s="592" customFormat="1" ht="20.399999999999999" hidden="1" customHeight="1">
      <c r="A7" s="589"/>
      <c r="B7" s="589" t="s">
        <v>2641</v>
      </c>
      <c r="C7" s="591">
        <f>C8+C13+C44</f>
        <v>10964495.867000001</v>
      </c>
      <c r="D7" s="591">
        <f t="shared" ref="D7:E7" si="0">D8+D13+D44</f>
        <v>8963460</v>
      </c>
      <c r="E7" s="591">
        <f t="shared" si="0"/>
        <v>2001035.8670000001</v>
      </c>
      <c r="F7" s="590"/>
    </row>
    <row r="8" spans="1:10" s="596" customFormat="1" ht="20.399999999999999" hidden="1" customHeight="1">
      <c r="A8" s="593" t="s">
        <v>65</v>
      </c>
      <c r="B8" s="594" t="s">
        <v>2649</v>
      </c>
      <c r="C8" s="595">
        <f>C9</f>
        <v>7398</v>
      </c>
      <c r="D8" s="595">
        <f t="shared" ref="D8:E8" si="1">D9</f>
        <v>0</v>
      </c>
      <c r="E8" s="595">
        <f t="shared" si="1"/>
        <v>7398</v>
      </c>
      <c r="F8" s="594"/>
    </row>
    <row r="9" spans="1:10" ht="20.399999999999999" hidden="1" customHeight="1">
      <c r="A9" s="597" t="s">
        <v>74</v>
      </c>
      <c r="B9" s="598" t="s">
        <v>2650</v>
      </c>
      <c r="C9" s="599">
        <f>SUM(C10:C12)</f>
        <v>7398</v>
      </c>
      <c r="D9" s="599">
        <f t="shared" ref="D9:E9" si="2">SUM(D10:D12)</f>
        <v>0</v>
      </c>
      <c r="E9" s="599">
        <f t="shared" si="2"/>
        <v>7398</v>
      </c>
      <c r="F9" s="598"/>
    </row>
    <row r="10" spans="1:10" ht="26" hidden="1">
      <c r="A10" s="597" t="s">
        <v>1</v>
      </c>
      <c r="B10" s="598" t="s">
        <v>2651</v>
      </c>
      <c r="C10" s="599">
        <f>D10+E10</f>
        <v>4500</v>
      </c>
      <c r="D10" s="599"/>
      <c r="E10" s="599">
        <v>4500</v>
      </c>
      <c r="F10" s="598"/>
    </row>
    <row r="11" spans="1:10" ht="26" hidden="1">
      <c r="A11" s="597" t="s">
        <v>1</v>
      </c>
      <c r="B11" s="598" t="s">
        <v>2652</v>
      </c>
      <c r="C11" s="599">
        <f t="shared" ref="C11:C12" si="3">D11+E11</f>
        <v>998</v>
      </c>
      <c r="D11" s="599"/>
      <c r="E11" s="599">
        <v>998</v>
      </c>
      <c r="F11" s="598"/>
    </row>
    <row r="12" spans="1:10" ht="26" hidden="1">
      <c r="A12" s="597" t="s">
        <v>1</v>
      </c>
      <c r="B12" s="598" t="s">
        <v>2653</v>
      </c>
      <c r="C12" s="599">
        <f t="shared" si="3"/>
        <v>1900</v>
      </c>
      <c r="D12" s="599"/>
      <c r="E12" s="599">
        <v>1900</v>
      </c>
      <c r="F12" s="598"/>
    </row>
    <row r="13" spans="1:10" s="596" customFormat="1" ht="20.399999999999999" hidden="1" customHeight="1">
      <c r="A13" s="593" t="s">
        <v>72</v>
      </c>
      <c r="B13" s="594" t="s">
        <v>2654</v>
      </c>
      <c r="C13" s="595">
        <f>C14+C39</f>
        <v>324472.86699999997</v>
      </c>
      <c r="D13" s="595">
        <f t="shared" ref="D13:E13" si="4">D14+D39</f>
        <v>0</v>
      </c>
      <c r="E13" s="595">
        <f t="shared" si="4"/>
        <v>324472.86699999997</v>
      </c>
      <c r="F13" s="594"/>
    </row>
    <row r="14" spans="1:10" s="592" customFormat="1" ht="26" hidden="1">
      <c r="A14" s="589" t="s">
        <v>67</v>
      </c>
      <c r="B14" s="590" t="s">
        <v>2655</v>
      </c>
      <c r="C14" s="591">
        <f>C15+C29</f>
        <v>323969.533</v>
      </c>
      <c r="D14" s="591">
        <f t="shared" ref="D14:E14" si="5">D15+D29</f>
        <v>0</v>
      </c>
      <c r="E14" s="591">
        <f t="shared" si="5"/>
        <v>323969.533</v>
      </c>
      <c r="F14" s="590"/>
    </row>
    <row r="15" spans="1:10" ht="20.399999999999999" hidden="1" customHeight="1">
      <c r="A15" s="597" t="s">
        <v>74</v>
      </c>
      <c r="B15" s="598" t="s">
        <v>2656</v>
      </c>
      <c r="C15" s="599">
        <f>SUM(C16:C28)</f>
        <v>20129.434000000001</v>
      </c>
      <c r="D15" s="599">
        <f t="shared" ref="D15:E15" si="6">SUM(D16:D28)</f>
        <v>0</v>
      </c>
      <c r="E15" s="599">
        <f t="shared" si="6"/>
        <v>20129.434000000001</v>
      </c>
      <c r="F15" s="598"/>
    </row>
    <row r="16" spans="1:10" ht="26" hidden="1">
      <c r="A16" s="597" t="s">
        <v>1</v>
      </c>
      <c r="B16" s="598" t="s">
        <v>2657</v>
      </c>
      <c r="C16" s="599">
        <v>5200</v>
      </c>
      <c r="D16" s="599"/>
      <c r="E16" s="599">
        <v>5200</v>
      </c>
      <c r="F16" s="598"/>
    </row>
    <row r="17" spans="1:6" ht="20.399999999999999" hidden="1" customHeight="1">
      <c r="A17" s="597" t="s">
        <v>1</v>
      </c>
      <c r="B17" s="598" t="s">
        <v>2658</v>
      </c>
      <c r="C17" s="599">
        <v>2531</v>
      </c>
      <c r="D17" s="599"/>
      <c r="E17" s="599">
        <v>2531</v>
      </c>
      <c r="F17" s="598"/>
    </row>
    <row r="18" spans="1:6" ht="26" hidden="1">
      <c r="A18" s="597" t="s">
        <v>1</v>
      </c>
      <c r="B18" s="598" t="s">
        <v>2659</v>
      </c>
      <c r="C18" s="599">
        <v>5970</v>
      </c>
      <c r="D18" s="599"/>
      <c r="E18" s="599">
        <v>5970</v>
      </c>
      <c r="F18" s="598"/>
    </row>
    <row r="19" spans="1:6" ht="20.399999999999999" hidden="1" customHeight="1">
      <c r="A19" s="597" t="s">
        <v>1</v>
      </c>
      <c r="B19" s="598" t="s">
        <v>2660</v>
      </c>
      <c r="C19" s="599">
        <v>1909</v>
      </c>
      <c r="D19" s="599"/>
      <c r="E19" s="599">
        <v>1909</v>
      </c>
      <c r="F19" s="598"/>
    </row>
    <row r="20" spans="1:6" ht="26" hidden="1">
      <c r="A20" s="597" t="s">
        <v>1</v>
      </c>
      <c r="B20" s="598" t="s">
        <v>2661</v>
      </c>
      <c r="C20" s="599">
        <v>121</v>
      </c>
      <c r="D20" s="599"/>
      <c r="E20" s="599">
        <v>121</v>
      </c>
      <c r="F20" s="598"/>
    </row>
    <row r="21" spans="1:6" ht="20.399999999999999" hidden="1" customHeight="1">
      <c r="A21" s="597" t="s">
        <v>1</v>
      </c>
      <c r="B21" s="598" t="s">
        <v>2662</v>
      </c>
      <c r="C21" s="599">
        <v>135.43400000000111</v>
      </c>
      <c r="D21" s="599"/>
      <c r="E21" s="599">
        <v>135.43400000000111</v>
      </c>
      <c r="F21" s="598"/>
    </row>
    <row r="22" spans="1:6" ht="39" hidden="1">
      <c r="A22" s="597" t="s">
        <v>1</v>
      </c>
      <c r="B22" s="598" t="s">
        <v>2663</v>
      </c>
      <c r="C22" s="599">
        <v>349</v>
      </c>
      <c r="D22" s="599"/>
      <c r="E22" s="599">
        <v>349</v>
      </c>
      <c r="F22" s="598"/>
    </row>
    <row r="23" spans="1:6" ht="26" hidden="1">
      <c r="A23" s="597" t="s">
        <v>1</v>
      </c>
      <c r="B23" s="598" t="s">
        <v>2664</v>
      </c>
      <c r="C23" s="599">
        <v>447</v>
      </c>
      <c r="D23" s="599"/>
      <c r="E23" s="599">
        <v>447</v>
      </c>
      <c r="F23" s="598"/>
    </row>
    <row r="24" spans="1:6" ht="20.399999999999999" hidden="1" customHeight="1">
      <c r="A24" s="597" t="s">
        <v>1</v>
      </c>
      <c r="B24" s="598" t="s">
        <v>2665</v>
      </c>
      <c r="C24" s="599">
        <v>1073</v>
      </c>
      <c r="D24" s="599"/>
      <c r="E24" s="599">
        <v>1073</v>
      </c>
      <c r="F24" s="598"/>
    </row>
    <row r="25" spans="1:6" ht="20.399999999999999" hidden="1" customHeight="1">
      <c r="A25" s="597" t="s">
        <v>1</v>
      </c>
      <c r="B25" s="598" t="s">
        <v>2666</v>
      </c>
      <c r="C25" s="599">
        <v>53</v>
      </c>
      <c r="D25" s="599"/>
      <c r="E25" s="599">
        <v>53</v>
      </c>
      <c r="F25" s="598"/>
    </row>
    <row r="26" spans="1:6" ht="20.399999999999999" hidden="1" customHeight="1">
      <c r="A26" s="597" t="s">
        <v>1</v>
      </c>
      <c r="B26" s="598" t="s">
        <v>2667</v>
      </c>
      <c r="C26" s="599">
        <v>1082</v>
      </c>
      <c r="D26" s="599"/>
      <c r="E26" s="599">
        <v>1082</v>
      </c>
      <c r="F26" s="598"/>
    </row>
    <row r="27" spans="1:6" ht="20.399999999999999" hidden="1" customHeight="1">
      <c r="A27" s="597" t="s">
        <v>1</v>
      </c>
      <c r="B27" s="598" t="s">
        <v>2668</v>
      </c>
      <c r="C27" s="599">
        <v>261</v>
      </c>
      <c r="D27" s="599"/>
      <c r="E27" s="599">
        <v>261</v>
      </c>
      <c r="F27" s="598"/>
    </row>
    <row r="28" spans="1:6" ht="26" hidden="1">
      <c r="A28" s="597" t="s">
        <v>1</v>
      </c>
      <c r="B28" s="598" t="s">
        <v>2652</v>
      </c>
      <c r="C28" s="599">
        <v>998</v>
      </c>
      <c r="D28" s="599"/>
      <c r="E28" s="599">
        <v>998</v>
      </c>
      <c r="F28" s="598"/>
    </row>
    <row r="29" spans="1:6" ht="20.399999999999999" hidden="1" customHeight="1">
      <c r="A29" s="597" t="s">
        <v>90</v>
      </c>
      <c r="B29" s="598" t="s">
        <v>2650</v>
      </c>
      <c r="C29" s="599">
        <f>C30</f>
        <v>303840.09899999999</v>
      </c>
      <c r="D29" s="599">
        <f t="shared" ref="D29:E29" si="7">D30</f>
        <v>0</v>
      </c>
      <c r="E29" s="599">
        <f t="shared" si="7"/>
        <v>303840.09899999999</v>
      </c>
      <c r="F29" s="598"/>
    </row>
    <row r="30" spans="1:6" ht="13" hidden="1">
      <c r="A30" s="597" t="s">
        <v>76</v>
      </c>
      <c r="B30" s="598" t="s">
        <v>2669</v>
      </c>
      <c r="C30" s="599">
        <f>SUM(C31:C38)</f>
        <v>303840.09899999999</v>
      </c>
      <c r="D30" s="599">
        <f t="shared" ref="D30:E30" si="8">SUM(D31:D38)</f>
        <v>0</v>
      </c>
      <c r="E30" s="599">
        <f t="shared" si="8"/>
        <v>303840.09899999999</v>
      </c>
      <c r="F30" s="598"/>
    </row>
    <row r="31" spans="1:6" ht="20.399999999999999" hidden="1" customHeight="1">
      <c r="A31" s="597" t="s">
        <v>1</v>
      </c>
      <c r="B31" s="598" t="s">
        <v>2670</v>
      </c>
      <c r="C31" s="599">
        <v>85522.099000000002</v>
      </c>
      <c r="D31" s="599"/>
      <c r="E31" s="599">
        <v>85522.099000000002</v>
      </c>
      <c r="F31" s="598"/>
    </row>
    <row r="32" spans="1:6" ht="26" hidden="1">
      <c r="A32" s="597" t="s">
        <v>1</v>
      </c>
      <c r="B32" s="598" t="s">
        <v>2671</v>
      </c>
      <c r="C32" s="599">
        <v>61822</v>
      </c>
      <c r="D32" s="599"/>
      <c r="E32" s="599">
        <v>61822</v>
      </c>
      <c r="F32" s="598"/>
    </row>
    <row r="33" spans="1:11" ht="26" hidden="1">
      <c r="A33" s="597" t="s">
        <v>1</v>
      </c>
      <c r="B33" s="598" t="s">
        <v>2672</v>
      </c>
      <c r="C33" s="599">
        <v>30198</v>
      </c>
      <c r="D33" s="599"/>
      <c r="E33" s="599">
        <v>30198</v>
      </c>
      <c r="F33" s="598"/>
    </row>
    <row r="34" spans="1:11" ht="26" hidden="1">
      <c r="A34" s="597" t="s">
        <v>1</v>
      </c>
      <c r="B34" s="598" t="s">
        <v>2673</v>
      </c>
      <c r="C34" s="599">
        <v>44798</v>
      </c>
      <c r="D34" s="599"/>
      <c r="E34" s="599">
        <v>44798</v>
      </c>
      <c r="F34" s="598"/>
    </row>
    <row r="35" spans="1:11" ht="26" hidden="1">
      <c r="A35" s="597" t="s">
        <v>1</v>
      </c>
      <c r="B35" s="598" t="s">
        <v>2674</v>
      </c>
      <c r="C35" s="599">
        <v>58000</v>
      </c>
      <c r="D35" s="599"/>
      <c r="E35" s="599">
        <v>58000</v>
      </c>
      <c r="F35" s="598"/>
    </row>
    <row r="36" spans="1:11" ht="20.399999999999999" hidden="1" customHeight="1">
      <c r="A36" s="597" t="s">
        <v>1</v>
      </c>
      <c r="B36" s="598" t="s">
        <v>2675</v>
      </c>
      <c r="C36" s="599">
        <v>12000</v>
      </c>
      <c r="D36" s="599"/>
      <c r="E36" s="599">
        <v>12000</v>
      </c>
      <c r="F36" s="598"/>
    </row>
    <row r="37" spans="1:11" ht="20.399999999999999" hidden="1" customHeight="1">
      <c r="A37" s="597" t="s">
        <v>1</v>
      </c>
      <c r="B37" s="598" t="s">
        <v>2676</v>
      </c>
      <c r="C37" s="599">
        <v>1500</v>
      </c>
      <c r="D37" s="599"/>
      <c r="E37" s="599">
        <v>1500</v>
      </c>
      <c r="F37" s="598"/>
    </row>
    <row r="38" spans="1:11" ht="20.399999999999999" hidden="1" customHeight="1">
      <c r="A38" s="597" t="s">
        <v>1</v>
      </c>
      <c r="B38" s="598" t="s">
        <v>2677</v>
      </c>
      <c r="C38" s="599">
        <v>10000</v>
      </c>
      <c r="D38" s="599"/>
      <c r="E38" s="599">
        <v>10000</v>
      </c>
      <c r="F38" s="598"/>
    </row>
    <row r="39" spans="1:11" s="592" customFormat="1" ht="26" hidden="1">
      <c r="A39" s="589" t="s">
        <v>71</v>
      </c>
      <c r="B39" s="590" t="s">
        <v>2678</v>
      </c>
      <c r="C39" s="591">
        <f>C40</f>
        <v>503.334</v>
      </c>
      <c r="D39" s="591">
        <f t="shared" ref="D39:E39" si="9">D40</f>
        <v>0</v>
      </c>
      <c r="E39" s="591">
        <f t="shared" si="9"/>
        <v>503.334</v>
      </c>
      <c r="F39" s="590"/>
    </row>
    <row r="40" spans="1:11" ht="20.399999999999999" hidden="1" customHeight="1">
      <c r="A40" s="597" t="s">
        <v>74</v>
      </c>
      <c r="B40" s="598" t="s">
        <v>2656</v>
      </c>
      <c r="C40" s="599">
        <f>SUM(C41:C43)</f>
        <v>503.334</v>
      </c>
      <c r="D40" s="599">
        <f t="shared" ref="D40:E40" si="10">SUM(D41:D43)</f>
        <v>0</v>
      </c>
      <c r="E40" s="599">
        <f t="shared" si="10"/>
        <v>503.334</v>
      </c>
      <c r="F40" s="598"/>
    </row>
    <row r="41" spans="1:11" ht="20.399999999999999" hidden="1" customHeight="1">
      <c r="A41" s="597" t="s">
        <v>1</v>
      </c>
      <c r="B41" s="598" t="s">
        <v>2679</v>
      </c>
      <c r="C41" s="599">
        <v>17</v>
      </c>
      <c r="D41" s="599"/>
      <c r="E41" s="599">
        <v>17</v>
      </c>
      <c r="F41" s="598"/>
    </row>
    <row r="42" spans="1:11" ht="26" hidden="1">
      <c r="A42" s="597" t="s">
        <v>1</v>
      </c>
      <c r="B42" s="598" t="s">
        <v>2680</v>
      </c>
      <c r="C42" s="599">
        <v>179.072</v>
      </c>
      <c r="D42" s="599"/>
      <c r="E42" s="599">
        <v>179.072</v>
      </c>
      <c r="F42" s="598"/>
    </row>
    <row r="43" spans="1:11" ht="20.399999999999999" hidden="1" customHeight="1">
      <c r="A43" s="597" t="s">
        <v>1</v>
      </c>
      <c r="B43" s="598" t="s">
        <v>2681</v>
      </c>
      <c r="C43" s="599">
        <v>307.262</v>
      </c>
      <c r="D43" s="599"/>
      <c r="E43" s="599">
        <v>307.262</v>
      </c>
      <c r="F43" s="598"/>
    </row>
    <row r="44" spans="1:11" s="596" customFormat="1" ht="26">
      <c r="A44" s="593" t="s">
        <v>100</v>
      </c>
      <c r="B44" s="594" t="s">
        <v>2682</v>
      </c>
      <c r="C44" s="595">
        <f>C45+C76</f>
        <v>10632625</v>
      </c>
      <c r="D44" s="595">
        <f t="shared" ref="D44:E44" si="11">D45+D76</f>
        <v>8963460</v>
      </c>
      <c r="E44" s="595">
        <f t="shared" si="11"/>
        <v>1669165</v>
      </c>
      <c r="F44" s="594"/>
      <c r="G44" s="608">
        <f>C44+'Xa hoi hoa 26-30'!E20+'B1. nguon luc 21-25'!Q9+'B1. nguon luc 21-25'!Q26</f>
        <v>20936515.236000001</v>
      </c>
      <c r="H44" s="608">
        <f>D44+'B1. nguon luc 21-25'!Q9</f>
        <v>9674375.2359999996</v>
      </c>
      <c r="I44" s="608">
        <f>E44+'B1. nguon luc 21-25'!Q26</f>
        <v>2209480</v>
      </c>
      <c r="J44" s="608">
        <f>'Xa hoi hoa 26-30'!E20</f>
        <v>9052660</v>
      </c>
      <c r="K44" s="608">
        <f>H44+I44+J44</f>
        <v>20936515.236000001</v>
      </c>
    </row>
    <row r="45" spans="1:11" s="592" customFormat="1" ht="20.399999999999999" customHeight="1">
      <c r="A45" s="589" t="s">
        <v>67</v>
      </c>
      <c r="B45" s="590" t="s">
        <v>2683</v>
      </c>
      <c r="C45" s="591">
        <f>SUM(C46:C75)</f>
        <v>8963460</v>
      </c>
      <c r="D45" s="591">
        <f t="shared" ref="D45:E45" si="12">SUM(D46:D75)</f>
        <v>8963460</v>
      </c>
      <c r="E45" s="591">
        <f t="shared" si="12"/>
        <v>0</v>
      </c>
      <c r="F45" s="590"/>
    </row>
    <row r="46" spans="1:11" ht="26">
      <c r="A46" s="597">
        <v>1</v>
      </c>
      <c r="B46" s="598" t="s">
        <v>2684</v>
      </c>
      <c r="C46" s="599">
        <v>300000</v>
      </c>
      <c r="D46" s="599">
        <v>300000</v>
      </c>
      <c r="E46" s="599"/>
      <c r="F46" s="598"/>
    </row>
    <row r="47" spans="1:11" ht="20.399999999999999" customHeight="1">
      <c r="A47" s="597">
        <v>2</v>
      </c>
      <c r="B47" s="598" t="s">
        <v>2685</v>
      </c>
      <c r="C47" s="599">
        <v>350000</v>
      </c>
      <c r="D47" s="599">
        <v>350000</v>
      </c>
      <c r="E47" s="599"/>
      <c r="F47" s="598"/>
    </row>
    <row r="48" spans="1:11" ht="39">
      <c r="A48" s="597">
        <v>3</v>
      </c>
      <c r="B48" s="598" t="s">
        <v>2686</v>
      </c>
      <c r="C48" s="599">
        <v>340000</v>
      </c>
      <c r="D48" s="599">
        <v>340000</v>
      </c>
      <c r="E48" s="599"/>
      <c r="F48" s="598"/>
    </row>
    <row r="49" spans="1:6" ht="20.399999999999999" customHeight="1">
      <c r="A49" s="597">
        <v>4</v>
      </c>
      <c r="B49" s="598" t="s">
        <v>2687</v>
      </c>
      <c r="C49" s="599">
        <v>208736</v>
      </c>
      <c r="D49" s="599">
        <v>208736</v>
      </c>
      <c r="E49" s="599"/>
      <c r="F49" s="598"/>
    </row>
    <row r="50" spans="1:6" ht="39">
      <c r="A50" s="597">
        <v>5</v>
      </c>
      <c r="B50" s="598" t="s">
        <v>2688</v>
      </c>
      <c r="C50" s="599">
        <v>250000</v>
      </c>
      <c r="D50" s="599">
        <v>250000</v>
      </c>
      <c r="E50" s="599"/>
      <c r="F50" s="598"/>
    </row>
    <row r="51" spans="1:6" ht="20.399999999999999" customHeight="1">
      <c r="A51" s="597">
        <v>6</v>
      </c>
      <c r="B51" s="598" t="s">
        <v>2689</v>
      </c>
      <c r="C51" s="599">
        <v>100000</v>
      </c>
      <c r="D51" s="599">
        <v>100000</v>
      </c>
      <c r="E51" s="599"/>
      <c r="F51" s="598"/>
    </row>
    <row r="52" spans="1:6" ht="20.399999999999999" customHeight="1">
      <c r="A52" s="597">
        <v>7</v>
      </c>
      <c r="B52" s="598" t="s">
        <v>2690</v>
      </c>
      <c r="C52" s="599">
        <v>559300</v>
      </c>
      <c r="D52" s="599">
        <v>559300</v>
      </c>
      <c r="E52" s="599"/>
      <c r="F52" s="598"/>
    </row>
    <row r="53" spans="1:6" ht="26">
      <c r="A53" s="597">
        <v>8</v>
      </c>
      <c r="B53" s="598" t="s">
        <v>2691</v>
      </c>
      <c r="C53" s="599">
        <v>1000000</v>
      </c>
      <c r="D53" s="599">
        <v>1000000</v>
      </c>
      <c r="E53" s="599"/>
      <c r="F53" s="598"/>
    </row>
    <row r="54" spans="1:6" ht="20.399999999999999" customHeight="1">
      <c r="A54" s="597">
        <v>9</v>
      </c>
      <c r="B54" s="598" t="s">
        <v>2692</v>
      </c>
      <c r="C54" s="599">
        <v>480000</v>
      </c>
      <c r="D54" s="599">
        <v>480000</v>
      </c>
      <c r="E54" s="599"/>
      <c r="F54" s="598"/>
    </row>
    <row r="55" spans="1:6" ht="20.399999999999999" customHeight="1">
      <c r="A55" s="597">
        <v>10</v>
      </c>
      <c r="B55" s="598" t="s">
        <v>2693</v>
      </c>
      <c r="C55" s="599">
        <v>300000</v>
      </c>
      <c r="D55" s="599">
        <v>300000</v>
      </c>
      <c r="E55" s="599"/>
      <c r="F55" s="598"/>
    </row>
    <row r="56" spans="1:6" ht="26">
      <c r="A56" s="597">
        <v>11</v>
      </c>
      <c r="B56" s="598" t="s">
        <v>2694</v>
      </c>
      <c r="C56" s="599">
        <v>220000</v>
      </c>
      <c r="D56" s="599">
        <v>220000</v>
      </c>
      <c r="E56" s="599"/>
      <c r="F56" s="598"/>
    </row>
    <row r="57" spans="1:6" ht="20.399999999999999" customHeight="1">
      <c r="A57" s="597">
        <v>12</v>
      </c>
      <c r="B57" s="598" t="s">
        <v>2695</v>
      </c>
      <c r="C57" s="599">
        <v>371624</v>
      </c>
      <c r="D57" s="599">
        <v>371624</v>
      </c>
      <c r="E57" s="599"/>
      <c r="F57" s="598"/>
    </row>
    <row r="58" spans="1:6" ht="26">
      <c r="A58" s="597">
        <v>13</v>
      </c>
      <c r="B58" s="598" t="s">
        <v>2696</v>
      </c>
      <c r="C58" s="599">
        <v>450000</v>
      </c>
      <c r="D58" s="599">
        <v>450000</v>
      </c>
      <c r="E58" s="599"/>
      <c r="F58" s="598"/>
    </row>
    <row r="59" spans="1:6" ht="26">
      <c r="A59" s="597">
        <v>14</v>
      </c>
      <c r="B59" s="598" t="s">
        <v>2697</v>
      </c>
      <c r="C59" s="599">
        <v>348000</v>
      </c>
      <c r="D59" s="599">
        <v>348000</v>
      </c>
      <c r="E59" s="599"/>
      <c r="F59" s="598"/>
    </row>
    <row r="60" spans="1:6" ht="20.399999999999999" customHeight="1">
      <c r="A60" s="597">
        <v>15</v>
      </c>
      <c r="B60" s="598" t="s">
        <v>2698</v>
      </c>
      <c r="C60" s="599">
        <v>200000</v>
      </c>
      <c r="D60" s="599">
        <v>200000</v>
      </c>
      <c r="E60" s="599"/>
      <c r="F60" s="598"/>
    </row>
    <row r="61" spans="1:6" ht="26">
      <c r="A61" s="597">
        <v>16</v>
      </c>
      <c r="B61" s="598" t="s">
        <v>2699</v>
      </c>
      <c r="C61" s="599">
        <v>280000</v>
      </c>
      <c r="D61" s="599">
        <v>280000</v>
      </c>
      <c r="E61" s="599"/>
      <c r="F61" s="598"/>
    </row>
    <row r="62" spans="1:6" ht="20.399999999999999" customHeight="1">
      <c r="A62" s="597">
        <v>17</v>
      </c>
      <c r="B62" s="598" t="s">
        <v>2700</v>
      </c>
      <c r="C62" s="599">
        <v>195000</v>
      </c>
      <c r="D62" s="599">
        <v>195000</v>
      </c>
      <c r="E62" s="599"/>
      <c r="F62" s="598"/>
    </row>
    <row r="63" spans="1:6" ht="20.399999999999999" customHeight="1">
      <c r="A63" s="597">
        <v>18</v>
      </c>
      <c r="B63" s="598" t="s">
        <v>2701</v>
      </c>
      <c r="C63" s="599">
        <v>175000</v>
      </c>
      <c r="D63" s="599">
        <v>175000</v>
      </c>
      <c r="E63" s="599"/>
      <c r="F63" s="598"/>
    </row>
    <row r="64" spans="1:6" ht="20.399999999999999" customHeight="1">
      <c r="A64" s="597">
        <v>19</v>
      </c>
      <c r="B64" s="598" t="s">
        <v>2702</v>
      </c>
      <c r="C64" s="599">
        <v>180000</v>
      </c>
      <c r="D64" s="599">
        <v>180000</v>
      </c>
      <c r="E64" s="599"/>
      <c r="F64" s="598"/>
    </row>
    <row r="65" spans="1:6" ht="20.399999999999999" customHeight="1">
      <c r="A65" s="597">
        <v>20</v>
      </c>
      <c r="B65" s="598" t="s">
        <v>2703</v>
      </c>
      <c r="C65" s="599">
        <v>160000</v>
      </c>
      <c r="D65" s="599">
        <v>160000</v>
      </c>
      <c r="E65" s="599"/>
      <c r="F65" s="598"/>
    </row>
    <row r="66" spans="1:6" ht="20.399999999999999" customHeight="1">
      <c r="A66" s="597">
        <v>21</v>
      </c>
      <c r="B66" s="598" t="s">
        <v>2704</v>
      </c>
      <c r="C66" s="599">
        <v>200800</v>
      </c>
      <c r="D66" s="599">
        <v>200800</v>
      </c>
      <c r="E66" s="599"/>
      <c r="F66" s="598"/>
    </row>
    <row r="67" spans="1:6" ht="20.399999999999999" customHeight="1">
      <c r="A67" s="597">
        <v>22</v>
      </c>
      <c r="B67" s="598" t="s">
        <v>2705</v>
      </c>
      <c r="C67" s="599">
        <v>650000</v>
      </c>
      <c r="D67" s="599">
        <v>650000</v>
      </c>
      <c r="E67" s="599"/>
      <c r="F67" s="598"/>
    </row>
    <row r="68" spans="1:6" ht="20.399999999999999" customHeight="1">
      <c r="A68" s="597">
        <v>23</v>
      </c>
      <c r="B68" s="598" t="s">
        <v>2706</v>
      </c>
      <c r="C68" s="599">
        <v>550000</v>
      </c>
      <c r="D68" s="599">
        <v>550000</v>
      </c>
      <c r="E68" s="599"/>
      <c r="F68" s="598"/>
    </row>
    <row r="69" spans="1:6" ht="20.399999999999999" customHeight="1">
      <c r="A69" s="597">
        <v>24</v>
      </c>
      <c r="B69" s="598" t="s">
        <v>2707</v>
      </c>
      <c r="C69" s="599">
        <v>100000</v>
      </c>
      <c r="D69" s="599">
        <v>100000</v>
      </c>
      <c r="E69" s="599"/>
      <c r="F69" s="598"/>
    </row>
    <row r="70" spans="1:6" ht="26">
      <c r="A70" s="597">
        <v>25</v>
      </c>
      <c r="B70" s="598" t="s">
        <v>2708</v>
      </c>
      <c r="C70" s="599">
        <v>85000</v>
      </c>
      <c r="D70" s="599">
        <v>85000</v>
      </c>
      <c r="E70" s="599"/>
      <c r="F70" s="598"/>
    </row>
    <row r="71" spans="1:6" ht="26">
      <c r="A71" s="597">
        <v>26</v>
      </c>
      <c r="B71" s="598" t="s">
        <v>2709</v>
      </c>
      <c r="C71" s="599">
        <v>100000</v>
      </c>
      <c r="D71" s="599">
        <v>100000</v>
      </c>
      <c r="E71" s="599"/>
      <c r="F71" s="598"/>
    </row>
    <row r="72" spans="1:6" ht="26">
      <c r="A72" s="597">
        <v>27</v>
      </c>
      <c r="B72" s="598" t="s">
        <v>2710</v>
      </c>
      <c r="C72" s="599">
        <v>100000</v>
      </c>
      <c r="D72" s="599">
        <v>100000</v>
      </c>
      <c r="E72" s="599"/>
      <c r="F72" s="598"/>
    </row>
    <row r="73" spans="1:6" ht="26">
      <c r="A73" s="597">
        <v>28</v>
      </c>
      <c r="B73" s="598" t="s">
        <v>2711</v>
      </c>
      <c r="C73" s="599">
        <v>160000</v>
      </c>
      <c r="D73" s="599">
        <v>160000</v>
      </c>
      <c r="E73" s="599"/>
      <c r="F73" s="598"/>
    </row>
    <row r="74" spans="1:6" ht="20.399999999999999" customHeight="1">
      <c r="A74" s="597">
        <v>29</v>
      </c>
      <c r="B74" s="598" t="s">
        <v>2712</v>
      </c>
      <c r="C74" s="599">
        <v>350000</v>
      </c>
      <c r="D74" s="599">
        <v>350000</v>
      </c>
      <c r="E74" s="599"/>
      <c r="F74" s="598"/>
    </row>
    <row r="75" spans="1:6" ht="20.399999999999999" customHeight="1">
      <c r="A75" s="597">
        <v>30</v>
      </c>
      <c r="B75" s="598" t="s">
        <v>2713</v>
      </c>
      <c r="C75" s="599">
        <v>200000</v>
      </c>
      <c r="D75" s="599">
        <v>200000</v>
      </c>
      <c r="E75" s="599"/>
      <c r="F75" s="598"/>
    </row>
    <row r="76" spans="1:6" s="592" customFormat="1" ht="20.399999999999999" customHeight="1">
      <c r="A76" s="589" t="s">
        <v>71</v>
      </c>
      <c r="B76" s="590" t="s">
        <v>2714</v>
      </c>
      <c r="C76" s="591">
        <f>SUM(C77:C104)</f>
        <v>1669165</v>
      </c>
      <c r="D76" s="591">
        <f t="shared" ref="D76:E76" si="13">SUM(D77:D104)</f>
        <v>0</v>
      </c>
      <c r="E76" s="591">
        <f t="shared" si="13"/>
        <v>1669165</v>
      </c>
      <c r="F76" s="590"/>
    </row>
    <row r="77" spans="1:6" ht="20.399999999999999" customHeight="1">
      <c r="A77" s="597">
        <v>1</v>
      </c>
      <c r="B77" s="598" t="s">
        <v>2715</v>
      </c>
      <c r="C77" s="599">
        <v>196000</v>
      </c>
      <c r="D77" s="599"/>
      <c r="E77" s="599">
        <v>196000</v>
      </c>
      <c r="F77" s="598"/>
    </row>
    <row r="78" spans="1:6" ht="26">
      <c r="A78" s="597">
        <v>2</v>
      </c>
      <c r="B78" s="598" t="s">
        <v>2716</v>
      </c>
      <c r="C78" s="599">
        <v>150000</v>
      </c>
      <c r="D78" s="599"/>
      <c r="E78" s="599">
        <v>150000</v>
      </c>
      <c r="F78" s="598"/>
    </row>
    <row r="79" spans="1:6" ht="26">
      <c r="A79" s="597">
        <v>3</v>
      </c>
      <c r="B79" s="598" t="s">
        <v>2717</v>
      </c>
      <c r="C79" s="599">
        <v>40000</v>
      </c>
      <c r="D79" s="599"/>
      <c r="E79" s="599">
        <v>40000</v>
      </c>
      <c r="F79" s="598"/>
    </row>
    <row r="80" spans="1:6" ht="26">
      <c r="A80" s="597">
        <v>4</v>
      </c>
      <c r="B80" s="598" t="s">
        <v>2718</v>
      </c>
      <c r="C80" s="599">
        <v>150000</v>
      </c>
      <c r="D80" s="599"/>
      <c r="E80" s="599">
        <v>150000</v>
      </c>
      <c r="F80" s="598"/>
    </row>
    <row r="81" spans="1:6" ht="26">
      <c r="A81" s="597">
        <v>5</v>
      </c>
      <c r="B81" s="598" t="s">
        <v>2719</v>
      </c>
      <c r="C81" s="599">
        <v>60000</v>
      </c>
      <c r="D81" s="599"/>
      <c r="E81" s="599">
        <v>60000</v>
      </c>
      <c r="F81" s="598"/>
    </row>
    <row r="82" spans="1:6" ht="39">
      <c r="A82" s="597">
        <v>6</v>
      </c>
      <c r="B82" s="598" t="s">
        <v>2720</v>
      </c>
      <c r="C82" s="599">
        <v>97500</v>
      </c>
      <c r="D82" s="599"/>
      <c r="E82" s="599">
        <v>97500</v>
      </c>
      <c r="F82" s="598"/>
    </row>
    <row r="83" spans="1:6" ht="20.399999999999999" customHeight="1">
      <c r="A83" s="597">
        <v>7</v>
      </c>
      <c r="B83" s="598" t="s">
        <v>2721</v>
      </c>
      <c r="C83" s="599">
        <v>3000</v>
      </c>
      <c r="D83" s="599"/>
      <c r="E83" s="599">
        <v>3000</v>
      </c>
      <c r="F83" s="598"/>
    </row>
    <row r="84" spans="1:6" ht="20.399999999999999" customHeight="1">
      <c r="A84" s="597">
        <v>8</v>
      </c>
      <c r="B84" s="598" t="s">
        <v>2722</v>
      </c>
      <c r="C84" s="599">
        <v>20000</v>
      </c>
      <c r="D84" s="599"/>
      <c r="E84" s="599">
        <v>20000</v>
      </c>
      <c r="F84" s="598"/>
    </row>
    <row r="85" spans="1:6" ht="20.399999999999999" customHeight="1">
      <c r="A85" s="597">
        <v>9</v>
      </c>
      <c r="B85" s="598" t="s">
        <v>2723</v>
      </c>
      <c r="C85" s="599">
        <v>100000</v>
      </c>
      <c r="D85" s="599"/>
      <c r="E85" s="599">
        <v>100000</v>
      </c>
      <c r="F85" s="598"/>
    </row>
    <row r="86" spans="1:6" ht="20.399999999999999" customHeight="1">
      <c r="A86" s="597">
        <v>10</v>
      </c>
      <c r="B86" s="598" t="s">
        <v>2724</v>
      </c>
      <c r="C86" s="599">
        <v>20000</v>
      </c>
      <c r="D86" s="599"/>
      <c r="E86" s="599">
        <v>20000</v>
      </c>
      <c r="F86" s="598"/>
    </row>
    <row r="87" spans="1:6" ht="20.399999999999999" customHeight="1">
      <c r="A87" s="597">
        <v>11</v>
      </c>
      <c r="B87" s="598" t="s">
        <v>2725</v>
      </c>
      <c r="C87" s="599">
        <v>45300</v>
      </c>
      <c r="D87" s="599"/>
      <c r="E87" s="599">
        <v>45300</v>
      </c>
      <c r="F87" s="598"/>
    </row>
    <row r="88" spans="1:6" ht="20.399999999999999" customHeight="1">
      <c r="A88" s="597">
        <v>12</v>
      </c>
      <c r="B88" s="598" t="s">
        <v>2726</v>
      </c>
      <c r="C88" s="599">
        <v>20000</v>
      </c>
      <c r="D88" s="599"/>
      <c r="E88" s="599">
        <v>20000</v>
      </c>
      <c r="F88" s="598"/>
    </row>
    <row r="89" spans="1:6" ht="20.399999999999999" customHeight="1">
      <c r="A89" s="597">
        <v>13</v>
      </c>
      <c r="B89" s="598" t="s">
        <v>2727</v>
      </c>
      <c r="C89" s="599">
        <v>50000</v>
      </c>
      <c r="D89" s="599"/>
      <c r="E89" s="599">
        <v>50000</v>
      </c>
      <c r="F89" s="598"/>
    </row>
    <row r="90" spans="1:6" ht="20.399999999999999" customHeight="1">
      <c r="A90" s="597">
        <v>14</v>
      </c>
      <c r="B90" s="598" t="s">
        <v>2728</v>
      </c>
      <c r="C90" s="599">
        <v>100000</v>
      </c>
      <c r="D90" s="599"/>
      <c r="E90" s="599">
        <v>100000</v>
      </c>
      <c r="F90" s="598"/>
    </row>
    <row r="91" spans="1:6" ht="20.399999999999999" customHeight="1">
      <c r="A91" s="597">
        <v>15</v>
      </c>
      <c r="B91" s="598" t="s">
        <v>2729</v>
      </c>
      <c r="C91" s="599">
        <v>116000</v>
      </c>
      <c r="D91" s="599"/>
      <c r="E91" s="599">
        <v>116000</v>
      </c>
      <c r="F91" s="598"/>
    </row>
    <row r="92" spans="1:6" ht="26">
      <c r="A92" s="597">
        <v>16</v>
      </c>
      <c r="B92" s="598" t="s">
        <v>2730</v>
      </c>
      <c r="C92" s="599">
        <v>108000</v>
      </c>
      <c r="D92" s="599"/>
      <c r="E92" s="599">
        <v>108000</v>
      </c>
      <c r="F92" s="598"/>
    </row>
    <row r="93" spans="1:6" ht="20.399999999999999" customHeight="1">
      <c r="A93" s="597">
        <v>17</v>
      </c>
      <c r="B93" s="598" t="s">
        <v>2731</v>
      </c>
      <c r="C93" s="599">
        <v>70000</v>
      </c>
      <c r="D93" s="599"/>
      <c r="E93" s="599">
        <v>70000</v>
      </c>
      <c r="F93" s="598"/>
    </row>
    <row r="94" spans="1:6" ht="26">
      <c r="A94" s="597">
        <v>18</v>
      </c>
      <c r="B94" s="598" t="s">
        <v>2732</v>
      </c>
      <c r="C94" s="599">
        <v>108000</v>
      </c>
      <c r="D94" s="599"/>
      <c r="E94" s="599">
        <v>108000</v>
      </c>
      <c r="F94" s="598"/>
    </row>
    <row r="95" spans="1:6" ht="20.399999999999999" customHeight="1">
      <c r="A95" s="597">
        <v>19</v>
      </c>
      <c r="B95" s="598" t="s">
        <v>2733</v>
      </c>
      <c r="C95" s="599">
        <v>39215</v>
      </c>
      <c r="D95" s="599"/>
      <c r="E95" s="599">
        <v>39215</v>
      </c>
      <c r="F95" s="598"/>
    </row>
    <row r="96" spans="1:6" ht="26">
      <c r="A96" s="597">
        <v>20</v>
      </c>
      <c r="B96" s="598" t="s">
        <v>2734</v>
      </c>
      <c r="C96" s="599">
        <v>30000</v>
      </c>
      <c r="D96" s="599"/>
      <c r="E96" s="599">
        <v>30000</v>
      </c>
      <c r="F96" s="598"/>
    </row>
    <row r="97" spans="1:6" ht="26">
      <c r="A97" s="597">
        <v>21</v>
      </c>
      <c r="B97" s="598" t="s">
        <v>2735</v>
      </c>
      <c r="C97" s="599">
        <v>10000</v>
      </c>
      <c r="D97" s="599"/>
      <c r="E97" s="599">
        <v>10000</v>
      </c>
      <c r="F97" s="598"/>
    </row>
    <row r="98" spans="1:6" ht="26">
      <c r="A98" s="597">
        <v>22</v>
      </c>
      <c r="B98" s="598" t="s">
        <v>2736</v>
      </c>
      <c r="C98" s="599">
        <v>10000</v>
      </c>
      <c r="D98" s="599"/>
      <c r="E98" s="599">
        <v>10000</v>
      </c>
      <c r="F98" s="598"/>
    </row>
    <row r="99" spans="1:6" ht="26">
      <c r="A99" s="597">
        <v>23</v>
      </c>
      <c r="B99" s="598" t="s">
        <v>2737</v>
      </c>
      <c r="C99" s="599">
        <v>10000</v>
      </c>
      <c r="D99" s="599"/>
      <c r="E99" s="599">
        <v>10000</v>
      </c>
      <c r="F99" s="598"/>
    </row>
    <row r="100" spans="1:6" ht="26">
      <c r="A100" s="597">
        <v>24</v>
      </c>
      <c r="B100" s="598" t="s">
        <v>2738</v>
      </c>
      <c r="C100" s="599">
        <v>10000</v>
      </c>
      <c r="D100" s="599"/>
      <c r="E100" s="599">
        <v>10000</v>
      </c>
      <c r="F100" s="598"/>
    </row>
    <row r="101" spans="1:6" ht="26">
      <c r="A101" s="597">
        <v>25</v>
      </c>
      <c r="B101" s="598" t="s">
        <v>2739</v>
      </c>
      <c r="C101" s="599">
        <v>10000</v>
      </c>
      <c r="D101" s="599"/>
      <c r="E101" s="599">
        <v>10000</v>
      </c>
      <c r="F101" s="598"/>
    </row>
    <row r="102" spans="1:6" ht="26">
      <c r="A102" s="597">
        <v>26</v>
      </c>
      <c r="B102" s="598" t="s">
        <v>2740</v>
      </c>
      <c r="C102" s="599">
        <v>10000</v>
      </c>
      <c r="D102" s="599"/>
      <c r="E102" s="599">
        <v>10000</v>
      </c>
      <c r="F102" s="598"/>
    </row>
    <row r="103" spans="1:6" ht="20.399999999999999" customHeight="1">
      <c r="A103" s="597">
        <v>27</v>
      </c>
      <c r="B103" s="598" t="s">
        <v>2741</v>
      </c>
      <c r="C103" s="599">
        <v>26150</v>
      </c>
      <c r="D103" s="599"/>
      <c r="E103" s="599">
        <v>26150</v>
      </c>
      <c r="F103" s="598"/>
    </row>
    <row r="104" spans="1:6" ht="20.399999999999999" customHeight="1">
      <c r="A104" s="597">
        <v>28</v>
      </c>
      <c r="B104" s="598" t="s">
        <v>2742</v>
      </c>
      <c r="C104" s="599">
        <v>60000</v>
      </c>
      <c r="D104" s="599"/>
      <c r="E104" s="599">
        <v>60000</v>
      </c>
      <c r="F104" s="598"/>
    </row>
  </sheetData>
  <mergeCells count="6">
    <mergeCell ref="A2:F2"/>
    <mergeCell ref="A5:A6"/>
    <mergeCell ref="B5:B6"/>
    <mergeCell ref="C5:C6"/>
    <mergeCell ref="D5:E5"/>
    <mergeCell ref="F5:F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workbookViewId="0">
      <selection activeCell="D19" sqref="D19"/>
    </sheetView>
  </sheetViews>
  <sheetFormatPr defaultColWidth="8.6328125" defaultRowHeight="13"/>
  <cols>
    <col min="1" max="1" width="6.453125" style="7" customWidth="1"/>
    <col min="2" max="2" width="8.6328125" style="7"/>
    <col min="3" max="3" width="26.08984375" style="7" customWidth="1"/>
    <col min="4" max="4" width="7.453125" style="7" bestFit="1" customWidth="1"/>
    <col min="5" max="9" width="7.6328125" style="7" customWidth="1"/>
    <col min="10" max="10" width="7.453125" style="7" customWidth="1"/>
    <col min="11" max="11" width="9.54296875" style="7" customWidth="1"/>
    <col min="12" max="12" width="7.54296875" style="7" bestFit="1" customWidth="1"/>
    <col min="13" max="13" width="7.08984375" style="7" bestFit="1" customWidth="1"/>
    <col min="14" max="16" width="7.54296875" style="7" bestFit="1" customWidth="1"/>
    <col min="17" max="17" width="8.54296875" style="7" customWidth="1"/>
    <col min="18" max="18" width="5.54296875" style="7" customWidth="1"/>
    <col min="19" max="16384" width="8.6328125" style="7"/>
  </cols>
  <sheetData>
    <row r="1" spans="1:17" ht="27.65" customHeight="1">
      <c r="A1" s="704" t="s">
        <v>2302</v>
      </c>
      <c r="B1" s="704"/>
      <c r="C1" s="704"/>
      <c r="D1" s="704"/>
      <c r="E1" s="704"/>
      <c r="F1" s="704"/>
      <c r="G1" s="704"/>
      <c r="H1" s="704"/>
      <c r="I1" s="704"/>
      <c r="J1" s="704"/>
      <c r="K1" s="704"/>
      <c r="L1" s="704"/>
      <c r="M1" s="704"/>
      <c r="N1" s="704"/>
      <c r="O1" s="704"/>
      <c r="P1" s="704"/>
      <c r="Q1" s="704"/>
    </row>
    <row r="2" spans="1:17">
      <c r="A2" s="288"/>
      <c r="B2" s="289"/>
      <c r="C2" s="289"/>
      <c r="D2" s="290"/>
      <c r="E2" s="291"/>
      <c r="F2" s="291"/>
      <c r="G2" s="291"/>
      <c r="H2" s="291"/>
      <c r="I2" s="291"/>
      <c r="J2" s="291"/>
      <c r="K2" s="291"/>
      <c r="L2" s="291"/>
      <c r="M2" s="291"/>
      <c r="N2" s="291"/>
      <c r="O2" s="291"/>
      <c r="P2" s="291"/>
      <c r="Q2" s="291"/>
    </row>
    <row r="3" spans="1:17" ht="58.5" customHeight="1">
      <c r="A3" s="458" t="s">
        <v>41</v>
      </c>
      <c r="B3" s="705" t="s">
        <v>13</v>
      </c>
      <c r="C3" s="705"/>
      <c r="D3" s="458" t="s">
        <v>159</v>
      </c>
      <c r="E3" s="458" t="s">
        <v>276</v>
      </c>
      <c r="F3" s="458" t="s">
        <v>441</v>
      </c>
      <c r="G3" s="458" t="s">
        <v>442</v>
      </c>
      <c r="H3" s="458" t="s">
        <v>443</v>
      </c>
      <c r="I3" s="458" t="s">
        <v>444</v>
      </c>
      <c r="J3" s="458" t="s">
        <v>451</v>
      </c>
      <c r="K3" s="458" t="s">
        <v>2345</v>
      </c>
      <c r="L3" s="458" t="s">
        <v>476</v>
      </c>
      <c r="M3" s="458" t="s">
        <v>477</v>
      </c>
      <c r="N3" s="458" t="s">
        <v>478</v>
      </c>
      <c r="O3" s="458" t="s">
        <v>479</v>
      </c>
      <c r="P3" s="458" t="s">
        <v>480</v>
      </c>
      <c r="Q3" s="458" t="s">
        <v>481</v>
      </c>
    </row>
    <row r="4" spans="1:17" ht="26.15" customHeight="1">
      <c r="A4" s="458" t="s">
        <v>162</v>
      </c>
      <c r="B4" s="706" t="s">
        <v>2334</v>
      </c>
      <c r="C4" s="706"/>
      <c r="D4" s="458"/>
      <c r="E4" s="458"/>
      <c r="F4" s="458"/>
      <c r="G4" s="458"/>
      <c r="H4" s="458"/>
      <c r="I4" s="458"/>
      <c r="J4" s="458"/>
      <c r="K4" s="458"/>
      <c r="L4" s="458"/>
      <c r="M4" s="458"/>
      <c r="N4" s="458"/>
      <c r="O4" s="458"/>
      <c r="P4" s="458"/>
      <c r="Q4" s="458"/>
    </row>
    <row r="5" spans="1:17" ht="23.25" customHeight="1">
      <c r="A5" s="459" t="s">
        <v>67</v>
      </c>
      <c r="B5" s="700" t="s">
        <v>259</v>
      </c>
      <c r="C5" s="700"/>
      <c r="D5" s="459" t="s">
        <v>163</v>
      </c>
      <c r="E5" s="460"/>
      <c r="F5" s="460"/>
      <c r="G5" s="460"/>
      <c r="H5" s="460"/>
      <c r="I5" s="460"/>
      <c r="J5" s="459"/>
      <c r="K5" s="460"/>
      <c r="L5" s="460"/>
      <c r="M5" s="460"/>
      <c r="N5" s="460"/>
      <c r="O5" s="460"/>
      <c r="P5" s="460"/>
      <c r="Q5" s="460"/>
    </row>
    <row r="6" spans="1:17" ht="17.25" customHeight="1">
      <c r="A6" s="459" t="s">
        <v>164</v>
      </c>
      <c r="B6" s="700" t="s">
        <v>165</v>
      </c>
      <c r="C6" s="700"/>
      <c r="D6" s="459" t="s">
        <v>163</v>
      </c>
      <c r="E6" s="460"/>
      <c r="F6" s="460"/>
      <c r="G6" s="460"/>
      <c r="H6" s="460"/>
      <c r="I6" s="460"/>
      <c r="J6" s="459"/>
      <c r="K6" s="460"/>
      <c r="L6" s="460"/>
      <c r="M6" s="460"/>
      <c r="N6" s="460"/>
      <c r="O6" s="460"/>
      <c r="P6" s="460"/>
      <c r="Q6" s="460"/>
    </row>
    <row r="7" spans="1:17" ht="17.25" customHeight="1">
      <c r="A7" s="459" t="s">
        <v>1</v>
      </c>
      <c r="B7" s="695" t="s">
        <v>166</v>
      </c>
      <c r="C7" s="695"/>
      <c r="D7" s="483" t="s">
        <v>163</v>
      </c>
      <c r="E7" s="484"/>
      <c r="F7" s="484"/>
      <c r="G7" s="484"/>
      <c r="H7" s="484"/>
      <c r="I7" s="484"/>
      <c r="J7" s="483"/>
      <c r="K7" s="484"/>
      <c r="L7" s="484"/>
      <c r="M7" s="484"/>
      <c r="N7" s="484"/>
      <c r="O7" s="484"/>
      <c r="P7" s="484"/>
      <c r="Q7" s="484"/>
    </row>
    <row r="8" spans="1:17" ht="17.25" customHeight="1">
      <c r="A8" s="459" t="s">
        <v>1</v>
      </c>
      <c r="B8" s="695" t="s">
        <v>167</v>
      </c>
      <c r="C8" s="695"/>
      <c r="D8" s="483" t="s">
        <v>163</v>
      </c>
      <c r="E8" s="484"/>
      <c r="F8" s="484"/>
      <c r="G8" s="484"/>
      <c r="H8" s="484"/>
      <c r="I8" s="484"/>
      <c r="J8" s="483"/>
      <c r="K8" s="484"/>
      <c r="L8" s="484"/>
      <c r="M8" s="484"/>
      <c r="N8" s="484"/>
      <c r="O8" s="484"/>
      <c r="P8" s="484"/>
      <c r="Q8" s="484"/>
    </row>
    <row r="9" spans="1:17" ht="17.25" customHeight="1">
      <c r="A9" s="459" t="s">
        <v>1</v>
      </c>
      <c r="B9" s="695" t="s">
        <v>168</v>
      </c>
      <c r="C9" s="695"/>
      <c r="D9" s="483" t="s">
        <v>163</v>
      </c>
      <c r="E9" s="484"/>
      <c r="F9" s="484"/>
      <c r="G9" s="484"/>
      <c r="H9" s="484"/>
      <c r="I9" s="484"/>
      <c r="J9" s="483"/>
      <c r="K9" s="484"/>
      <c r="L9" s="484"/>
      <c r="M9" s="484"/>
      <c r="N9" s="484"/>
      <c r="O9" s="484"/>
      <c r="P9" s="484"/>
      <c r="Q9" s="484"/>
    </row>
    <row r="10" spans="1:17" ht="17.25" customHeight="1">
      <c r="A10" s="459" t="s">
        <v>169</v>
      </c>
      <c r="B10" s="700" t="s">
        <v>170</v>
      </c>
      <c r="C10" s="700"/>
      <c r="D10" s="459" t="s">
        <v>163</v>
      </c>
      <c r="E10" s="460"/>
      <c r="F10" s="460"/>
      <c r="G10" s="460"/>
      <c r="H10" s="460"/>
      <c r="I10" s="460"/>
      <c r="J10" s="459"/>
      <c r="K10" s="460"/>
      <c r="L10" s="460"/>
      <c r="M10" s="460"/>
      <c r="N10" s="460"/>
      <c r="O10" s="460"/>
      <c r="P10" s="460"/>
      <c r="Q10" s="460"/>
    </row>
    <row r="11" spans="1:17" ht="17.25" customHeight="1">
      <c r="A11" s="459" t="s">
        <v>171</v>
      </c>
      <c r="B11" s="700" t="s">
        <v>172</v>
      </c>
      <c r="C11" s="700"/>
      <c r="D11" s="459" t="s">
        <v>163</v>
      </c>
      <c r="E11" s="460"/>
      <c r="F11" s="460"/>
      <c r="G11" s="460"/>
      <c r="H11" s="460"/>
      <c r="I11" s="460"/>
      <c r="J11" s="459"/>
      <c r="K11" s="460"/>
      <c r="L11" s="460"/>
      <c r="M11" s="460"/>
      <c r="N11" s="460"/>
      <c r="O11" s="460"/>
      <c r="P11" s="460"/>
      <c r="Q11" s="460"/>
    </row>
    <row r="12" spans="1:17" ht="17.25" customHeight="1">
      <c r="A12" s="489" t="s">
        <v>1</v>
      </c>
      <c r="B12" s="695" t="s">
        <v>184</v>
      </c>
      <c r="C12" s="695"/>
      <c r="D12" s="483" t="s">
        <v>163</v>
      </c>
      <c r="E12" s="484"/>
      <c r="F12" s="484"/>
      <c r="G12" s="484"/>
      <c r="H12" s="484"/>
      <c r="I12" s="484"/>
      <c r="J12" s="483"/>
      <c r="K12" s="484"/>
      <c r="L12" s="484"/>
      <c r="M12" s="484"/>
      <c r="N12" s="484"/>
      <c r="O12" s="484"/>
      <c r="P12" s="484"/>
      <c r="Q12" s="484"/>
    </row>
    <row r="13" spans="1:17" ht="17.25" customHeight="1">
      <c r="A13" s="489" t="s">
        <v>1</v>
      </c>
      <c r="B13" s="695" t="s">
        <v>185</v>
      </c>
      <c r="C13" s="695"/>
      <c r="D13" s="483" t="s">
        <v>163</v>
      </c>
      <c r="E13" s="484"/>
      <c r="F13" s="484"/>
      <c r="G13" s="484"/>
      <c r="H13" s="484"/>
      <c r="I13" s="484"/>
      <c r="J13" s="483"/>
      <c r="K13" s="484"/>
      <c r="L13" s="484"/>
      <c r="M13" s="484"/>
      <c r="N13" s="484"/>
      <c r="O13" s="484"/>
      <c r="P13" s="484"/>
      <c r="Q13" s="484"/>
    </row>
    <row r="14" spans="1:17" s="526" customFormat="1" ht="17.25" customHeight="1">
      <c r="A14" s="520" t="s">
        <v>71</v>
      </c>
      <c r="B14" s="692" t="s">
        <v>2346</v>
      </c>
      <c r="C14" s="692"/>
      <c r="D14" s="520" t="s">
        <v>163</v>
      </c>
      <c r="E14" s="525"/>
      <c r="F14" s="525"/>
      <c r="G14" s="525"/>
      <c r="H14" s="525"/>
      <c r="I14" s="525"/>
      <c r="J14" s="521"/>
      <c r="K14" s="525"/>
      <c r="L14" s="525"/>
      <c r="M14" s="525"/>
      <c r="N14" s="525"/>
      <c r="O14" s="525"/>
      <c r="P14" s="525"/>
      <c r="Q14" s="525"/>
    </row>
    <row r="15" spans="1:17" s="526" customFormat="1" ht="17.25" customHeight="1">
      <c r="A15" s="520" t="s">
        <v>164</v>
      </c>
      <c r="B15" s="692" t="s">
        <v>165</v>
      </c>
      <c r="C15" s="692"/>
      <c r="D15" s="520" t="s">
        <v>163</v>
      </c>
      <c r="E15" s="525"/>
      <c r="F15" s="525"/>
      <c r="G15" s="525"/>
      <c r="H15" s="525"/>
      <c r="I15" s="525"/>
      <c r="J15" s="521"/>
      <c r="K15" s="525"/>
      <c r="L15" s="525"/>
      <c r="M15" s="525"/>
      <c r="N15" s="525"/>
      <c r="O15" s="525"/>
      <c r="P15" s="525"/>
      <c r="Q15" s="525"/>
    </row>
    <row r="16" spans="1:17" s="526" customFormat="1" ht="17.25" customHeight="1">
      <c r="A16" s="520" t="s">
        <v>1</v>
      </c>
      <c r="B16" s="702" t="s">
        <v>166</v>
      </c>
      <c r="C16" s="702"/>
      <c r="D16" s="521" t="s">
        <v>163</v>
      </c>
      <c r="E16" s="525"/>
      <c r="F16" s="525"/>
      <c r="G16" s="525"/>
      <c r="H16" s="525"/>
      <c r="I16" s="525"/>
      <c r="J16" s="521"/>
      <c r="K16" s="525"/>
      <c r="L16" s="525"/>
      <c r="M16" s="525"/>
      <c r="N16" s="525"/>
      <c r="O16" s="525"/>
      <c r="P16" s="525"/>
      <c r="Q16" s="525"/>
    </row>
    <row r="17" spans="1:17" s="526" customFormat="1" ht="17.25" customHeight="1">
      <c r="A17" s="520" t="s">
        <v>1</v>
      </c>
      <c r="B17" s="702" t="s">
        <v>167</v>
      </c>
      <c r="C17" s="702"/>
      <c r="D17" s="521" t="s">
        <v>163</v>
      </c>
      <c r="E17" s="525"/>
      <c r="F17" s="525"/>
      <c r="G17" s="525"/>
      <c r="H17" s="525"/>
      <c r="I17" s="525"/>
      <c r="J17" s="521"/>
      <c r="K17" s="525"/>
      <c r="L17" s="525"/>
      <c r="M17" s="525"/>
      <c r="N17" s="525"/>
      <c r="O17" s="525"/>
      <c r="P17" s="525"/>
      <c r="Q17" s="525"/>
    </row>
    <row r="18" spans="1:17" s="526" customFormat="1" ht="17.25" customHeight="1">
      <c r="A18" s="520" t="s">
        <v>1</v>
      </c>
      <c r="B18" s="702" t="s">
        <v>168</v>
      </c>
      <c r="C18" s="702"/>
      <c r="D18" s="521" t="s">
        <v>163</v>
      </c>
      <c r="E18" s="525"/>
      <c r="F18" s="525"/>
      <c r="G18" s="525"/>
      <c r="H18" s="525"/>
      <c r="I18" s="525"/>
      <c r="J18" s="521"/>
      <c r="K18" s="525"/>
      <c r="L18" s="525"/>
      <c r="M18" s="525"/>
      <c r="N18" s="525"/>
      <c r="O18" s="525"/>
      <c r="P18" s="525"/>
      <c r="Q18" s="525"/>
    </row>
    <row r="19" spans="1:17" s="526" customFormat="1" ht="17.25" customHeight="1">
      <c r="A19" s="520" t="s">
        <v>169</v>
      </c>
      <c r="B19" s="692" t="s">
        <v>170</v>
      </c>
      <c r="C19" s="692"/>
      <c r="D19" s="520" t="s">
        <v>163</v>
      </c>
      <c r="E19" s="525"/>
      <c r="F19" s="525"/>
      <c r="G19" s="525"/>
      <c r="H19" s="525"/>
      <c r="I19" s="525"/>
      <c r="J19" s="521"/>
      <c r="K19" s="525"/>
      <c r="L19" s="525"/>
      <c r="M19" s="525"/>
      <c r="N19" s="525"/>
      <c r="O19" s="525"/>
      <c r="P19" s="525"/>
      <c r="Q19" s="525"/>
    </row>
    <row r="20" spans="1:17" s="526" customFormat="1" ht="17.25" customHeight="1">
      <c r="A20" s="520" t="s">
        <v>171</v>
      </c>
      <c r="B20" s="692" t="s">
        <v>172</v>
      </c>
      <c r="C20" s="692"/>
      <c r="D20" s="520" t="s">
        <v>163</v>
      </c>
      <c r="E20" s="525"/>
      <c r="F20" s="525"/>
      <c r="G20" s="525"/>
      <c r="H20" s="525"/>
      <c r="I20" s="525"/>
      <c r="J20" s="521"/>
      <c r="K20" s="525"/>
      <c r="L20" s="525"/>
      <c r="M20" s="525"/>
      <c r="N20" s="525"/>
      <c r="O20" s="525"/>
      <c r="P20" s="525"/>
      <c r="Q20" s="525"/>
    </row>
    <row r="21" spans="1:17" s="526" customFormat="1" ht="17.25" customHeight="1">
      <c r="A21" s="527" t="s">
        <v>1</v>
      </c>
      <c r="B21" s="702" t="s">
        <v>184</v>
      </c>
      <c r="C21" s="702"/>
      <c r="D21" s="521" t="s">
        <v>163</v>
      </c>
      <c r="E21" s="525"/>
      <c r="F21" s="525"/>
      <c r="G21" s="525"/>
      <c r="H21" s="525"/>
      <c r="I21" s="525"/>
      <c r="J21" s="521"/>
      <c r="K21" s="525"/>
      <c r="L21" s="525"/>
      <c r="M21" s="525"/>
      <c r="N21" s="525"/>
      <c r="O21" s="525"/>
      <c r="P21" s="525"/>
      <c r="Q21" s="525"/>
    </row>
    <row r="22" spans="1:17" s="526" customFormat="1" ht="17.25" customHeight="1">
      <c r="A22" s="527" t="s">
        <v>1</v>
      </c>
      <c r="B22" s="702" t="s">
        <v>185</v>
      </c>
      <c r="C22" s="702"/>
      <c r="D22" s="521" t="s">
        <v>163</v>
      </c>
      <c r="E22" s="525"/>
      <c r="F22" s="525"/>
      <c r="G22" s="525"/>
      <c r="H22" s="525"/>
      <c r="I22" s="525"/>
      <c r="J22" s="521"/>
      <c r="K22" s="525"/>
      <c r="L22" s="525"/>
      <c r="M22" s="525"/>
      <c r="N22" s="525"/>
      <c r="O22" s="525"/>
      <c r="P22" s="525"/>
      <c r="Q22" s="525"/>
    </row>
    <row r="23" spans="1:17" ht="23.25" customHeight="1">
      <c r="A23" s="490" t="s">
        <v>174</v>
      </c>
      <c r="B23" s="701" t="s">
        <v>173</v>
      </c>
      <c r="C23" s="701"/>
      <c r="D23" s="485" t="s">
        <v>31</v>
      </c>
      <c r="E23" s="486"/>
      <c r="F23" s="486"/>
      <c r="G23" s="486"/>
      <c r="H23" s="486"/>
      <c r="I23" s="486"/>
      <c r="J23" s="159"/>
      <c r="K23" s="486"/>
      <c r="L23" s="486"/>
      <c r="M23" s="486"/>
      <c r="N23" s="486"/>
      <c r="O23" s="486"/>
      <c r="P23" s="486"/>
      <c r="Q23" s="486"/>
    </row>
    <row r="24" spans="1:17" ht="13.5" customHeight="1">
      <c r="A24" s="159" t="s">
        <v>2042</v>
      </c>
      <c r="B24" s="703" t="s">
        <v>258</v>
      </c>
      <c r="C24" s="703"/>
      <c r="D24" s="160"/>
      <c r="E24" s="160"/>
      <c r="F24" s="160"/>
      <c r="G24" s="160"/>
      <c r="H24" s="160"/>
      <c r="I24" s="160"/>
      <c r="J24" s="159"/>
      <c r="K24" s="160"/>
      <c r="L24" s="160"/>
      <c r="M24" s="160"/>
      <c r="N24" s="160"/>
      <c r="O24" s="160"/>
      <c r="P24" s="160"/>
      <c r="Q24" s="160"/>
    </row>
    <row r="25" spans="1:17" ht="18.75" customHeight="1">
      <c r="A25" s="459" t="s">
        <v>164</v>
      </c>
      <c r="B25" s="700" t="s">
        <v>165</v>
      </c>
      <c r="C25" s="700"/>
      <c r="D25" s="459" t="s">
        <v>163</v>
      </c>
      <c r="E25" s="460"/>
      <c r="F25" s="460"/>
      <c r="G25" s="460"/>
      <c r="H25" s="460"/>
      <c r="I25" s="460"/>
      <c r="J25" s="459"/>
      <c r="K25" s="460"/>
      <c r="L25" s="460"/>
      <c r="M25" s="460"/>
      <c r="N25" s="460"/>
      <c r="O25" s="460"/>
      <c r="P25" s="460"/>
      <c r="Q25" s="460"/>
    </row>
    <row r="26" spans="1:17" ht="18.75" customHeight="1">
      <c r="A26" s="459" t="s">
        <v>1</v>
      </c>
      <c r="B26" s="695" t="s">
        <v>166</v>
      </c>
      <c r="C26" s="695"/>
      <c r="D26" s="483" t="s">
        <v>163</v>
      </c>
      <c r="E26" s="484"/>
      <c r="F26" s="484"/>
      <c r="G26" s="484"/>
      <c r="H26" s="484"/>
      <c r="I26" s="484"/>
      <c r="J26" s="483"/>
      <c r="K26" s="484"/>
      <c r="L26" s="484"/>
      <c r="M26" s="484"/>
      <c r="N26" s="484"/>
      <c r="O26" s="484"/>
      <c r="P26" s="484"/>
      <c r="Q26" s="484"/>
    </row>
    <row r="27" spans="1:17" ht="18.75" customHeight="1">
      <c r="A27" s="459" t="s">
        <v>1</v>
      </c>
      <c r="B27" s="695" t="s">
        <v>167</v>
      </c>
      <c r="C27" s="695"/>
      <c r="D27" s="483" t="s">
        <v>163</v>
      </c>
      <c r="E27" s="484"/>
      <c r="F27" s="484"/>
      <c r="G27" s="484"/>
      <c r="H27" s="484"/>
      <c r="I27" s="484"/>
      <c r="J27" s="483"/>
      <c r="K27" s="484"/>
      <c r="L27" s="484"/>
      <c r="M27" s="484"/>
      <c r="N27" s="484"/>
      <c r="O27" s="484"/>
      <c r="P27" s="484"/>
      <c r="Q27" s="484"/>
    </row>
    <row r="28" spans="1:17" ht="18.75" customHeight="1">
      <c r="A28" s="459" t="s">
        <v>1</v>
      </c>
      <c r="B28" s="695" t="s">
        <v>168</v>
      </c>
      <c r="C28" s="695"/>
      <c r="D28" s="483" t="s">
        <v>163</v>
      </c>
      <c r="E28" s="484"/>
      <c r="F28" s="484"/>
      <c r="G28" s="484"/>
      <c r="H28" s="484"/>
      <c r="I28" s="484"/>
      <c r="J28" s="483"/>
      <c r="K28" s="484"/>
      <c r="L28" s="484"/>
      <c r="M28" s="484"/>
      <c r="N28" s="484"/>
      <c r="O28" s="484"/>
      <c r="P28" s="484"/>
      <c r="Q28" s="484"/>
    </row>
    <row r="29" spans="1:17" ht="18.75" customHeight="1">
      <c r="A29" s="459" t="s">
        <v>169</v>
      </c>
      <c r="B29" s="700" t="s">
        <v>170</v>
      </c>
      <c r="C29" s="700"/>
      <c r="D29" s="459" t="s">
        <v>163</v>
      </c>
      <c r="E29" s="460"/>
      <c r="F29" s="460"/>
      <c r="G29" s="460"/>
      <c r="H29" s="460"/>
      <c r="I29" s="460"/>
      <c r="J29" s="459"/>
      <c r="K29" s="460"/>
      <c r="L29" s="460"/>
      <c r="M29" s="460"/>
      <c r="N29" s="460"/>
      <c r="O29" s="460"/>
      <c r="P29" s="460"/>
      <c r="Q29" s="460"/>
    </row>
    <row r="30" spans="1:17" ht="18.75" customHeight="1">
      <c r="A30" s="459" t="s">
        <v>171</v>
      </c>
      <c r="B30" s="700" t="s">
        <v>172</v>
      </c>
      <c r="C30" s="700"/>
      <c r="D30" s="459" t="s">
        <v>163</v>
      </c>
      <c r="E30" s="460"/>
      <c r="F30" s="460"/>
      <c r="G30" s="460"/>
      <c r="H30" s="460"/>
      <c r="I30" s="460"/>
      <c r="J30" s="459"/>
      <c r="K30" s="460"/>
      <c r="L30" s="460"/>
      <c r="M30" s="460"/>
      <c r="N30" s="460"/>
      <c r="O30" s="460"/>
      <c r="P30" s="460"/>
      <c r="Q30" s="460"/>
    </row>
    <row r="31" spans="1:17" ht="18.75" customHeight="1">
      <c r="A31" s="489" t="s">
        <v>1</v>
      </c>
      <c r="B31" s="695" t="s">
        <v>184</v>
      </c>
      <c r="C31" s="695"/>
      <c r="D31" s="483" t="s">
        <v>163</v>
      </c>
      <c r="E31" s="484"/>
      <c r="F31" s="484"/>
      <c r="G31" s="484"/>
      <c r="H31" s="484"/>
      <c r="I31" s="484"/>
      <c r="J31" s="483"/>
      <c r="K31" s="484"/>
      <c r="L31" s="484"/>
      <c r="M31" s="484"/>
      <c r="N31" s="484"/>
      <c r="O31" s="484"/>
      <c r="P31" s="484"/>
      <c r="Q31" s="484"/>
    </row>
    <row r="32" spans="1:17" ht="18.75" customHeight="1">
      <c r="A32" s="489" t="s">
        <v>1</v>
      </c>
      <c r="B32" s="695" t="s">
        <v>185</v>
      </c>
      <c r="C32" s="695"/>
      <c r="D32" s="483" t="s">
        <v>163</v>
      </c>
      <c r="E32" s="484"/>
      <c r="F32" s="484"/>
      <c r="G32" s="484"/>
      <c r="H32" s="484"/>
      <c r="I32" s="484"/>
      <c r="J32" s="483"/>
      <c r="K32" s="484"/>
      <c r="L32" s="484"/>
      <c r="M32" s="484"/>
      <c r="N32" s="484"/>
      <c r="O32" s="484"/>
      <c r="P32" s="484"/>
      <c r="Q32" s="484"/>
    </row>
    <row r="33" spans="1:17" ht="64.5" customHeight="1">
      <c r="A33" s="459" t="s">
        <v>72</v>
      </c>
      <c r="B33" s="691" t="s">
        <v>2335</v>
      </c>
      <c r="C33" s="691"/>
      <c r="D33" s="459"/>
      <c r="E33" s="460"/>
      <c r="F33" s="460"/>
      <c r="G33" s="460"/>
      <c r="H33" s="460"/>
      <c r="I33" s="460"/>
      <c r="J33" s="459"/>
      <c r="K33" s="460"/>
      <c r="L33" s="460"/>
      <c r="M33" s="460"/>
      <c r="N33" s="460"/>
      <c r="O33" s="460"/>
      <c r="P33" s="460"/>
      <c r="Q33" s="460"/>
    </row>
    <row r="34" spans="1:17" s="247" customFormat="1" ht="23.25" customHeight="1">
      <c r="A34" s="520" t="s">
        <v>67</v>
      </c>
      <c r="B34" s="696" t="s">
        <v>2344</v>
      </c>
      <c r="C34" s="696"/>
      <c r="D34" s="520" t="s">
        <v>2336</v>
      </c>
      <c r="E34" s="460"/>
      <c r="F34" s="460"/>
      <c r="G34" s="460"/>
      <c r="H34" s="460"/>
      <c r="I34" s="460"/>
      <c r="J34" s="459"/>
      <c r="K34" s="460"/>
      <c r="L34" s="460"/>
      <c r="M34" s="460"/>
      <c r="N34" s="460"/>
      <c r="O34" s="460"/>
      <c r="P34" s="460"/>
      <c r="Q34" s="460"/>
    </row>
    <row r="35" spans="1:17" ht="39.65" customHeight="1">
      <c r="A35" s="521">
        <v>1</v>
      </c>
      <c r="B35" s="697" t="s">
        <v>2337</v>
      </c>
      <c r="C35" s="697"/>
      <c r="D35" s="521" t="s">
        <v>2336</v>
      </c>
      <c r="E35" s="460"/>
      <c r="F35" s="460"/>
      <c r="G35" s="460"/>
      <c r="H35" s="460"/>
      <c r="I35" s="460"/>
      <c r="J35" s="459"/>
      <c r="K35" s="460"/>
      <c r="L35" s="460"/>
      <c r="M35" s="460"/>
      <c r="N35" s="460"/>
      <c r="O35" s="460"/>
      <c r="P35" s="460"/>
      <c r="Q35" s="460"/>
    </row>
    <row r="36" spans="1:17" s="519" customFormat="1" ht="39.65" customHeight="1">
      <c r="A36" s="522"/>
      <c r="B36" s="698" t="s">
        <v>2340</v>
      </c>
      <c r="C36" s="699"/>
      <c r="D36" s="522" t="s">
        <v>31</v>
      </c>
      <c r="E36" s="488"/>
      <c r="F36" s="488"/>
      <c r="G36" s="488"/>
      <c r="H36" s="488"/>
      <c r="I36" s="488"/>
      <c r="J36" s="487"/>
      <c r="K36" s="488"/>
      <c r="L36" s="488"/>
      <c r="M36" s="488"/>
      <c r="N36" s="488"/>
      <c r="O36" s="488"/>
      <c r="P36" s="488"/>
      <c r="Q36" s="488"/>
    </row>
    <row r="37" spans="1:17" ht="23.25" customHeight="1">
      <c r="A37" s="521">
        <v>2</v>
      </c>
      <c r="B37" s="523" t="s">
        <v>2338</v>
      </c>
      <c r="C37" s="524"/>
      <c r="D37" s="521" t="s">
        <v>2336</v>
      </c>
      <c r="E37" s="460"/>
      <c r="F37" s="460"/>
      <c r="G37" s="460"/>
      <c r="H37" s="460"/>
      <c r="I37" s="460"/>
      <c r="J37" s="459"/>
      <c r="K37" s="460"/>
      <c r="L37" s="460"/>
      <c r="M37" s="460"/>
      <c r="N37" s="460"/>
      <c r="O37" s="460"/>
      <c r="P37" s="460"/>
      <c r="Q37" s="460"/>
    </row>
    <row r="38" spans="1:17" s="519" customFormat="1" ht="23.25" customHeight="1">
      <c r="A38" s="522"/>
      <c r="B38" s="698" t="s">
        <v>2342</v>
      </c>
      <c r="C38" s="699"/>
      <c r="D38" s="522" t="s">
        <v>31</v>
      </c>
      <c r="E38" s="488"/>
      <c r="F38" s="488"/>
      <c r="G38" s="488"/>
      <c r="H38" s="488"/>
      <c r="I38" s="488"/>
      <c r="J38" s="487"/>
      <c r="K38" s="488"/>
      <c r="L38" s="488"/>
      <c r="M38" s="488"/>
      <c r="N38" s="488"/>
      <c r="O38" s="488"/>
      <c r="P38" s="488"/>
      <c r="Q38" s="488"/>
    </row>
    <row r="39" spans="1:17" ht="23.25" customHeight="1">
      <c r="A39" s="521">
        <v>3</v>
      </c>
      <c r="B39" s="693" t="s">
        <v>2339</v>
      </c>
      <c r="C39" s="694"/>
      <c r="D39" s="521" t="s">
        <v>2336</v>
      </c>
      <c r="E39" s="460"/>
      <c r="F39" s="460"/>
      <c r="G39" s="460"/>
      <c r="H39" s="460"/>
      <c r="I39" s="460"/>
      <c r="J39" s="459"/>
      <c r="K39" s="460"/>
      <c r="L39" s="460"/>
      <c r="M39" s="460"/>
      <c r="N39" s="460"/>
      <c r="O39" s="460"/>
      <c r="P39" s="460"/>
      <c r="Q39" s="460"/>
    </row>
    <row r="40" spans="1:17" s="519" customFormat="1" ht="23.25" customHeight="1">
      <c r="A40" s="522"/>
      <c r="B40" s="698" t="s">
        <v>2341</v>
      </c>
      <c r="C40" s="699"/>
      <c r="D40" s="522" t="s">
        <v>31</v>
      </c>
      <c r="E40" s="488"/>
      <c r="F40" s="488"/>
      <c r="G40" s="488"/>
      <c r="H40" s="488"/>
      <c r="I40" s="488"/>
      <c r="J40" s="487"/>
      <c r="K40" s="488"/>
      <c r="L40" s="488"/>
      <c r="M40" s="488"/>
      <c r="N40" s="488"/>
      <c r="O40" s="488"/>
      <c r="P40" s="488"/>
      <c r="Q40" s="488"/>
    </row>
    <row r="41" spans="1:17" ht="23.25" customHeight="1">
      <c r="A41" s="520" t="s">
        <v>71</v>
      </c>
      <c r="B41" s="696" t="s">
        <v>2343</v>
      </c>
      <c r="C41" s="696"/>
      <c r="D41" s="520" t="s">
        <v>2336</v>
      </c>
      <c r="E41" s="460"/>
      <c r="F41" s="460"/>
      <c r="G41" s="460"/>
      <c r="H41" s="460"/>
      <c r="I41" s="460"/>
      <c r="J41" s="459"/>
      <c r="K41" s="460"/>
      <c r="L41" s="460"/>
      <c r="M41" s="460"/>
      <c r="N41" s="460"/>
      <c r="O41" s="460"/>
      <c r="P41" s="460"/>
      <c r="Q41" s="460"/>
    </row>
    <row r="42" spans="1:17" ht="23.25" customHeight="1">
      <c r="A42" s="521">
        <v>1</v>
      </c>
      <c r="B42" s="697" t="s">
        <v>2337</v>
      </c>
      <c r="C42" s="697"/>
      <c r="D42" s="521" t="s">
        <v>2336</v>
      </c>
      <c r="E42" s="460"/>
      <c r="F42" s="460"/>
      <c r="G42" s="460"/>
      <c r="H42" s="460"/>
      <c r="I42" s="460"/>
      <c r="J42" s="459"/>
      <c r="K42" s="460"/>
      <c r="L42" s="460"/>
      <c r="M42" s="460"/>
      <c r="N42" s="460"/>
      <c r="O42" s="460"/>
      <c r="P42" s="460"/>
      <c r="Q42" s="460"/>
    </row>
    <row r="43" spans="1:17" s="247" customFormat="1" ht="40.5" customHeight="1">
      <c r="A43" s="521">
        <v>2</v>
      </c>
      <c r="B43" s="523" t="s">
        <v>2338</v>
      </c>
      <c r="C43" s="524"/>
      <c r="D43" s="521" t="s">
        <v>2336</v>
      </c>
      <c r="E43" s="460"/>
      <c r="F43" s="460"/>
      <c r="G43" s="460"/>
      <c r="H43" s="460"/>
      <c r="I43" s="460"/>
      <c r="J43" s="459"/>
      <c r="K43" s="460"/>
      <c r="L43" s="460"/>
      <c r="M43" s="460"/>
      <c r="N43" s="460"/>
      <c r="O43" s="460"/>
      <c r="P43" s="460"/>
      <c r="Q43" s="460"/>
    </row>
    <row r="44" spans="1:17" s="247" customFormat="1" ht="20.25" customHeight="1">
      <c r="A44" s="521">
        <v>3</v>
      </c>
      <c r="B44" s="693" t="s">
        <v>2339</v>
      </c>
      <c r="C44" s="694"/>
      <c r="D44" s="521" t="s">
        <v>2336</v>
      </c>
      <c r="E44" s="460"/>
      <c r="F44" s="460"/>
      <c r="G44" s="460"/>
      <c r="H44" s="460"/>
      <c r="I44" s="460"/>
      <c r="J44" s="459"/>
      <c r="K44" s="460"/>
      <c r="L44" s="460"/>
      <c r="M44" s="460"/>
      <c r="N44" s="460"/>
      <c r="O44" s="460"/>
      <c r="P44" s="460"/>
      <c r="Q44" s="460"/>
    </row>
  </sheetData>
  <mergeCells count="41">
    <mergeCell ref="B9:C9"/>
    <mergeCell ref="B13:C13"/>
    <mergeCell ref="B11:C11"/>
    <mergeCell ref="B10:C10"/>
    <mergeCell ref="B20:C20"/>
    <mergeCell ref="B15:C15"/>
    <mergeCell ref="B16:C16"/>
    <mergeCell ref="B17:C17"/>
    <mergeCell ref="B18:C18"/>
    <mergeCell ref="A1:Q1"/>
    <mergeCell ref="B8:C8"/>
    <mergeCell ref="B3:C3"/>
    <mergeCell ref="B4:C4"/>
    <mergeCell ref="B5:C5"/>
    <mergeCell ref="B6:C6"/>
    <mergeCell ref="B7:C7"/>
    <mergeCell ref="B29:C29"/>
    <mergeCell ref="B12:C12"/>
    <mergeCell ref="B23:C23"/>
    <mergeCell ref="B25:C25"/>
    <mergeCell ref="B21:C21"/>
    <mergeCell ref="B19:C19"/>
    <mergeCell ref="B22:C22"/>
    <mergeCell ref="B24:C24"/>
    <mergeCell ref="B28:C28"/>
    <mergeCell ref="B33:C33"/>
    <mergeCell ref="B14:C14"/>
    <mergeCell ref="B44:C44"/>
    <mergeCell ref="B26:C26"/>
    <mergeCell ref="B27:C27"/>
    <mergeCell ref="B41:C41"/>
    <mergeCell ref="B32:C32"/>
    <mergeCell ref="B35:C35"/>
    <mergeCell ref="B36:C36"/>
    <mergeCell ref="B38:C38"/>
    <mergeCell ref="B42:C42"/>
    <mergeCell ref="B39:C39"/>
    <mergeCell ref="B40:C40"/>
    <mergeCell ref="B34:C34"/>
    <mergeCell ref="B30:C30"/>
    <mergeCell ref="B31:C31"/>
  </mergeCells>
  <phoneticPr fontId="100" type="noConversion"/>
  <pageMargins left="0.27" right="0.16" top="0.3" bottom="0.34" header="0.3" footer="0.3"/>
  <pageSetup paperSize="9" scale="85" orientation="landscape"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88"/>
  <sheetViews>
    <sheetView zoomScale="90" zoomScaleNormal="90" workbookViewId="0">
      <selection activeCell="D19" sqref="D19"/>
    </sheetView>
  </sheetViews>
  <sheetFormatPr defaultColWidth="8.6328125" defaultRowHeight="12.5"/>
  <cols>
    <col min="1" max="1" width="21.54296875" style="491" customWidth="1"/>
    <col min="2" max="2" width="8.6328125" style="491"/>
    <col min="3" max="3" width="13.36328125" style="491" customWidth="1"/>
    <col min="4" max="4" width="11.08984375" style="491" customWidth="1"/>
    <col min="5" max="5" width="8.90625" style="491" customWidth="1"/>
    <col min="6" max="6" width="8.54296875" style="491" bestFit="1" customWidth="1"/>
    <col min="7" max="7" width="5.90625" style="491" bestFit="1" customWidth="1"/>
    <col min="8" max="8" width="8.6328125" style="491"/>
    <col min="9" max="9" width="5.90625" style="491" bestFit="1" customWidth="1"/>
    <col min="10" max="10" width="8.6328125" style="491"/>
    <col min="11" max="11" width="5.90625" style="491" bestFit="1" customWidth="1"/>
    <col min="12" max="12" width="8.6328125" style="491"/>
    <col min="13" max="13" width="5.90625" style="491" bestFit="1" customWidth="1"/>
    <col min="14" max="14" width="8.6328125" style="491"/>
    <col min="15" max="15" width="5.90625" style="491" bestFit="1" customWidth="1"/>
    <col min="16" max="16" width="8.6328125" style="491"/>
    <col min="17" max="17" width="5.90625" style="491" bestFit="1" customWidth="1"/>
    <col min="18" max="16384" width="8.6328125" style="491"/>
  </cols>
  <sheetData>
    <row r="1" spans="1:26" ht="14.15" customHeight="1">
      <c r="A1" s="713" t="s">
        <v>2007</v>
      </c>
      <c r="B1" s="713"/>
      <c r="C1" s="713"/>
      <c r="D1" s="713"/>
      <c r="E1" s="713"/>
      <c r="F1" s="713"/>
      <c r="G1" s="713"/>
      <c r="H1" s="713"/>
      <c r="I1" s="713"/>
      <c r="J1" s="713"/>
      <c r="K1" s="713"/>
      <c r="L1" s="713"/>
      <c r="M1" s="713"/>
      <c r="N1" s="713"/>
      <c r="O1" s="713"/>
      <c r="P1" s="713"/>
      <c r="Q1" s="713"/>
      <c r="R1" s="713"/>
      <c r="S1" s="713"/>
      <c r="T1" s="713"/>
      <c r="U1" s="713"/>
      <c r="V1" s="713"/>
      <c r="W1" s="713"/>
      <c r="X1" s="713"/>
      <c r="Y1" s="713"/>
      <c r="Z1" s="713"/>
    </row>
    <row r="2" spans="1:26" ht="14">
      <c r="A2" s="492"/>
      <c r="B2" s="492"/>
      <c r="C2" s="492"/>
      <c r="D2" s="492"/>
      <c r="E2" s="492"/>
      <c r="F2" s="492"/>
      <c r="G2" s="492"/>
      <c r="H2" s="492"/>
      <c r="I2" s="492"/>
      <c r="J2" s="492"/>
      <c r="K2" s="492"/>
      <c r="L2" s="492"/>
      <c r="M2" s="403"/>
      <c r="N2" s="403"/>
      <c r="O2" s="403"/>
      <c r="P2" s="403"/>
      <c r="Q2" s="403"/>
      <c r="R2" s="403"/>
      <c r="S2" s="403"/>
      <c r="T2" s="403"/>
      <c r="U2" s="403"/>
      <c r="V2" s="403"/>
      <c r="W2" s="403"/>
      <c r="X2" s="403"/>
      <c r="Y2" s="403"/>
      <c r="Z2" s="403"/>
    </row>
    <row r="3" spans="1:26" ht="14">
      <c r="A3" s="709" t="s">
        <v>484</v>
      </c>
      <c r="B3" s="709" t="s">
        <v>159</v>
      </c>
      <c r="C3" s="709" t="s">
        <v>485</v>
      </c>
      <c r="D3" s="709" t="s">
        <v>486</v>
      </c>
      <c r="E3" s="707" t="s">
        <v>2008</v>
      </c>
      <c r="F3" s="708"/>
      <c r="G3" s="707" t="s">
        <v>2009</v>
      </c>
      <c r="H3" s="708"/>
      <c r="I3" s="707" t="s">
        <v>2010</v>
      </c>
      <c r="J3" s="708"/>
      <c r="K3" s="707" t="s">
        <v>2011</v>
      </c>
      <c r="L3" s="708"/>
      <c r="M3" s="712" t="s">
        <v>2012</v>
      </c>
      <c r="N3" s="712"/>
      <c r="O3" s="712" t="s">
        <v>2014</v>
      </c>
      <c r="P3" s="712"/>
      <c r="Q3" s="712" t="s">
        <v>2013</v>
      </c>
      <c r="R3" s="712"/>
      <c r="S3" s="712" t="s">
        <v>2015</v>
      </c>
      <c r="T3" s="712"/>
      <c r="U3" s="712" t="s">
        <v>2016</v>
      </c>
      <c r="V3" s="712"/>
      <c r="W3" s="712" t="s">
        <v>2017</v>
      </c>
      <c r="X3" s="712"/>
      <c r="Y3" s="712" t="s">
        <v>2018</v>
      </c>
      <c r="Z3" s="712"/>
    </row>
    <row r="4" spans="1:26">
      <c r="A4" s="710"/>
      <c r="B4" s="710"/>
      <c r="C4" s="710"/>
      <c r="D4" s="710"/>
      <c r="E4" s="709" t="s">
        <v>487</v>
      </c>
      <c r="F4" s="709" t="s">
        <v>488</v>
      </c>
      <c r="G4" s="709" t="s">
        <v>487</v>
      </c>
      <c r="H4" s="709" t="s">
        <v>488</v>
      </c>
      <c r="I4" s="709" t="s">
        <v>487</v>
      </c>
      <c r="J4" s="709" t="s">
        <v>488</v>
      </c>
      <c r="K4" s="709" t="s">
        <v>487</v>
      </c>
      <c r="L4" s="709" t="s">
        <v>488</v>
      </c>
      <c r="M4" s="712" t="s">
        <v>487</v>
      </c>
      <c r="N4" s="712" t="s">
        <v>488</v>
      </c>
      <c r="O4" s="712" t="s">
        <v>487</v>
      </c>
      <c r="P4" s="712" t="s">
        <v>488</v>
      </c>
      <c r="Q4" s="712" t="s">
        <v>487</v>
      </c>
      <c r="R4" s="712" t="s">
        <v>488</v>
      </c>
      <c r="S4" s="712" t="s">
        <v>487</v>
      </c>
      <c r="T4" s="712" t="s">
        <v>488</v>
      </c>
      <c r="U4" s="712" t="s">
        <v>487</v>
      </c>
      <c r="V4" s="712" t="s">
        <v>488</v>
      </c>
      <c r="W4" s="712" t="s">
        <v>487</v>
      </c>
      <c r="X4" s="712" t="s">
        <v>488</v>
      </c>
      <c r="Y4" s="712" t="s">
        <v>487</v>
      </c>
      <c r="Z4" s="712" t="s">
        <v>488</v>
      </c>
    </row>
    <row r="5" spans="1:26">
      <c r="A5" s="710"/>
      <c r="B5" s="710"/>
      <c r="C5" s="710"/>
      <c r="D5" s="710"/>
      <c r="E5" s="710"/>
      <c r="F5" s="710"/>
      <c r="G5" s="710"/>
      <c r="H5" s="710"/>
      <c r="I5" s="710"/>
      <c r="J5" s="710"/>
      <c r="K5" s="710"/>
      <c r="L5" s="710"/>
      <c r="M5" s="712"/>
      <c r="N5" s="712"/>
      <c r="O5" s="712"/>
      <c r="P5" s="712"/>
      <c r="Q5" s="712"/>
      <c r="R5" s="712"/>
      <c r="S5" s="712"/>
      <c r="T5" s="712"/>
      <c r="U5" s="712"/>
      <c r="V5" s="712"/>
      <c r="W5" s="712"/>
      <c r="X5" s="712"/>
      <c r="Y5" s="712"/>
      <c r="Z5" s="712"/>
    </row>
    <row r="6" spans="1:26">
      <c r="A6" s="711"/>
      <c r="B6" s="711"/>
      <c r="C6" s="711"/>
      <c r="D6" s="711"/>
      <c r="E6" s="711"/>
      <c r="F6" s="711"/>
      <c r="G6" s="711"/>
      <c r="H6" s="711"/>
      <c r="I6" s="711"/>
      <c r="J6" s="711"/>
      <c r="K6" s="711"/>
      <c r="L6" s="711"/>
      <c r="M6" s="712"/>
      <c r="N6" s="712"/>
      <c r="O6" s="712"/>
      <c r="P6" s="712"/>
      <c r="Q6" s="712"/>
      <c r="R6" s="712"/>
      <c r="S6" s="712"/>
      <c r="T6" s="712"/>
      <c r="U6" s="712"/>
      <c r="V6" s="712"/>
      <c r="W6" s="712"/>
      <c r="X6" s="712"/>
      <c r="Y6" s="712"/>
      <c r="Z6" s="712"/>
    </row>
    <row r="7" spans="1:26" ht="14">
      <c r="A7" s="493" t="s">
        <v>65</v>
      </c>
      <c r="B7" s="493" t="s">
        <v>72</v>
      </c>
      <c r="C7" s="493" t="s">
        <v>100</v>
      </c>
      <c r="D7" s="493">
        <v>2</v>
      </c>
      <c r="E7" s="493"/>
      <c r="F7" s="493">
        <v>3</v>
      </c>
      <c r="G7" s="493"/>
      <c r="H7" s="493"/>
      <c r="I7" s="493"/>
      <c r="J7" s="493"/>
      <c r="K7" s="493"/>
      <c r="L7" s="493"/>
      <c r="M7" s="494"/>
      <c r="N7" s="494"/>
      <c r="O7" s="494"/>
      <c r="P7" s="494"/>
      <c r="Q7" s="494"/>
      <c r="R7" s="494"/>
      <c r="S7" s="494"/>
      <c r="T7" s="494"/>
      <c r="U7" s="494"/>
      <c r="V7" s="494"/>
      <c r="W7" s="494"/>
      <c r="X7" s="494"/>
      <c r="Y7" s="494"/>
      <c r="Z7" s="494"/>
    </row>
    <row r="8" spans="1:26" ht="14">
      <c r="A8" s="495" t="s">
        <v>489</v>
      </c>
      <c r="B8" s="496"/>
      <c r="C8" s="497" t="s">
        <v>490</v>
      </c>
      <c r="D8" s="498"/>
      <c r="E8" s="498"/>
      <c r="F8" s="498"/>
      <c r="G8" s="498"/>
      <c r="H8" s="498"/>
      <c r="I8" s="498"/>
      <c r="J8" s="498"/>
      <c r="K8" s="498"/>
      <c r="L8" s="498"/>
      <c r="M8" s="498"/>
      <c r="N8" s="498"/>
      <c r="O8" s="498"/>
      <c r="P8" s="498"/>
      <c r="Q8" s="498"/>
      <c r="R8" s="498"/>
      <c r="S8" s="498"/>
      <c r="T8" s="498"/>
      <c r="U8" s="498"/>
      <c r="V8" s="498"/>
      <c r="W8" s="498"/>
      <c r="X8" s="498"/>
      <c r="Y8" s="498"/>
      <c r="Z8" s="498"/>
    </row>
    <row r="9" spans="1:26" ht="14">
      <c r="A9" s="495" t="s">
        <v>165</v>
      </c>
      <c r="B9" s="496"/>
      <c r="C9" s="497" t="s">
        <v>491</v>
      </c>
      <c r="D9" s="498"/>
      <c r="E9" s="498"/>
      <c r="F9" s="498"/>
      <c r="G9" s="498"/>
      <c r="H9" s="498"/>
      <c r="I9" s="498"/>
      <c r="J9" s="498"/>
      <c r="K9" s="498"/>
      <c r="L9" s="498"/>
      <c r="M9" s="498"/>
      <c r="N9" s="498"/>
      <c r="O9" s="498"/>
      <c r="P9" s="498"/>
      <c r="Q9" s="498"/>
      <c r="R9" s="498"/>
      <c r="S9" s="498"/>
      <c r="T9" s="498"/>
      <c r="U9" s="498"/>
      <c r="V9" s="498"/>
      <c r="W9" s="498"/>
      <c r="X9" s="498"/>
      <c r="Y9" s="498"/>
      <c r="Z9" s="498"/>
    </row>
    <row r="10" spans="1:26" ht="14">
      <c r="A10" s="495" t="s">
        <v>492</v>
      </c>
      <c r="B10" s="496"/>
      <c r="C10" s="497" t="s">
        <v>493</v>
      </c>
      <c r="D10" s="498"/>
      <c r="E10" s="498"/>
      <c r="F10" s="498"/>
      <c r="G10" s="498"/>
      <c r="H10" s="498"/>
      <c r="I10" s="498"/>
      <c r="J10" s="498"/>
      <c r="K10" s="498"/>
      <c r="L10" s="498"/>
      <c r="M10" s="498"/>
      <c r="N10" s="498"/>
      <c r="O10" s="498"/>
      <c r="P10" s="498"/>
      <c r="Q10" s="498"/>
      <c r="R10" s="498"/>
      <c r="S10" s="498"/>
      <c r="T10" s="498"/>
      <c r="U10" s="498"/>
      <c r="V10" s="498"/>
      <c r="W10" s="498"/>
      <c r="X10" s="498"/>
      <c r="Y10" s="498"/>
      <c r="Z10" s="498"/>
    </row>
    <row r="11" spans="1:26" ht="14">
      <c r="A11" s="495" t="s">
        <v>494</v>
      </c>
      <c r="B11" s="496"/>
      <c r="C11" s="497" t="s">
        <v>495</v>
      </c>
      <c r="D11" s="498"/>
      <c r="E11" s="498"/>
      <c r="F11" s="498"/>
      <c r="G11" s="498"/>
      <c r="H11" s="498"/>
      <c r="I11" s="498"/>
      <c r="J11" s="498"/>
      <c r="K11" s="498"/>
      <c r="L11" s="498"/>
      <c r="M11" s="498"/>
      <c r="N11" s="498"/>
      <c r="O11" s="498"/>
      <c r="P11" s="498"/>
      <c r="Q11" s="498"/>
      <c r="R11" s="498"/>
      <c r="S11" s="498"/>
      <c r="T11" s="498"/>
      <c r="U11" s="498"/>
      <c r="V11" s="498"/>
      <c r="W11" s="498"/>
      <c r="X11" s="498"/>
      <c r="Y11" s="498"/>
      <c r="Z11" s="498"/>
    </row>
    <row r="12" spans="1:26" ht="14">
      <c r="A12" s="495" t="s">
        <v>496</v>
      </c>
      <c r="B12" s="496" t="s">
        <v>179</v>
      </c>
      <c r="C12" s="497" t="s">
        <v>497</v>
      </c>
      <c r="D12" s="498"/>
      <c r="E12" s="498"/>
      <c r="F12" s="498"/>
      <c r="G12" s="498"/>
      <c r="H12" s="498"/>
      <c r="I12" s="498"/>
      <c r="J12" s="498"/>
      <c r="K12" s="498"/>
      <c r="L12" s="498"/>
      <c r="M12" s="498"/>
      <c r="N12" s="498"/>
      <c r="O12" s="498"/>
      <c r="P12" s="498"/>
      <c r="Q12" s="498"/>
      <c r="R12" s="498"/>
      <c r="S12" s="498"/>
      <c r="T12" s="498"/>
      <c r="U12" s="498"/>
      <c r="V12" s="498"/>
      <c r="W12" s="498"/>
      <c r="X12" s="498"/>
      <c r="Y12" s="498"/>
      <c r="Z12" s="498"/>
    </row>
    <row r="13" spans="1:26" ht="28">
      <c r="A13" s="499" t="s">
        <v>498</v>
      </c>
      <c r="B13" s="500" t="s">
        <v>179</v>
      </c>
      <c r="C13" s="501" t="s">
        <v>499</v>
      </c>
      <c r="D13" s="502">
        <v>4930</v>
      </c>
      <c r="E13" s="502"/>
      <c r="F13" s="502"/>
      <c r="G13" s="502"/>
      <c r="H13" s="502"/>
      <c r="I13" s="502"/>
      <c r="J13" s="502"/>
      <c r="K13" s="502"/>
      <c r="L13" s="502"/>
      <c r="M13" s="502"/>
      <c r="N13" s="502"/>
      <c r="O13" s="502"/>
      <c r="P13" s="502"/>
      <c r="Q13" s="502"/>
      <c r="R13" s="502"/>
      <c r="S13" s="502"/>
      <c r="T13" s="502"/>
      <c r="U13" s="502"/>
      <c r="V13" s="502"/>
      <c r="W13" s="502"/>
      <c r="X13" s="502"/>
      <c r="Y13" s="502"/>
      <c r="Z13" s="502"/>
    </row>
    <row r="14" spans="1:26" ht="14">
      <c r="A14" s="499" t="s">
        <v>500</v>
      </c>
      <c r="B14" s="500" t="s">
        <v>179</v>
      </c>
      <c r="C14" s="501" t="s">
        <v>501</v>
      </c>
      <c r="D14" s="502">
        <v>4957</v>
      </c>
      <c r="E14" s="502"/>
      <c r="F14" s="502"/>
      <c r="G14" s="502"/>
      <c r="H14" s="502"/>
      <c r="I14" s="502"/>
      <c r="J14" s="502"/>
      <c r="K14" s="502"/>
      <c r="L14" s="502"/>
      <c r="M14" s="502"/>
      <c r="N14" s="502"/>
      <c r="O14" s="502"/>
      <c r="P14" s="502"/>
      <c r="Q14" s="502"/>
      <c r="R14" s="502"/>
      <c r="S14" s="502"/>
      <c r="T14" s="502"/>
      <c r="U14" s="502"/>
      <c r="V14" s="502"/>
      <c r="W14" s="502"/>
      <c r="X14" s="502"/>
      <c r="Y14" s="502"/>
      <c r="Z14" s="502"/>
    </row>
    <row r="15" spans="1:26" ht="14">
      <c r="A15" s="499" t="s">
        <v>502</v>
      </c>
      <c r="B15" s="500" t="s">
        <v>179</v>
      </c>
      <c r="C15" s="501" t="s">
        <v>503</v>
      </c>
      <c r="D15" s="502">
        <v>4899</v>
      </c>
      <c r="E15" s="502"/>
      <c r="F15" s="502"/>
      <c r="G15" s="502"/>
      <c r="H15" s="502"/>
      <c r="I15" s="502"/>
      <c r="J15" s="502"/>
      <c r="K15" s="502"/>
      <c r="L15" s="502"/>
      <c r="M15" s="502"/>
      <c r="N15" s="502"/>
      <c r="O15" s="502"/>
      <c r="P15" s="502"/>
      <c r="Q15" s="502"/>
      <c r="R15" s="502"/>
      <c r="S15" s="502"/>
      <c r="T15" s="502"/>
      <c r="U15" s="502"/>
      <c r="V15" s="502"/>
      <c r="W15" s="502"/>
      <c r="X15" s="502"/>
      <c r="Y15" s="502"/>
      <c r="Z15" s="502"/>
    </row>
    <row r="16" spans="1:26" ht="14">
      <c r="A16" s="499" t="s">
        <v>504</v>
      </c>
      <c r="B16" s="500" t="s">
        <v>179</v>
      </c>
      <c r="C16" s="501" t="s">
        <v>505</v>
      </c>
      <c r="D16" s="502">
        <v>4438</v>
      </c>
      <c r="E16" s="502"/>
      <c r="F16" s="502"/>
      <c r="G16" s="502"/>
      <c r="H16" s="502"/>
      <c r="I16" s="502"/>
      <c r="J16" s="502"/>
      <c r="K16" s="502"/>
      <c r="L16" s="502"/>
      <c r="M16" s="502"/>
      <c r="N16" s="502"/>
      <c r="O16" s="502"/>
      <c r="P16" s="502"/>
      <c r="Q16" s="502"/>
      <c r="R16" s="502"/>
      <c r="S16" s="502"/>
      <c r="T16" s="502"/>
      <c r="U16" s="502"/>
      <c r="V16" s="502"/>
      <c r="W16" s="502"/>
      <c r="X16" s="502"/>
      <c r="Y16" s="502"/>
      <c r="Z16" s="502"/>
    </row>
    <row r="17" spans="1:26" ht="14">
      <c r="A17" s="499" t="s">
        <v>506</v>
      </c>
      <c r="B17" s="500" t="s">
        <v>179</v>
      </c>
      <c r="C17" s="501" t="s">
        <v>507</v>
      </c>
      <c r="D17" s="502">
        <v>4900</v>
      </c>
      <c r="E17" s="502"/>
      <c r="F17" s="502"/>
      <c r="G17" s="502"/>
      <c r="H17" s="502"/>
      <c r="I17" s="502"/>
      <c r="J17" s="502"/>
      <c r="K17" s="502"/>
      <c r="L17" s="502"/>
      <c r="M17" s="502"/>
      <c r="N17" s="502"/>
      <c r="O17" s="502"/>
      <c r="P17" s="502"/>
      <c r="Q17" s="502"/>
      <c r="R17" s="502"/>
      <c r="S17" s="502"/>
      <c r="T17" s="502"/>
      <c r="U17" s="502"/>
      <c r="V17" s="502"/>
      <c r="W17" s="502"/>
      <c r="X17" s="502"/>
      <c r="Y17" s="502"/>
      <c r="Z17" s="502"/>
    </row>
    <row r="18" spans="1:26" ht="28">
      <c r="A18" s="499" t="s">
        <v>508</v>
      </c>
      <c r="B18" s="500" t="s">
        <v>179</v>
      </c>
      <c r="C18" s="501" t="s">
        <v>509</v>
      </c>
      <c r="D18" s="502">
        <v>6578</v>
      </c>
      <c r="E18" s="502"/>
      <c r="F18" s="502"/>
      <c r="G18" s="502"/>
      <c r="H18" s="502"/>
      <c r="I18" s="502"/>
      <c r="J18" s="502"/>
      <c r="K18" s="502"/>
      <c r="L18" s="502"/>
      <c r="M18" s="502"/>
      <c r="N18" s="502"/>
      <c r="O18" s="502"/>
      <c r="P18" s="502"/>
      <c r="Q18" s="502"/>
      <c r="R18" s="502"/>
      <c r="S18" s="502"/>
      <c r="T18" s="502"/>
      <c r="U18" s="502"/>
      <c r="V18" s="502"/>
      <c r="W18" s="502"/>
      <c r="X18" s="502"/>
      <c r="Y18" s="502"/>
      <c r="Z18" s="502"/>
    </row>
    <row r="19" spans="1:26" ht="14">
      <c r="A19" s="499" t="s">
        <v>500</v>
      </c>
      <c r="B19" s="500" t="s">
        <v>179</v>
      </c>
      <c r="C19" s="501" t="s">
        <v>510</v>
      </c>
      <c r="D19" s="502">
        <v>6578</v>
      </c>
      <c r="E19" s="502"/>
      <c r="F19" s="502"/>
      <c r="G19" s="502"/>
      <c r="H19" s="502"/>
      <c r="I19" s="502"/>
      <c r="J19" s="502"/>
      <c r="K19" s="502"/>
      <c r="L19" s="502"/>
      <c r="M19" s="502"/>
      <c r="N19" s="502"/>
      <c r="O19" s="502"/>
      <c r="P19" s="502"/>
      <c r="Q19" s="502"/>
      <c r="R19" s="502"/>
      <c r="S19" s="502"/>
      <c r="T19" s="502"/>
      <c r="U19" s="502"/>
      <c r="V19" s="502"/>
      <c r="W19" s="502"/>
      <c r="X19" s="502"/>
      <c r="Y19" s="502"/>
      <c r="Z19" s="502"/>
    </row>
    <row r="20" spans="1:26" ht="14">
      <c r="A20" s="499" t="s">
        <v>502</v>
      </c>
      <c r="B20" s="500" t="s">
        <v>179</v>
      </c>
      <c r="C20" s="501" t="s">
        <v>511</v>
      </c>
      <c r="D20" s="502">
        <v>6578</v>
      </c>
      <c r="E20" s="502"/>
      <c r="F20" s="502"/>
      <c r="G20" s="502"/>
      <c r="H20" s="502"/>
      <c r="I20" s="502"/>
      <c r="J20" s="502"/>
      <c r="K20" s="502"/>
      <c r="L20" s="502"/>
      <c r="M20" s="502"/>
      <c r="N20" s="502"/>
      <c r="O20" s="502"/>
      <c r="P20" s="502"/>
      <c r="Q20" s="502"/>
      <c r="R20" s="502"/>
      <c r="S20" s="502"/>
      <c r="T20" s="502"/>
      <c r="U20" s="502"/>
      <c r="V20" s="502"/>
      <c r="W20" s="502"/>
      <c r="X20" s="502"/>
      <c r="Y20" s="502"/>
      <c r="Z20" s="502"/>
    </row>
    <row r="21" spans="1:26" ht="14">
      <c r="A21" s="499" t="s">
        <v>504</v>
      </c>
      <c r="B21" s="500" t="s">
        <v>179</v>
      </c>
      <c r="C21" s="501" t="s">
        <v>512</v>
      </c>
      <c r="D21" s="502">
        <v>6578</v>
      </c>
      <c r="E21" s="502"/>
      <c r="F21" s="502"/>
      <c r="G21" s="502"/>
      <c r="H21" s="502"/>
      <c r="I21" s="502"/>
      <c r="J21" s="502"/>
      <c r="K21" s="502"/>
      <c r="L21" s="502"/>
      <c r="M21" s="502"/>
      <c r="N21" s="502"/>
      <c r="O21" s="502"/>
      <c r="P21" s="502"/>
      <c r="Q21" s="502"/>
      <c r="R21" s="502"/>
      <c r="S21" s="502"/>
      <c r="T21" s="502"/>
      <c r="U21" s="502"/>
      <c r="V21" s="502"/>
      <c r="W21" s="502"/>
      <c r="X21" s="502"/>
      <c r="Y21" s="502"/>
      <c r="Z21" s="502"/>
    </row>
    <row r="22" spans="1:26" ht="14">
      <c r="A22" s="499" t="s">
        <v>506</v>
      </c>
      <c r="B22" s="500" t="s">
        <v>179</v>
      </c>
      <c r="C22" s="501" t="s">
        <v>513</v>
      </c>
      <c r="D22" s="502">
        <v>6578</v>
      </c>
      <c r="E22" s="502"/>
      <c r="F22" s="502"/>
      <c r="G22" s="502"/>
      <c r="H22" s="502"/>
      <c r="I22" s="502"/>
      <c r="J22" s="502"/>
      <c r="K22" s="502"/>
      <c r="L22" s="502"/>
      <c r="M22" s="502"/>
      <c r="N22" s="502"/>
      <c r="O22" s="502"/>
      <c r="P22" s="502"/>
      <c r="Q22" s="502"/>
      <c r="R22" s="502"/>
      <c r="S22" s="502"/>
      <c r="T22" s="502"/>
      <c r="U22" s="502"/>
      <c r="V22" s="502"/>
      <c r="W22" s="502"/>
      <c r="X22" s="502"/>
      <c r="Y22" s="502"/>
      <c r="Z22" s="502"/>
    </row>
    <row r="23" spans="1:26" ht="14">
      <c r="A23" s="499" t="s">
        <v>514</v>
      </c>
      <c r="B23" s="500" t="s">
        <v>179</v>
      </c>
      <c r="C23" s="501" t="s">
        <v>515</v>
      </c>
      <c r="D23" s="502">
        <v>7340</v>
      </c>
      <c r="E23" s="502"/>
      <c r="F23" s="502"/>
      <c r="G23" s="502"/>
      <c r="H23" s="502"/>
      <c r="I23" s="502"/>
      <c r="J23" s="502"/>
      <c r="K23" s="502"/>
      <c r="L23" s="502"/>
      <c r="M23" s="502"/>
      <c r="N23" s="502"/>
      <c r="O23" s="502"/>
      <c r="P23" s="502"/>
      <c r="Q23" s="502"/>
      <c r="R23" s="502"/>
      <c r="S23" s="502"/>
      <c r="T23" s="502"/>
      <c r="U23" s="502"/>
      <c r="V23" s="502"/>
      <c r="W23" s="502"/>
      <c r="X23" s="502"/>
      <c r="Y23" s="502"/>
      <c r="Z23" s="502"/>
    </row>
    <row r="24" spans="1:26" ht="14">
      <c r="A24" s="499" t="s">
        <v>500</v>
      </c>
      <c r="B24" s="500" t="s">
        <v>179</v>
      </c>
      <c r="C24" s="501" t="s">
        <v>516</v>
      </c>
      <c r="D24" s="502">
        <v>7340</v>
      </c>
      <c r="E24" s="502"/>
      <c r="F24" s="502"/>
      <c r="G24" s="502"/>
      <c r="H24" s="502"/>
      <c r="I24" s="502"/>
      <c r="J24" s="502"/>
      <c r="K24" s="502"/>
      <c r="L24" s="502"/>
      <c r="M24" s="502"/>
      <c r="N24" s="502"/>
      <c r="O24" s="502"/>
      <c r="P24" s="502"/>
      <c r="Q24" s="502"/>
      <c r="R24" s="502"/>
      <c r="S24" s="502"/>
      <c r="T24" s="502"/>
      <c r="U24" s="502"/>
      <c r="V24" s="502"/>
      <c r="W24" s="502"/>
      <c r="X24" s="502"/>
      <c r="Y24" s="502"/>
      <c r="Z24" s="502"/>
    </row>
    <row r="25" spans="1:26" ht="14">
      <c r="A25" s="499" t="s">
        <v>502</v>
      </c>
      <c r="B25" s="500" t="s">
        <v>179</v>
      </c>
      <c r="C25" s="501" t="s">
        <v>517</v>
      </c>
      <c r="D25" s="502">
        <v>7340</v>
      </c>
      <c r="E25" s="502"/>
      <c r="F25" s="502"/>
      <c r="G25" s="502"/>
      <c r="H25" s="502"/>
      <c r="I25" s="502"/>
      <c r="J25" s="502"/>
      <c r="K25" s="502"/>
      <c r="L25" s="502"/>
      <c r="M25" s="502"/>
      <c r="N25" s="502"/>
      <c r="O25" s="502"/>
      <c r="P25" s="502"/>
      <c r="Q25" s="502"/>
      <c r="R25" s="502"/>
      <c r="S25" s="502"/>
      <c r="T25" s="502"/>
      <c r="U25" s="502"/>
      <c r="V25" s="502"/>
      <c r="W25" s="502"/>
      <c r="X25" s="502"/>
      <c r="Y25" s="502"/>
      <c r="Z25" s="502"/>
    </row>
    <row r="26" spans="1:26" ht="14">
      <c r="A26" s="499" t="s">
        <v>504</v>
      </c>
      <c r="B26" s="500" t="s">
        <v>179</v>
      </c>
      <c r="C26" s="501" t="s">
        <v>518</v>
      </c>
      <c r="D26" s="502">
        <v>7340</v>
      </c>
      <c r="E26" s="502"/>
      <c r="F26" s="502"/>
      <c r="G26" s="502"/>
      <c r="H26" s="502"/>
      <c r="I26" s="502"/>
      <c r="J26" s="502"/>
      <c r="K26" s="502"/>
      <c r="L26" s="502"/>
      <c r="M26" s="502"/>
      <c r="N26" s="502"/>
      <c r="O26" s="502"/>
      <c r="P26" s="502"/>
      <c r="Q26" s="502"/>
      <c r="R26" s="502"/>
      <c r="S26" s="502"/>
      <c r="T26" s="502"/>
      <c r="U26" s="502"/>
      <c r="V26" s="502"/>
      <c r="W26" s="502"/>
      <c r="X26" s="502"/>
      <c r="Y26" s="502"/>
      <c r="Z26" s="502"/>
    </row>
    <row r="27" spans="1:26" ht="14">
      <c r="A27" s="499" t="s">
        <v>506</v>
      </c>
      <c r="B27" s="500" t="s">
        <v>179</v>
      </c>
      <c r="C27" s="501" t="s">
        <v>519</v>
      </c>
      <c r="D27" s="502">
        <v>7340</v>
      </c>
      <c r="E27" s="502"/>
      <c r="F27" s="502"/>
      <c r="G27" s="502"/>
      <c r="H27" s="502"/>
      <c r="I27" s="502"/>
      <c r="J27" s="502"/>
      <c r="K27" s="502"/>
      <c r="L27" s="502"/>
      <c r="M27" s="502"/>
      <c r="N27" s="502"/>
      <c r="O27" s="502"/>
      <c r="P27" s="502"/>
      <c r="Q27" s="502"/>
      <c r="R27" s="502"/>
      <c r="S27" s="502"/>
      <c r="T27" s="502"/>
      <c r="U27" s="502"/>
      <c r="V27" s="502"/>
      <c r="W27" s="502"/>
      <c r="X27" s="502"/>
      <c r="Y27" s="502"/>
      <c r="Z27" s="502"/>
    </row>
    <row r="28" spans="1:26" ht="28">
      <c r="A28" s="495" t="s">
        <v>520</v>
      </c>
      <c r="B28" s="496" t="s">
        <v>179</v>
      </c>
      <c r="C28" s="497" t="s">
        <v>521</v>
      </c>
      <c r="D28" s="498"/>
      <c r="E28" s="498"/>
      <c r="F28" s="498"/>
      <c r="G28" s="498"/>
      <c r="H28" s="498"/>
      <c r="I28" s="498"/>
      <c r="J28" s="498"/>
      <c r="K28" s="498"/>
      <c r="L28" s="498"/>
      <c r="M28" s="498"/>
      <c r="N28" s="498"/>
      <c r="O28" s="498"/>
      <c r="P28" s="498"/>
      <c r="Q28" s="498"/>
      <c r="R28" s="498"/>
      <c r="S28" s="498"/>
      <c r="T28" s="498"/>
      <c r="U28" s="498"/>
      <c r="V28" s="498"/>
      <c r="W28" s="498"/>
      <c r="X28" s="498"/>
      <c r="Y28" s="498"/>
      <c r="Z28" s="498"/>
    </row>
    <row r="29" spans="1:26" ht="14">
      <c r="A29" s="499" t="s">
        <v>522</v>
      </c>
      <c r="B29" s="500" t="s">
        <v>179</v>
      </c>
      <c r="C29" s="501" t="s">
        <v>523</v>
      </c>
      <c r="D29" s="502">
        <v>4484</v>
      </c>
      <c r="E29" s="502"/>
      <c r="F29" s="502"/>
      <c r="G29" s="502"/>
      <c r="H29" s="502"/>
      <c r="I29" s="502"/>
      <c r="J29" s="502"/>
      <c r="K29" s="502"/>
      <c r="L29" s="502"/>
      <c r="M29" s="502"/>
      <c r="N29" s="502"/>
      <c r="O29" s="502"/>
      <c r="P29" s="502"/>
      <c r="Q29" s="502"/>
      <c r="R29" s="502"/>
      <c r="S29" s="502"/>
      <c r="T29" s="502"/>
      <c r="U29" s="502"/>
      <c r="V29" s="502"/>
      <c r="W29" s="502"/>
      <c r="X29" s="502"/>
      <c r="Y29" s="502"/>
      <c r="Z29" s="502"/>
    </row>
    <row r="30" spans="1:26" ht="28">
      <c r="A30" s="499" t="s">
        <v>524</v>
      </c>
      <c r="B30" s="500" t="s">
        <v>179</v>
      </c>
      <c r="C30" s="501" t="s">
        <v>525</v>
      </c>
      <c r="D30" s="502">
        <v>4484</v>
      </c>
      <c r="E30" s="502"/>
      <c r="F30" s="502"/>
      <c r="G30" s="502"/>
      <c r="H30" s="502"/>
      <c r="I30" s="502"/>
      <c r="J30" s="502"/>
      <c r="K30" s="502"/>
      <c r="L30" s="502"/>
      <c r="M30" s="502"/>
      <c r="N30" s="502"/>
      <c r="O30" s="502"/>
      <c r="P30" s="502"/>
      <c r="Q30" s="502"/>
      <c r="R30" s="502"/>
      <c r="S30" s="502"/>
      <c r="T30" s="502"/>
      <c r="U30" s="502"/>
      <c r="V30" s="502"/>
      <c r="W30" s="502"/>
      <c r="X30" s="502"/>
      <c r="Y30" s="502"/>
      <c r="Z30" s="502"/>
    </row>
    <row r="31" spans="1:26" ht="28">
      <c r="A31" s="499" t="s">
        <v>526</v>
      </c>
      <c r="B31" s="500" t="s">
        <v>179</v>
      </c>
      <c r="C31" s="501" t="s">
        <v>527</v>
      </c>
      <c r="D31" s="502">
        <v>4484</v>
      </c>
      <c r="E31" s="502"/>
      <c r="F31" s="502"/>
      <c r="G31" s="502"/>
      <c r="H31" s="502"/>
      <c r="I31" s="502"/>
      <c r="J31" s="502"/>
      <c r="K31" s="502"/>
      <c r="L31" s="502"/>
      <c r="M31" s="502"/>
      <c r="N31" s="502"/>
      <c r="O31" s="502"/>
      <c r="P31" s="502"/>
      <c r="Q31" s="502"/>
      <c r="R31" s="502"/>
      <c r="S31" s="502"/>
      <c r="T31" s="502"/>
      <c r="U31" s="502"/>
      <c r="V31" s="502"/>
      <c r="W31" s="502"/>
      <c r="X31" s="502"/>
      <c r="Y31" s="502"/>
      <c r="Z31" s="502"/>
    </row>
    <row r="32" spans="1:26" ht="28">
      <c r="A32" s="499" t="s">
        <v>528</v>
      </c>
      <c r="B32" s="500" t="s">
        <v>179</v>
      </c>
      <c r="C32" s="501" t="s">
        <v>529</v>
      </c>
      <c r="D32" s="502">
        <v>4455</v>
      </c>
      <c r="E32" s="502"/>
      <c r="F32" s="502"/>
      <c r="G32" s="502"/>
      <c r="H32" s="502"/>
      <c r="I32" s="502"/>
      <c r="J32" s="502"/>
      <c r="K32" s="502"/>
      <c r="L32" s="502"/>
      <c r="M32" s="502"/>
      <c r="N32" s="502"/>
      <c r="O32" s="502"/>
      <c r="P32" s="502"/>
      <c r="Q32" s="502"/>
      <c r="R32" s="502"/>
      <c r="S32" s="502"/>
      <c r="T32" s="502"/>
      <c r="U32" s="502"/>
      <c r="V32" s="502"/>
      <c r="W32" s="502"/>
      <c r="X32" s="502"/>
      <c r="Y32" s="502"/>
      <c r="Z32" s="502"/>
    </row>
    <row r="33" spans="1:26" ht="14">
      <c r="A33" s="499" t="s">
        <v>530</v>
      </c>
      <c r="B33" s="500" t="s">
        <v>179</v>
      </c>
      <c r="C33" s="501" t="s">
        <v>531</v>
      </c>
      <c r="D33" s="502">
        <v>1700</v>
      </c>
      <c r="E33" s="502"/>
      <c r="F33" s="502"/>
      <c r="G33" s="502"/>
      <c r="H33" s="502"/>
      <c r="I33" s="502"/>
      <c r="J33" s="502"/>
      <c r="K33" s="502"/>
      <c r="L33" s="502"/>
      <c r="M33" s="502"/>
      <c r="N33" s="502"/>
      <c r="O33" s="502"/>
      <c r="P33" s="502"/>
      <c r="Q33" s="502"/>
      <c r="R33" s="502"/>
      <c r="S33" s="502"/>
      <c r="T33" s="502"/>
      <c r="U33" s="502"/>
      <c r="V33" s="502"/>
      <c r="W33" s="502"/>
      <c r="X33" s="502"/>
      <c r="Y33" s="502"/>
      <c r="Z33" s="502"/>
    </row>
    <row r="34" spans="1:26" ht="14">
      <c r="A34" s="499" t="s">
        <v>532</v>
      </c>
      <c r="B34" s="500" t="s">
        <v>179</v>
      </c>
      <c r="C34" s="501" t="s">
        <v>533</v>
      </c>
      <c r="D34" s="502">
        <v>7056</v>
      </c>
      <c r="E34" s="502"/>
      <c r="F34" s="502"/>
      <c r="G34" s="502"/>
      <c r="H34" s="502"/>
      <c r="I34" s="502"/>
      <c r="J34" s="502"/>
      <c r="K34" s="502"/>
      <c r="L34" s="502"/>
      <c r="M34" s="502"/>
      <c r="N34" s="502"/>
      <c r="O34" s="502"/>
      <c r="P34" s="502"/>
      <c r="Q34" s="502"/>
      <c r="R34" s="502"/>
      <c r="S34" s="502"/>
      <c r="T34" s="502"/>
      <c r="U34" s="502"/>
      <c r="V34" s="502"/>
      <c r="W34" s="502"/>
      <c r="X34" s="502"/>
      <c r="Y34" s="502"/>
      <c r="Z34" s="502"/>
    </row>
    <row r="35" spans="1:26" ht="42">
      <c r="A35" s="499" t="s">
        <v>534</v>
      </c>
      <c r="B35" s="500" t="s">
        <v>179</v>
      </c>
      <c r="C35" s="501" t="s">
        <v>535</v>
      </c>
      <c r="D35" s="502">
        <v>4455</v>
      </c>
      <c r="E35" s="502"/>
      <c r="F35" s="502"/>
      <c r="G35" s="502"/>
      <c r="H35" s="502"/>
      <c r="I35" s="502"/>
      <c r="J35" s="502"/>
      <c r="K35" s="502"/>
      <c r="L35" s="502"/>
      <c r="M35" s="502"/>
      <c r="N35" s="502"/>
      <c r="O35" s="502"/>
      <c r="P35" s="502"/>
      <c r="Q35" s="502"/>
      <c r="R35" s="502"/>
      <c r="S35" s="502"/>
      <c r="T35" s="502"/>
      <c r="U35" s="502"/>
      <c r="V35" s="502"/>
      <c r="W35" s="502"/>
      <c r="X35" s="502"/>
      <c r="Y35" s="502"/>
      <c r="Z35" s="502"/>
    </row>
    <row r="36" spans="1:26" ht="28">
      <c r="A36" s="495" t="s">
        <v>536</v>
      </c>
      <c r="B36" s="496" t="s">
        <v>179</v>
      </c>
      <c r="C36" s="497" t="s">
        <v>537</v>
      </c>
      <c r="D36" s="498"/>
      <c r="E36" s="498"/>
      <c r="F36" s="498"/>
      <c r="G36" s="498"/>
      <c r="H36" s="498"/>
      <c r="I36" s="498"/>
      <c r="J36" s="498"/>
      <c r="K36" s="498"/>
      <c r="L36" s="498"/>
      <c r="M36" s="498"/>
      <c r="N36" s="498"/>
      <c r="O36" s="498"/>
      <c r="P36" s="498"/>
      <c r="Q36" s="498"/>
      <c r="R36" s="498"/>
      <c r="S36" s="498"/>
      <c r="T36" s="498"/>
      <c r="U36" s="498"/>
      <c r="V36" s="498"/>
      <c r="W36" s="498"/>
      <c r="X36" s="498"/>
      <c r="Y36" s="498"/>
      <c r="Z36" s="498"/>
    </row>
    <row r="37" spans="1:26" ht="14">
      <c r="A37" s="499" t="s">
        <v>538</v>
      </c>
      <c r="B37" s="500" t="s">
        <v>179</v>
      </c>
      <c r="C37" s="501" t="s">
        <v>539</v>
      </c>
      <c r="D37" s="502">
        <v>3211</v>
      </c>
      <c r="E37" s="502"/>
      <c r="F37" s="502"/>
      <c r="G37" s="502"/>
      <c r="H37" s="502"/>
      <c r="I37" s="502"/>
      <c r="J37" s="502"/>
      <c r="K37" s="502"/>
      <c r="L37" s="502"/>
      <c r="M37" s="502"/>
      <c r="N37" s="502"/>
      <c r="O37" s="502"/>
      <c r="P37" s="502"/>
      <c r="Q37" s="502"/>
      <c r="R37" s="502"/>
      <c r="S37" s="502"/>
      <c r="T37" s="502"/>
      <c r="U37" s="502"/>
      <c r="V37" s="502"/>
      <c r="W37" s="502"/>
      <c r="X37" s="502"/>
      <c r="Y37" s="502"/>
      <c r="Z37" s="502"/>
    </row>
    <row r="38" spans="1:26" ht="14">
      <c r="A38" s="499" t="s">
        <v>540</v>
      </c>
      <c r="B38" s="500" t="s">
        <v>179</v>
      </c>
      <c r="C38" s="501" t="s">
        <v>541</v>
      </c>
      <c r="D38" s="502">
        <v>1239</v>
      </c>
      <c r="E38" s="502"/>
      <c r="F38" s="502"/>
      <c r="G38" s="502"/>
      <c r="H38" s="502"/>
      <c r="I38" s="502"/>
      <c r="J38" s="502"/>
      <c r="K38" s="502"/>
      <c r="L38" s="502"/>
      <c r="M38" s="502"/>
      <c r="N38" s="502"/>
      <c r="O38" s="502"/>
      <c r="P38" s="502"/>
      <c r="Q38" s="502"/>
      <c r="R38" s="502"/>
      <c r="S38" s="502"/>
      <c r="T38" s="502"/>
      <c r="U38" s="502"/>
      <c r="V38" s="502"/>
      <c r="W38" s="502"/>
      <c r="X38" s="502"/>
      <c r="Y38" s="502"/>
      <c r="Z38" s="502"/>
    </row>
    <row r="39" spans="1:26" ht="14">
      <c r="A39" s="499" t="s">
        <v>542</v>
      </c>
      <c r="B39" s="500" t="s">
        <v>179</v>
      </c>
      <c r="C39" s="501" t="s">
        <v>543</v>
      </c>
      <c r="D39" s="502">
        <v>2160</v>
      </c>
      <c r="E39" s="502"/>
      <c r="F39" s="502"/>
      <c r="G39" s="502"/>
      <c r="H39" s="502"/>
      <c r="I39" s="502"/>
      <c r="J39" s="502"/>
      <c r="K39" s="502"/>
      <c r="L39" s="502"/>
      <c r="M39" s="502"/>
      <c r="N39" s="502"/>
      <c r="O39" s="502"/>
      <c r="P39" s="502"/>
      <c r="Q39" s="502"/>
      <c r="R39" s="502"/>
      <c r="S39" s="502"/>
      <c r="T39" s="502"/>
      <c r="U39" s="502"/>
      <c r="V39" s="502"/>
      <c r="W39" s="502"/>
      <c r="X39" s="502"/>
      <c r="Y39" s="502"/>
      <c r="Z39" s="502"/>
    </row>
    <row r="40" spans="1:26" ht="14">
      <c r="A40" s="499" t="s">
        <v>544</v>
      </c>
      <c r="B40" s="500" t="s">
        <v>179</v>
      </c>
      <c r="C40" s="501" t="s">
        <v>545</v>
      </c>
      <c r="D40" s="502">
        <v>862</v>
      </c>
      <c r="E40" s="502"/>
      <c r="F40" s="502"/>
      <c r="G40" s="502"/>
      <c r="H40" s="502"/>
      <c r="I40" s="502"/>
      <c r="J40" s="502"/>
      <c r="K40" s="502"/>
      <c r="L40" s="502"/>
      <c r="M40" s="502"/>
      <c r="N40" s="502"/>
      <c r="O40" s="502"/>
      <c r="P40" s="502"/>
      <c r="Q40" s="502"/>
      <c r="R40" s="502"/>
      <c r="S40" s="502"/>
      <c r="T40" s="502"/>
      <c r="U40" s="502"/>
      <c r="V40" s="502"/>
      <c r="W40" s="502"/>
      <c r="X40" s="502"/>
      <c r="Y40" s="502"/>
      <c r="Z40" s="502"/>
    </row>
    <row r="41" spans="1:26" ht="14">
      <c r="A41" s="499" t="s">
        <v>546</v>
      </c>
      <c r="B41" s="500" t="s">
        <v>179</v>
      </c>
      <c r="C41" s="501" t="s">
        <v>547</v>
      </c>
      <c r="D41" s="502">
        <v>5822</v>
      </c>
      <c r="E41" s="502"/>
      <c r="F41" s="502"/>
      <c r="G41" s="502"/>
      <c r="H41" s="502"/>
      <c r="I41" s="502"/>
      <c r="J41" s="502"/>
      <c r="K41" s="502"/>
      <c r="L41" s="502"/>
      <c r="M41" s="502"/>
      <c r="N41" s="502"/>
      <c r="O41" s="502"/>
      <c r="P41" s="502"/>
      <c r="Q41" s="502"/>
      <c r="R41" s="502"/>
      <c r="S41" s="502"/>
      <c r="T41" s="502"/>
      <c r="U41" s="502"/>
      <c r="V41" s="502"/>
      <c r="W41" s="502"/>
      <c r="X41" s="502"/>
      <c r="Y41" s="502"/>
      <c r="Z41" s="502"/>
    </row>
    <row r="42" spans="1:26" ht="14">
      <c r="A42" s="499" t="s">
        <v>548</v>
      </c>
      <c r="B42" s="500" t="s">
        <v>179</v>
      </c>
      <c r="C42" s="501" t="s">
        <v>549</v>
      </c>
      <c r="D42" s="502">
        <v>5109</v>
      </c>
      <c r="E42" s="502"/>
      <c r="F42" s="502"/>
      <c r="G42" s="502"/>
      <c r="H42" s="502"/>
      <c r="I42" s="502"/>
      <c r="J42" s="502"/>
      <c r="K42" s="502"/>
      <c r="L42" s="502"/>
      <c r="M42" s="502"/>
      <c r="N42" s="502"/>
      <c r="O42" s="502"/>
      <c r="P42" s="502"/>
      <c r="Q42" s="502"/>
      <c r="R42" s="502"/>
      <c r="S42" s="502"/>
      <c r="T42" s="502"/>
      <c r="U42" s="502"/>
      <c r="V42" s="502"/>
      <c r="W42" s="502"/>
      <c r="X42" s="502"/>
      <c r="Y42" s="502"/>
      <c r="Z42" s="502"/>
    </row>
    <row r="43" spans="1:26" ht="14">
      <c r="A43" s="499" t="s">
        <v>550</v>
      </c>
      <c r="B43" s="500" t="s">
        <v>179</v>
      </c>
      <c r="C43" s="501" t="s">
        <v>551</v>
      </c>
      <c r="D43" s="502">
        <v>9228</v>
      </c>
      <c r="E43" s="502"/>
      <c r="F43" s="502"/>
      <c r="G43" s="502"/>
      <c r="H43" s="502"/>
      <c r="I43" s="502"/>
      <c r="J43" s="502"/>
      <c r="K43" s="502"/>
      <c r="L43" s="502"/>
      <c r="M43" s="502"/>
      <c r="N43" s="502"/>
      <c r="O43" s="502"/>
      <c r="P43" s="502"/>
      <c r="Q43" s="502"/>
      <c r="R43" s="502"/>
      <c r="S43" s="502"/>
      <c r="T43" s="502"/>
      <c r="U43" s="502"/>
      <c r="V43" s="502"/>
      <c r="W43" s="502"/>
      <c r="X43" s="502"/>
      <c r="Y43" s="502"/>
      <c r="Z43" s="502"/>
    </row>
    <row r="44" spans="1:26" ht="14">
      <c r="A44" s="499" t="s">
        <v>552</v>
      </c>
      <c r="B44" s="500" t="s">
        <v>179</v>
      </c>
      <c r="C44" s="501" t="s">
        <v>553</v>
      </c>
      <c r="D44" s="502">
        <v>1293</v>
      </c>
      <c r="E44" s="502"/>
      <c r="F44" s="502"/>
      <c r="G44" s="502"/>
      <c r="H44" s="502"/>
      <c r="I44" s="502"/>
      <c r="J44" s="502"/>
      <c r="K44" s="502"/>
      <c r="L44" s="502"/>
      <c r="M44" s="502"/>
      <c r="N44" s="502"/>
      <c r="O44" s="502"/>
      <c r="P44" s="502"/>
      <c r="Q44" s="502"/>
      <c r="R44" s="502"/>
      <c r="S44" s="502"/>
      <c r="T44" s="502"/>
      <c r="U44" s="502"/>
      <c r="V44" s="502"/>
      <c r="W44" s="502"/>
      <c r="X44" s="502"/>
      <c r="Y44" s="502"/>
      <c r="Z44" s="502"/>
    </row>
    <row r="45" spans="1:26" ht="14">
      <c r="A45" s="499" t="s">
        <v>554</v>
      </c>
      <c r="B45" s="500" t="s">
        <v>179</v>
      </c>
      <c r="C45" s="501" t="s">
        <v>555</v>
      </c>
      <c r="D45" s="502">
        <v>2536</v>
      </c>
      <c r="E45" s="502"/>
      <c r="F45" s="502"/>
      <c r="G45" s="502"/>
      <c r="H45" s="502"/>
      <c r="I45" s="502"/>
      <c r="J45" s="502"/>
      <c r="K45" s="502"/>
      <c r="L45" s="502"/>
      <c r="M45" s="502"/>
      <c r="N45" s="502"/>
      <c r="O45" s="502"/>
      <c r="P45" s="502"/>
      <c r="Q45" s="502"/>
      <c r="R45" s="502"/>
      <c r="S45" s="502"/>
      <c r="T45" s="502"/>
      <c r="U45" s="502"/>
      <c r="V45" s="502"/>
      <c r="W45" s="502"/>
      <c r="X45" s="502"/>
      <c r="Y45" s="502"/>
      <c r="Z45" s="502"/>
    </row>
    <row r="46" spans="1:26" ht="14">
      <c r="A46" s="495" t="s">
        <v>556</v>
      </c>
      <c r="B46" s="496" t="s">
        <v>179</v>
      </c>
      <c r="C46" s="497" t="s">
        <v>557</v>
      </c>
      <c r="D46" s="498"/>
      <c r="E46" s="498"/>
      <c r="F46" s="498"/>
      <c r="G46" s="498"/>
      <c r="H46" s="498"/>
      <c r="I46" s="498"/>
      <c r="J46" s="498"/>
      <c r="K46" s="498"/>
      <c r="L46" s="498"/>
      <c r="M46" s="498"/>
      <c r="N46" s="498"/>
      <c r="O46" s="498"/>
      <c r="P46" s="498"/>
      <c r="Q46" s="498"/>
      <c r="R46" s="498"/>
      <c r="S46" s="498"/>
      <c r="T46" s="498"/>
      <c r="U46" s="498"/>
      <c r="V46" s="498"/>
      <c r="W46" s="498"/>
      <c r="X46" s="498"/>
      <c r="Y46" s="498"/>
      <c r="Z46" s="498"/>
    </row>
    <row r="47" spans="1:26" ht="14">
      <c r="A47" s="499" t="s">
        <v>558</v>
      </c>
      <c r="B47" s="500" t="s">
        <v>179</v>
      </c>
      <c r="C47" s="501" t="s">
        <v>559</v>
      </c>
      <c r="D47" s="502">
        <v>679</v>
      </c>
      <c r="E47" s="502"/>
      <c r="F47" s="502"/>
      <c r="G47" s="502"/>
      <c r="H47" s="502"/>
      <c r="I47" s="502"/>
      <c r="J47" s="502"/>
      <c r="K47" s="502"/>
      <c r="L47" s="502"/>
      <c r="M47" s="502"/>
      <c r="N47" s="502"/>
      <c r="O47" s="502"/>
      <c r="P47" s="502"/>
      <c r="Q47" s="502"/>
      <c r="R47" s="502"/>
      <c r="S47" s="502"/>
      <c r="T47" s="502"/>
      <c r="U47" s="502"/>
      <c r="V47" s="502"/>
      <c r="W47" s="502"/>
      <c r="X47" s="502"/>
      <c r="Y47" s="502"/>
      <c r="Z47" s="502"/>
    </row>
    <row r="48" spans="1:26" ht="14">
      <c r="A48" s="499" t="s">
        <v>560</v>
      </c>
      <c r="B48" s="500" t="s">
        <v>179</v>
      </c>
      <c r="C48" s="501" t="s">
        <v>561</v>
      </c>
      <c r="D48" s="502">
        <v>1994</v>
      </c>
      <c r="E48" s="502"/>
      <c r="F48" s="502"/>
      <c r="G48" s="502"/>
      <c r="H48" s="502"/>
      <c r="I48" s="502"/>
      <c r="J48" s="502"/>
      <c r="K48" s="502"/>
      <c r="L48" s="502"/>
      <c r="M48" s="502"/>
      <c r="N48" s="502"/>
      <c r="O48" s="502"/>
      <c r="P48" s="502"/>
      <c r="Q48" s="502"/>
      <c r="R48" s="502"/>
      <c r="S48" s="502"/>
      <c r="T48" s="502"/>
      <c r="U48" s="502"/>
      <c r="V48" s="502"/>
      <c r="W48" s="502"/>
      <c r="X48" s="502"/>
      <c r="Y48" s="502"/>
      <c r="Z48" s="502"/>
    </row>
    <row r="49" spans="1:26" ht="14">
      <c r="A49" s="495" t="s">
        <v>562</v>
      </c>
      <c r="B49" s="496" t="s">
        <v>179</v>
      </c>
      <c r="C49" s="497" t="s">
        <v>563</v>
      </c>
      <c r="D49" s="498"/>
      <c r="E49" s="498"/>
      <c r="F49" s="498"/>
      <c r="G49" s="498"/>
      <c r="H49" s="498"/>
      <c r="I49" s="498"/>
      <c r="J49" s="498"/>
      <c r="K49" s="498"/>
      <c r="L49" s="498"/>
      <c r="M49" s="498"/>
      <c r="N49" s="498"/>
      <c r="O49" s="498"/>
      <c r="P49" s="498"/>
      <c r="Q49" s="498"/>
      <c r="R49" s="498"/>
      <c r="S49" s="498"/>
      <c r="T49" s="498"/>
      <c r="U49" s="498"/>
      <c r="V49" s="498"/>
      <c r="W49" s="498"/>
      <c r="X49" s="498"/>
      <c r="Y49" s="498"/>
      <c r="Z49" s="498"/>
    </row>
    <row r="50" spans="1:26" ht="14">
      <c r="A50" s="499" t="s">
        <v>564</v>
      </c>
      <c r="B50" s="500" t="s">
        <v>179</v>
      </c>
      <c r="C50" s="501" t="s">
        <v>565</v>
      </c>
      <c r="D50" s="502">
        <v>28298</v>
      </c>
      <c r="E50" s="502"/>
      <c r="F50" s="502"/>
      <c r="G50" s="502"/>
      <c r="H50" s="502"/>
      <c r="I50" s="502"/>
      <c r="J50" s="502"/>
      <c r="K50" s="502"/>
      <c r="L50" s="502"/>
      <c r="M50" s="502"/>
      <c r="N50" s="502"/>
      <c r="O50" s="502"/>
      <c r="P50" s="502"/>
      <c r="Q50" s="502"/>
      <c r="R50" s="502"/>
      <c r="S50" s="502"/>
      <c r="T50" s="502"/>
      <c r="U50" s="502"/>
      <c r="V50" s="502"/>
      <c r="W50" s="502"/>
      <c r="X50" s="502"/>
      <c r="Y50" s="502"/>
      <c r="Z50" s="502"/>
    </row>
    <row r="51" spans="1:26" ht="14">
      <c r="A51" s="499" t="s">
        <v>566</v>
      </c>
      <c r="B51" s="500" t="s">
        <v>179</v>
      </c>
      <c r="C51" s="501" t="s">
        <v>567</v>
      </c>
      <c r="D51" s="502">
        <v>65400</v>
      </c>
      <c r="E51" s="502"/>
      <c r="F51" s="502"/>
      <c r="G51" s="502"/>
      <c r="H51" s="502"/>
      <c r="I51" s="502"/>
      <c r="J51" s="502"/>
      <c r="K51" s="502"/>
      <c r="L51" s="502"/>
      <c r="M51" s="502"/>
      <c r="N51" s="502"/>
      <c r="O51" s="502"/>
      <c r="P51" s="502"/>
      <c r="Q51" s="502"/>
      <c r="R51" s="502"/>
      <c r="S51" s="502"/>
      <c r="T51" s="502"/>
      <c r="U51" s="502"/>
      <c r="V51" s="502"/>
      <c r="W51" s="502"/>
      <c r="X51" s="502"/>
      <c r="Y51" s="502"/>
      <c r="Z51" s="502"/>
    </row>
    <row r="52" spans="1:26" ht="14">
      <c r="A52" s="495" t="s">
        <v>568</v>
      </c>
      <c r="B52" s="496" t="s">
        <v>179</v>
      </c>
      <c r="C52" s="497" t="s">
        <v>569</v>
      </c>
      <c r="D52" s="498"/>
      <c r="E52" s="498"/>
      <c r="F52" s="498"/>
      <c r="G52" s="498"/>
      <c r="H52" s="498"/>
      <c r="I52" s="498"/>
      <c r="J52" s="498"/>
      <c r="K52" s="498"/>
      <c r="L52" s="498"/>
      <c r="M52" s="498"/>
      <c r="N52" s="498"/>
      <c r="O52" s="498"/>
      <c r="P52" s="498"/>
      <c r="Q52" s="498"/>
      <c r="R52" s="498"/>
      <c r="S52" s="498"/>
      <c r="T52" s="498"/>
      <c r="U52" s="498"/>
      <c r="V52" s="498"/>
      <c r="W52" s="498"/>
      <c r="X52" s="498"/>
      <c r="Y52" s="498"/>
      <c r="Z52" s="498"/>
    </row>
    <row r="53" spans="1:26" ht="14">
      <c r="A53" s="499" t="s">
        <v>570</v>
      </c>
      <c r="B53" s="500" t="s">
        <v>179</v>
      </c>
      <c r="C53" s="501" t="s">
        <v>571</v>
      </c>
      <c r="D53" s="502">
        <v>7746</v>
      </c>
      <c r="E53" s="502"/>
      <c r="F53" s="502"/>
      <c r="G53" s="502"/>
      <c r="H53" s="502"/>
      <c r="I53" s="502"/>
      <c r="J53" s="502"/>
      <c r="K53" s="502"/>
      <c r="L53" s="502"/>
      <c r="M53" s="502"/>
      <c r="N53" s="502"/>
      <c r="O53" s="502"/>
      <c r="P53" s="502"/>
      <c r="Q53" s="502"/>
      <c r="R53" s="502"/>
      <c r="S53" s="502"/>
      <c r="T53" s="502"/>
      <c r="U53" s="502"/>
      <c r="V53" s="502"/>
      <c r="W53" s="502"/>
      <c r="X53" s="502"/>
      <c r="Y53" s="502"/>
      <c r="Z53" s="502"/>
    </row>
    <row r="54" spans="1:26" ht="14">
      <c r="A54" s="499" t="s">
        <v>572</v>
      </c>
      <c r="B54" s="500" t="s">
        <v>179</v>
      </c>
      <c r="C54" s="501" t="s">
        <v>573</v>
      </c>
      <c r="D54" s="502">
        <v>6219</v>
      </c>
      <c r="E54" s="502"/>
      <c r="F54" s="502"/>
      <c r="G54" s="502"/>
      <c r="H54" s="502"/>
      <c r="I54" s="502"/>
      <c r="J54" s="502"/>
      <c r="K54" s="502"/>
      <c r="L54" s="502"/>
      <c r="M54" s="502"/>
      <c r="N54" s="502"/>
      <c r="O54" s="502"/>
      <c r="P54" s="502"/>
      <c r="Q54" s="502"/>
      <c r="R54" s="502"/>
      <c r="S54" s="502"/>
      <c r="T54" s="502"/>
      <c r="U54" s="502"/>
      <c r="V54" s="502"/>
      <c r="W54" s="502"/>
      <c r="X54" s="502"/>
      <c r="Y54" s="502"/>
      <c r="Z54" s="502"/>
    </row>
    <row r="55" spans="1:26" ht="14">
      <c r="A55" s="499" t="s">
        <v>574</v>
      </c>
      <c r="B55" s="500" t="s">
        <v>179</v>
      </c>
      <c r="C55" s="501" t="s">
        <v>575</v>
      </c>
      <c r="D55" s="502">
        <v>7344</v>
      </c>
      <c r="E55" s="502"/>
      <c r="F55" s="502"/>
      <c r="G55" s="502"/>
      <c r="H55" s="502"/>
      <c r="I55" s="502"/>
      <c r="J55" s="502"/>
      <c r="K55" s="502"/>
      <c r="L55" s="502"/>
      <c r="M55" s="502"/>
      <c r="N55" s="502"/>
      <c r="O55" s="502"/>
      <c r="P55" s="502"/>
      <c r="Q55" s="502"/>
      <c r="R55" s="502"/>
      <c r="S55" s="502"/>
      <c r="T55" s="502"/>
      <c r="U55" s="502"/>
      <c r="V55" s="502"/>
      <c r="W55" s="502"/>
      <c r="X55" s="502"/>
      <c r="Y55" s="502"/>
      <c r="Z55" s="502"/>
    </row>
    <row r="56" spans="1:26" ht="14">
      <c r="A56" s="499" t="s">
        <v>576</v>
      </c>
      <c r="B56" s="500" t="s">
        <v>179</v>
      </c>
      <c r="C56" s="501" t="s">
        <v>577</v>
      </c>
      <c r="D56" s="502">
        <v>5019</v>
      </c>
      <c r="E56" s="502"/>
      <c r="F56" s="502"/>
      <c r="G56" s="502"/>
      <c r="H56" s="502"/>
      <c r="I56" s="502"/>
      <c r="J56" s="502"/>
      <c r="K56" s="502"/>
      <c r="L56" s="502"/>
      <c r="M56" s="502"/>
      <c r="N56" s="502"/>
      <c r="O56" s="502"/>
      <c r="P56" s="502"/>
      <c r="Q56" s="502"/>
      <c r="R56" s="502"/>
      <c r="S56" s="502"/>
      <c r="T56" s="502"/>
      <c r="U56" s="502"/>
      <c r="V56" s="502"/>
      <c r="W56" s="502"/>
      <c r="X56" s="502"/>
      <c r="Y56" s="502"/>
      <c r="Z56" s="502"/>
    </row>
    <row r="57" spans="1:26" ht="14">
      <c r="A57" s="499" t="s">
        <v>578</v>
      </c>
      <c r="B57" s="500" t="s">
        <v>179</v>
      </c>
      <c r="C57" s="501" t="s">
        <v>579</v>
      </c>
      <c r="D57" s="502">
        <v>950</v>
      </c>
      <c r="E57" s="502"/>
      <c r="F57" s="502"/>
      <c r="G57" s="502"/>
      <c r="H57" s="502"/>
      <c r="I57" s="502"/>
      <c r="J57" s="502"/>
      <c r="K57" s="502"/>
      <c r="L57" s="502"/>
      <c r="M57" s="502"/>
      <c r="N57" s="502"/>
      <c r="O57" s="502"/>
      <c r="P57" s="502"/>
      <c r="Q57" s="502"/>
      <c r="R57" s="502"/>
      <c r="S57" s="502"/>
      <c r="T57" s="502"/>
      <c r="U57" s="502"/>
      <c r="V57" s="502"/>
      <c r="W57" s="502"/>
      <c r="X57" s="502"/>
      <c r="Y57" s="502"/>
      <c r="Z57" s="502"/>
    </row>
    <row r="58" spans="1:26" ht="14">
      <c r="A58" s="495" t="s">
        <v>580</v>
      </c>
      <c r="B58" s="496" t="s">
        <v>179</v>
      </c>
      <c r="C58" s="497" t="s">
        <v>581</v>
      </c>
      <c r="D58" s="498"/>
      <c r="E58" s="498"/>
      <c r="F58" s="498"/>
      <c r="G58" s="498"/>
      <c r="H58" s="498"/>
      <c r="I58" s="498"/>
      <c r="J58" s="498"/>
      <c r="K58" s="498"/>
      <c r="L58" s="498"/>
      <c r="M58" s="498"/>
      <c r="N58" s="498"/>
      <c r="O58" s="498"/>
      <c r="P58" s="498"/>
      <c r="Q58" s="498"/>
      <c r="R58" s="498"/>
      <c r="S58" s="498"/>
      <c r="T58" s="498"/>
      <c r="U58" s="498"/>
      <c r="V58" s="498"/>
      <c r="W58" s="498"/>
      <c r="X58" s="498"/>
      <c r="Y58" s="498"/>
      <c r="Z58" s="498"/>
    </row>
    <row r="59" spans="1:26" ht="14">
      <c r="A59" s="499" t="s">
        <v>582</v>
      </c>
      <c r="B59" s="500" t="s">
        <v>179</v>
      </c>
      <c r="C59" s="501" t="s">
        <v>583</v>
      </c>
      <c r="D59" s="502">
        <v>12490</v>
      </c>
      <c r="E59" s="502"/>
      <c r="F59" s="502"/>
      <c r="G59" s="502"/>
      <c r="H59" s="502"/>
      <c r="I59" s="502"/>
      <c r="J59" s="502"/>
      <c r="K59" s="502"/>
      <c r="L59" s="502"/>
      <c r="M59" s="502"/>
      <c r="N59" s="502"/>
      <c r="O59" s="502"/>
      <c r="P59" s="502"/>
      <c r="Q59" s="502"/>
      <c r="R59" s="502"/>
      <c r="S59" s="502"/>
      <c r="T59" s="502"/>
      <c r="U59" s="502"/>
      <c r="V59" s="502"/>
      <c r="W59" s="502"/>
      <c r="X59" s="502"/>
      <c r="Y59" s="502"/>
      <c r="Z59" s="502"/>
    </row>
    <row r="60" spans="1:26" ht="28">
      <c r="A60" s="499" t="s">
        <v>584</v>
      </c>
      <c r="B60" s="500" t="s">
        <v>179</v>
      </c>
      <c r="C60" s="501" t="s">
        <v>585</v>
      </c>
      <c r="D60" s="502">
        <v>14657</v>
      </c>
      <c r="E60" s="502"/>
      <c r="F60" s="502"/>
      <c r="G60" s="502"/>
      <c r="H60" s="502"/>
      <c r="I60" s="502"/>
      <c r="J60" s="502"/>
      <c r="K60" s="502"/>
      <c r="L60" s="502"/>
      <c r="M60" s="502"/>
      <c r="N60" s="502"/>
      <c r="O60" s="502"/>
      <c r="P60" s="502"/>
      <c r="Q60" s="502"/>
      <c r="R60" s="502"/>
      <c r="S60" s="502"/>
      <c r="T60" s="502"/>
      <c r="U60" s="502"/>
      <c r="V60" s="502"/>
      <c r="W60" s="502"/>
      <c r="X60" s="502"/>
      <c r="Y60" s="502"/>
      <c r="Z60" s="502"/>
    </row>
    <row r="61" spans="1:26" ht="14">
      <c r="A61" s="499" t="s">
        <v>586</v>
      </c>
      <c r="B61" s="500" t="s">
        <v>179</v>
      </c>
      <c r="C61" s="501" t="s">
        <v>587</v>
      </c>
      <c r="D61" s="502">
        <v>24734</v>
      </c>
      <c r="E61" s="502"/>
      <c r="F61" s="502"/>
      <c r="G61" s="502"/>
      <c r="H61" s="502"/>
      <c r="I61" s="502"/>
      <c r="J61" s="502"/>
      <c r="K61" s="502"/>
      <c r="L61" s="502"/>
      <c r="M61" s="502"/>
      <c r="N61" s="502"/>
      <c r="O61" s="502"/>
      <c r="P61" s="502"/>
      <c r="Q61" s="502"/>
      <c r="R61" s="502"/>
      <c r="S61" s="502"/>
      <c r="T61" s="502"/>
      <c r="U61" s="502"/>
      <c r="V61" s="502"/>
      <c r="W61" s="502"/>
      <c r="X61" s="502"/>
      <c r="Y61" s="502"/>
      <c r="Z61" s="502"/>
    </row>
    <row r="62" spans="1:26" ht="28">
      <c r="A62" s="499" t="s">
        <v>588</v>
      </c>
      <c r="B62" s="500" t="s">
        <v>179</v>
      </c>
      <c r="C62" s="501" t="s">
        <v>589</v>
      </c>
      <c r="D62" s="502">
        <v>12490</v>
      </c>
      <c r="E62" s="502"/>
      <c r="F62" s="502"/>
      <c r="G62" s="502"/>
      <c r="H62" s="502"/>
      <c r="I62" s="502"/>
      <c r="J62" s="502"/>
      <c r="K62" s="502"/>
      <c r="L62" s="502"/>
      <c r="M62" s="502"/>
      <c r="N62" s="502"/>
      <c r="O62" s="502"/>
      <c r="P62" s="502"/>
      <c r="Q62" s="502"/>
      <c r="R62" s="502"/>
      <c r="S62" s="502"/>
      <c r="T62" s="502"/>
      <c r="U62" s="502"/>
      <c r="V62" s="502"/>
      <c r="W62" s="502"/>
      <c r="X62" s="502"/>
      <c r="Y62" s="502"/>
      <c r="Z62" s="502"/>
    </row>
    <row r="63" spans="1:26" ht="28">
      <c r="A63" s="495" t="s">
        <v>590</v>
      </c>
      <c r="B63" s="496"/>
      <c r="C63" s="497" t="s">
        <v>591</v>
      </c>
      <c r="D63" s="498"/>
      <c r="E63" s="498"/>
      <c r="F63" s="498"/>
      <c r="G63" s="498"/>
      <c r="H63" s="498"/>
      <c r="I63" s="498"/>
      <c r="J63" s="498"/>
      <c r="K63" s="498"/>
      <c r="L63" s="498"/>
      <c r="M63" s="498"/>
      <c r="N63" s="498"/>
      <c r="O63" s="498"/>
      <c r="P63" s="498"/>
      <c r="Q63" s="498"/>
      <c r="R63" s="498"/>
      <c r="S63" s="498"/>
      <c r="T63" s="498"/>
      <c r="U63" s="498"/>
      <c r="V63" s="498"/>
      <c r="W63" s="498"/>
      <c r="X63" s="498"/>
      <c r="Y63" s="498"/>
      <c r="Z63" s="498"/>
    </row>
    <row r="64" spans="1:26" ht="14">
      <c r="A64" s="499" t="s">
        <v>592</v>
      </c>
      <c r="B64" s="500" t="s">
        <v>179</v>
      </c>
      <c r="C64" s="501" t="s">
        <v>593</v>
      </c>
      <c r="D64" s="502">
        <v>4266.8952035639504</v>
      </c>
      <c r="E64" s="502"/>
      <c r="F64" s="502"/>
      <c r="G64" s="502"/>
      <c r="H64" s="502"/>
      <c r="I64" s="502"/>
      <c r="J64" s="502"/>
      <c r="K64" s="502"/>
      <c r="L64" s="502"/>
      <c r="M64" s="502"/>
      <c r="N64" s="502"/>
      <c r="O64" s="502"/>
      <c r="P64" s="502"/>
      <c r="Q64" s="502"/>
      <c r="R64" s="502"/>
      <c r="S64" s="502"/>
      <c r="T64" s="502"/>
      <c r="U64" s="502"/>
      <c r="V64" s="502"/>
      <c r="W64" s="502"/>
      <c r="X64" s="502"/>
      <c r="Y64" s="502"/>
      <c r="Z64" s="502"/>
    </row>
    <row r="65" spans="1:26" ht="14">
      <c r="A65" s="499" t="s">
        <v>594</v>
      </c>
      <c r="B65" s="500" t="s">
        <v>179</v>
      </c>
      <c r="C65" s="501" t="s">
        <v>595</v>
      </c>
      <c r="D65" s="502"/>
      <c r="E65" s="502"/>
      <c r="F65" s="502"/>
      <c r="G65" s="502"/>
      <c r="H65" s="502"/>
      <c r="I65" s="502"/>
      <c r="J65" s="502"/>
      <c r="K65" s="502"/>
      <c r="L65" s="502"/>
      <c r="M65" s="502"/>
      <c r="N65" s="502"/>
      <c r="O65" s="502"/>
      <c r="P65" s="502"/>
      <c r="Q65" s="502"/>
      <c r="R65" s="502"/>
      <c r="S65" s="502"/>
      <c r="T65" s="502"/>
      <c r="U65" s="502"/>
      <c r="V65" s="502"/>
      <c r="W65" s="502"/>
      <c r="X65" s="502"/>
      <c r="Y65" s="502"/>
      <c r="Z65" s="502"/>
    </row>
    <row r="66" spans="1:26" ht="14">
      <c r="A66" s="499" t="s">
        <v>596</v>
      </c>
      <c r="B66" s="500" t="s">
        <v>179</v>
      </c>
      <c r="C66" s="501" t="s">
        <v>597</v>
      </c>
      <c r="D66" s="502">
        <v>3153</v>
      </c>
      <c r="E66" s="502"/>
      <c r="F66" s="502"/>
      <c r="G66" s="502"/>
      <c r="H66" s="502"/>
      <c r="I66" s="502"/>
      <c r="J66" s="502"/>
      <c r="K66" s="502"/>
      <c r="L66" s="502"/>
      <c r="M66" s="502"/>
      <c r="N66" s="502"/>
      <c r="O66" s="502"/>
      <c r="P66" s="502"/>
      <c r="Q66" s="502"/>
      <c r="R66" s="502"/>
      <c r="S66" s="502"/>
      <c r="T66" s="502"/>
      <c r="U66" s="502"/>
      <c r="V66" s="502"/>
      <c r="W66" s="502"/>
      <c r="X66" s="502"/>
      <c r="Y66" s="502"/>
      <c r="Z66" s="502"/>
    </row>
    <row r="67" spans="1:26" ht="14">
      <c r="A67" s="499" t="s">
        <v>598</v>
      </c>
      <c r="B67" s="500" t="s">
        <v>179</v>
      </c>
      <c r="C67" s="501" t="s">
        <v>599</v>
      </c>
      <c r="D67" s="502"/>
      <c r="E67" s="502"/>
      <c r="F67" s="502"/>
      <c r="G67" s="502"/>
      <c r="H67" s="502"/>
      <c r="I67" s="502"/>
      <c r="J67" s="502"/>
      <c r="K67" s="502"/>
      <c r="L67" s="502"/>
      <c r="M67" s="502"/>
      <c r="N67" s="502"/>
      <c r="O67" s="502"/>
      <c r="P67" s="502"/>
      <c r="Q67" s="502"/>
      <c r="R67" s="502"/>
      <c r="S67" s="502"/>
      <c r="T67" s="502"/>
      <c r="U67" s="502"/>
      <c r="V67" s="502"/>
      <c r="W67" s="502"/>
      <c r="X67" s="502"/>
      <c r="Y67" s="502"/>
      <c r="Z67" s="502"/>
    </row>
    <row r="68" spans="1:26" ht="14">
      <c r="A68" s="499" t="s">
        <v>600</v>
      </c>
      <c r="B68" s="500" t="s">
        <v>179</v>
      </c>
      <c r="C68" s="501" t="s">
        <v>601</v>
      </c>
      <c r="D68" s="502">
        <v>3071</v>
      </c>
      <c r="E68" s="502"/>
      <c r="F68" s="502"/>
      <c r="G68" s="502"/>
      <c r="H68" s="502"/>
      <c r="I68" s="502"/>
      <c r="J68" s="502"/>
      <c r="K68" s="502"/>
      <c r="L68" s="502"/>
      <c r="M68" s="502"/>
      <c r="N68" s="502"/>
      <c r="O68" s="502"/>
      <c r="P68" s="502"/>
      <c r="Q68" s="502"/>
      <c r="R68" s="502"/>
      <c r="S68" s="502"/>
      <c r="T68" s="502"/>
      <c r="U68" s="502"/>
      <c r="V68" s="502"/>
      <c r="W68" s="502"/>
      <c r="X68" s="502"/>
      <c r="Y68" s="502"/>
      <c r="Z68" s="502"/>
    </row>
    <row r="69" spans="1:26" ht="14">
      <c r="A69" s="499" t="s">
        <v>602</v>
      </c>
      <c r="B69" s="500" t="s">
        <v>179</v>
      </c>
      <c r="C69" s="501" t="s">
        <v>603</v>
      </c>
      <c r="D69" s="502">
        <v>4286</v>
      </c>
      <c r="E69" s="502"/>
      <c r="F69" s="502"/>
      <c r="G69" s="502"/>
      <c r="H69" s="502"/>
      <c r="I69" s="502"/>
      <c r="J69" s="502"/>
      <c r="K69" s="502"/>
      <c r="L69" s="502"/>
      <c r="M69" s="502"/>
      <c r="N69" s="502"/>
      <c r="O69" s="502"/>
      <c r="P69" s="502"/>
      <c r="Q69" s="502"/>
      <c r="R69" s="502"/>
      <c r="S69" s="502"/>
      <c r="T69" s="502"/>
      <c r="U69" s="502"/>
      <c r="V69" s="502"/>
      <c r="W69" s="502"/>
      <c r="X69" s="502"/>
      <c r="Y69" s="502"/>
      <c r="Z69" s="502"/>
    </row>
    <row r="70" spans="1:26" ht="14">
      <c r="A70" s="499" t="s">
        <v>604</v>
      </c>
      <c r="B70" s="500" t="s">
        <v>179</v>
      </c>
      <c r="C70" s="501" t="s">
        <v>605</v>
      </c>
      <c r="D70" s="502">
        <v>8056</v>
      </c>
      <c r="E70" s="502"/>
      <c r="F70" s="502"/>
      <c r="G70" s="502"/>
      <c r="H70" s="502"/>
      <c r="I70" s="502"/>
      <c r="J70" s="502"/>
      <c r="K70" s="502"/>
      <c r="L70" s="502"/>
      <c r="M70" s="502"/>
      <c r="N70" s="502"/>
      <c r="O70" s="502"/>
      <c r="P70" s="502"/>
      <c r="Q70" s="502"/>
      <c r="R70" s="502"/>
      <c r="S70" s="502"/>
      <c r="T70" s="502"/>
      <c r="U70" s="502"/>
      <c r="V70" s="502"/>
      <c r="W70" s="502"/>
      <c r="X70" s="502"/>
      <c r="Y70" s="502"/>
      <c r="Z70" s="502"/>
    </row>
    <row r="71" spans="1:26" ht="14">
      <c r="A71" s="499" t="s">
        <v>606</v>
      </c>
      <c r="B71" s="500" t="s">
        <v>179</v>
      </c>
      <c r="C71" s="501" t="s">
        <v>607</v>
      </c>
      <c r="D71" s="502">
        <v>6571</v>
      </c>
      <c r="E71" s="502"/>
      <c r="F71" s="502"/>
      <c r="G71" s="502"/>
      <c r="H71" s="502"/>
      <c r="I71" s="502"/>
      <c r="J71" s="502"/>
      <c r="K71" s="502"/>
      <c r="L71" s="502"/>
      <c r="M71" s="502"/>
      <c r="N71" s="502"/>
      <c r="O71" s="502"/>
      <c r="P71" s="502"/>
      <c r="Q71" s="502"/>
      <c r="R71" s="502"/>
      <c r="S71" s="502"/>
      <c r="T71" s="502"/>
      <c r="U71" s="502"/>
      <c r="V71" s="502"/>
      <c r="W71" s="502"/>
      <c r="X71" s="502"/>
      <c r="Y71" s="502"/>
      <c r="Z71" s="502"/>
    </row>
    <row r="72" spans="1:26" ht="14">
      <c r="A72" s="499" t="s">
        <v>608</v>
      </c>
      <c r="B72" s="500" t="s">
        <v>179</v>
      </c>
      <c r="C72" s="501" t="s">
        <v>609</v>
      </c>
      <c r="D72" s="502">
        <v>4286</v>
      </c>
      <c r="E72" s="502"/>
      <c r="F72" s="502"/>
      <c r="G72" s="502"/>
      <c r="H72" s="502"/>
      <c r="I72" s="502"/>
      <c r="J72" s="502"/>
      <c r="K72" s="502"/>
      <c r="L72" s="502"/>
      <c r="M72" s="502"/>
      <c r="N72" s="502"/>
      <c r="O72" s="502"/>
      <c r="P72" s="502"/>
      <c r="Q72" s="502"/>
      <c r="R72" s="502"/>
      <c r="S72" s="502"/>
      <c r="T72" s="502"/>
      <c r="U72" s="502"/>
      <c r="V72" s="502"/>
      <c r="W72" s="502"/>
      <c r="X72" s="502"/>
      <c r="Y72" s="502"/>
      <c r="Z72" s="502"/>
    </row>
    <row r="73" spans="1:26" ht="14">
      <c r="A73" s="499" t="s">
        <v>610</v>
      </c>
      <c r="B73" s="500" t="s">
        <v>179</v>
      </c>
      <c r="C73" s="501" t="s">
        <v>611</v>
      </c>
      <c r="D73" s="502">
        <v>3071</v>
      </c>
      <c r="E73" s="502"/>
      <c r="F73" s="502"/>
      <c r="G73" s="502"/>
      <c r="H73" s="502"/>
      <c r="I73" s="502"/>
      <c r="J73" s="502"/>
      <c r="K73" s="502"/>
      <c r="L73" s="502"/>
      <c r="M73" s="502"/>
      <c r="N73" s="502"/>
      <c r="O73" s="502"/>
      <c r="P73" s="502"/>
      <c r="Q73" s="502"/>
      <c r="R73" s="502"/>
      <c r="S73" s="502"/>
      <c r="T73" s="502"/>
      <c r="U73" s="502"/>
      <c r="V73" s="502"/>
      <c r="W73" s="502"/>
      <c r="X73" s="502"/>
      <c r="Y73" s="502"/>
      <c r="Z73" s="502"/>
    </row>
    <row r="74" spans="1:26" ht="14">
      <c r="A74" s="499" t="s">
        <v>612</v>
      </c>
      <c r="B74" s="500" t="s">
        <v>179</v>
      </c>
      <c r="C74" s="501" t="s">
        <v>613</v>
      </c>
      <c r="D74" s="502">
        <v>2066</v>
      </c>
      <c r="E74" s="502"/>
      <c r="F74" s="502"/>
      <c r="G74" s="502"/>
      <c r="H74" s="502"/>
      <c r="I74" s="502"/>
      <c r="J74" s="502"/>
      <c r="K74" s="502"/>
      <c r="L74" s="502"/>
      <c r="M74" s="502"/>
      <c r="N74" s="502"/>
      <c r="O74" s="502"/>
      <c r="P74" s="502"/>
      <c r="Q74" s="502"/>
      <c r="R74" s="502"/>
      <c r="S74" s="502"/>
      <c r="T74" s="502"/>
      <c r="U74" s="502"/>
      <c r="V74" s="502"/>
      <c r="W74" s="502"/>
      <c r="X74" s="502"/>
      <c r="Y74" s="502"/>
      <c r="Z74" s="502"/>
    </row>
    <row r="75" spans="1:26" ht="14">
      <c r="A75" s="499" t="s">
        <v>614</v>
      </c>
      <c r="B75" s="500" t="s">
        <v>179</v>
      </c>
      <c r="C75" s="501" t="s">
        <v>615</v>
      </c>
      <c r="D75" s="502">
        <v>3071</v>
      </c>
      <c r="E75" s="502"/>
      <c r="F75" s="502"/>
      <c r="G75" s="502"/>
      <c r="H75" s="502"/>
      <c r="I75" s="502"/>
      <c r="J75" s="502"/>
      <c r="K75" s="502"/>
      <c r="L75" s="502"/>
      <c r="M75" s="502"/>
      <c r="N75" s="502"/>
      <c r="O75" s="502"/>
      <c r="P75" s="502"/>
      <c r="Q75" s="502"/>
      <c r="R75" s="502"/>
      <c r="S75" s="502"/>
      <c r="T75" s="502"/>
      <c r="U75" s="502"/>
      <c r="V75" s="502"/>
      <c r="W75" s="502"/>
      <c r="X75" s="502"/>
      <c r="Y75" s="502"/>
      <c r="Z75" s="502"/>
    </row>
    <row r="76" spans="1:26" ht="14">
      <c r="A76" s="499" t="s">
        <v>616</v>
      </c>
      <c r="B76" s="500" t="s">
        <v>179</v>
      </c>
      <c r="C76" s="501" t="s">
        <v>617</v>
      </c>
      <c r="D76" s="502">
        <v>3071</v>
      </c>
      <c r="E76" s="502"/>
      <c r="F76" s="502"/>
      <c r="G76" s="502"/>
      <c r="H76" s="502"/>
      <c r="I76" s="502"/>
      <c r="J76" s="502"/>
      <c r="K76" s="502"/>
      <c r="L76" s="502"/>
      <c r="M76" s="502"/>
      <c r="N76" s="502"/>
      <c r="O76" s="502"/>
      <c r="P76" s="502"/>
      <c r="Q76" s="502"/>
      <c r="R76" s="502"/>
      <c r="S76" s="502"/>
      <c r="T76" s="502"/>
      <c r="U76" s="502"/>
      <c r="V76" s="502"/>
      <c r="W76" s="502"/>
      <c r="X76" s="502"/>
      <c r="Y76" s="502"/>
      <c r="Z76" s="502"/>
    </row>
    <row r="77" spans="1:26" ht="14">
      <c r="A77" s="499" t="s">
        <v>618</v>
      </c>
      <c r="B77" s="500" t="s">
        <v>179</v>
      </c>
      <c r="C77" s="501" t="s">
        <v>619</v>
      </c>
      <c r="D77" s="502">
        <v>5447</v>
      </c>
      <c r="E77" s="502"/>
      <c r="F77" s="502"/>
      <c r="G77" s="502"/>
      <c r="H77" s="502"/>
      <c r="I77" s="502"/>
      <c r="J77" s="502"/>
      <c r="K77" s="502"/>
      <c r="L77" s="502"/>
      <c r="M77" s="502"/>
      <c r="N77" s="502"/>
      <c r="O77" s="502"/>
      <c r="P77" s="502"/>
      <c r="Q77" s="502"/>
      <c r="R77" s="502"/>
      <c r="S77" s="502"/>
      <c r="T77" s="502"/>
      <c r="U77" s="502"/>
      <c r="V77" s="502"/>
      <c r="W77" s="502"/>
      <c r="X77" s="502"/>
      <c r="Y77" s="502"/>
      <c r="Z77" s="502"/>
    </row>
    <row r="78" spans="1:26" ht="14">
      <c r="A78" s="499" t="s">
        <v>620</v>
      </c>
      <c r="B78" s="500" t="s">
        <v>179</v>
      </c>
      <c r="C78" s="501" t="s">
        <v>621</v>
      </c>
      <c r="D78" s="502">
        <v>4590</v>
      </c>
      <c r="E78" s="502"/>
      <c r="F78" s="502"/>
      <c r="G78" s="502"/>
      <c r="H78" s="502"/>
      <c r="I78" s="502"/>
      <c r="J78" s="502"/>
      <c r="K78" s="502"/>
      <c r="L78" s="502"/>
      <c r="M78" s="502"/>
      <c r="N78" s="502"/>
      <c r="O78" s="502"/>
      <c r="P78" s="502"/>
      <c r="Q78" s="502"/>
      <c r="R78" s="502"/>
      <c r="S78" s="502"/>
      <c r="T78" s="502"/>
      <c r="U78" s="502"/>
      <c r="V78" s="502"/>
      <c r="W78" s="502"/>
      <c r="X78" s="502"/>
      <c r="Y78" s="502"/>
      <c r="Z78" s="502"/>
    </row>
    <row r="79" spans="1:26" ht="14">
      <c r="A79" s="499" t="s">
        <v>622</v>
      </c>
      <c r="B79" s="500" t="s">
        <v>179</v>
      </c>
      <c r="C79" s="501" t="s">
        <v>623</v>
      </c>
      <c r="D79" s="502">
        <v>4250</v>
      </c>
      <c r="E79" s="502"/>
      <c r="F79" s="502"/>
      <c r="G79" s="502"/>
      <c r="H79" s="502"/>
      <c r="I79" s="502"/>
      <c r="J79" s="502"/>
      <c r="K79" s="502"/>
      <c r="L79" s="502"/>
      <c r="M79" s="502"/>
      <c r="N79" s="502"/>
      <c r="O79" s="502"/>
      <c r="P79" s="502"/>
      <c r="Q79" s="502"/>
      <c r="R79" s="502"/>
      <c r="S79" s="502"/>
      <c r="T79" s="502"/>
      <c r="U79" s="502"/>
      <c r="V79" s="502"/>
      <c r="W79" s="502"/>
      <c r="X79" s="502"/>
      <c r="Y79" s="502"/>
      <c r="Z79" s="502"/>
    </row>
    <row r="80" spans="1:26" ht="14">
      <c r="A80" s="499" t="s">
        <v>624</v>
      </c>
      <c r="B80" s="500" t="s">
        <v>179</v>
      </c>
      <c r="C80" s="501" t="s">
        <v>625</v>
      </c>
      <c r="D80" s="502">
        <v>5639</v>
      </c>
      <c r="E80" s="502"/>
      <c r="F80" s="502"/>
      <c r="G80" s="502"/>
      <c r="H80" s="502"/>
      <c r="I80" s="502"/>
      <c r="J80" s="502"/>
      <c r="K80" s="502"/>
      <c r="L80" s="502"/>
      <c r="M80" s="502"/>
      <c r="N80" s="502"/>
      <c r="O80" s="502"/>
      <c r="P80" s="502"/>
      <c r="Q80" s="502"/>
      <c r="R80" s="502"/>
      <c r="S80" s="502"/>
      <c r="T80" s="502"/>
      <c r="U80" s="502"/>
      <c r="V80" s="502"/>
      <c r="W80" s="502"/>
      <c r="X80" s="502"/>
      <c r="Y80" s="502"/>
      <c r="Z80" s="502"/>
    </row>
    <row r="81" spans="1:26" ht="14">
      <c r="A81" s="499" t="s">
        <v>626</v>
      </c>
      <c r="B81" s="500" t="s">
        <v>179</v>
      </c>
      <c r="C81" s="501" t="s">
        <v>627</v>
      </c>
      <c r="D81" s="502">
        <v>4354</v>
      </c>
      <c r="E81" s="502"/>
      <c r="F81" s="502"/>
      <c r="G81" s="502"/>
      <c r="H81" s="502"/>
      <c r="I81" s="502"/>
      <c r="J81" s="502"/>
      <c r="K81" s="502"/>
      <c r="L81" s="502"/>
      <c r="M81" s="502"/>
      <c r="N81" s="502"/>
      <c r="O81" s="502"/>
      <c r="P81" s="502"/>
      <c r="Q81" s="502"/>
      <c r="R81" s="502"/>
      <c r="S81" s="502"/>
      <c r="T81" s="502"/>
      <c r="U81" s="502"/>
      <c r="V81" s="502"/>
      <c r="W81" s="502"/>
      <c r="X81" s="502"/>
      <c r="Y81" s="502"/>
      <c r="Z81" s="502"/>
    </row>
    <row r="82" spans="1:26" ht="14">
      <c r="A82" s="499" t="s">
        <v>628</v>
      </c>
      <c r="B82" s="500" t="s">
        <v>179</v>
      </c>
      <c r="C82" s="501" t="s">
        <v>629</v>
      </c>
      <c r="D82" s="502">
        <v>6636</v>
      </c>
      <c r="E82" s="502"/>
      <c r="F82" s="502"/>
      <c r="G82" s="502"/>
      <c r="H82" s="502"/>
      <c r="I82" s="502"/>
      <c r="J82" s="502"/>
      <c r="K82" s="502"/>
      <c r="L82" s="502"/>
      <c r="M82" s="502"/>
      <c r="N82" s="502"/>
      <c r="O82" s="502"/>
      <c r="P82" s="502"/>
      <c r="Q82" s="502"/>
      <c r="R82" s="502"/>
      <c r="S82" s="502"/>
      <c r="T82" s="502"/>
      <c r="U82" s="502"/>
      <c r="V82" s="502"/>
      <c r="W82" s="502"/>
      <c r="X82" s="502"/>
      <c r="Y82" s="502"/>
      <c r="Z82" s="502"/>
    </row>
    <row r="83" spans="1:26" ht="14">
      <c r="A83" s="499" t="s">
        <v>630</v>
      </c>
      <c r="B83" s="500" t="s">
        <v>179</v>
      </c>
      <c r="C83" s="501" t="s">
        <v>631</v>
      </c>
      <c r="D83" s="502">
        <v>7750</v>
      </c>
      <c r="E83" s="502"/>
      <c r="F83" s="502"/>
      <c r="G83" s="502"/>
      <c r="H83" s="502"/>
      <c r="I83" s="502"/>
      <c r="J83" s="502"/>
      <c r="K83" s="502"/>
      <c r="L83" s="502"/>
      <c r="M83" s="502"/>
      <c r="N83" s="502"/>
      <c r="O83" s="502"/>
      <c r="P83" s="502"/>
      <c r="Q83" s="502"/>
      <c r="R83" s="502"/>
      <c r="S83" s="502"/>
      <c r="T83" s="502"/>
      <c r="U83" s="502"/>
      <c r="V83" s="502"/>
      <c r="W83" s="502"/>
      <c r="X83" s="502"/>
      <c r="Y83" s="502"/>
      <c r="Z83" s="502"/>
    </row>
    <row r="84" spans="1:26" ht="14">
      <c r="A84" s="499" t="s">
        <v>632</v>
      </c>
      <c r="B84" s="500" t="s">
        <v>179</v>
      </c>
      <c r="C84" s="501" t="s">
        <v>633</v>
      </c>
      <c r="D84" s="502"/>
      <c r="E84" s="502"/>
      <c r="F84" s="502"/>
      <c r="G84" s="502"/>
      <c r="H84" s="502"/>
      <c r="I84" s="502"/>
      <c r="J84" s="502"/>
      <c r="K84" s="502"/>
      <c r="L84" s="502"/>
      <c r="M84" s="502"/>
      <c r="N84" s="502"/>
      <c r="O84" s="502"/>
      <c r="P84" s="502"/>
      <c r="Q84" s="502"/>
      <c r="R84" s="502"/>
      <c r="S84" s="502"/>
      <c r="T84" s="502"/>
      <c r="U84" s="502"/>
      <c r="V84" s="502"/>
      <c r="W84" s="502"/>
      <c r="X84" s="502"/>
      <c r="Y84" s="502"/>
      <c r="Z84" s="502"/>
    </row>
    <row r="85" spans="1:26" ht="14">
      <c r="A85" s="499" t="s">
        <v>634</v>
      </c>
      <c r="B85" s="500" t="s">
        <v>179</v>
      </c>
      <c r="C85" s="501" t="s">
        <v>635</v>
      </c>
      <c r="D85" s="502">
        <v>6998</v>
      </c>
      <c r="E85" s="502"/>
      <c r="F85" s="502"/>
      <c r="G85" s="502"/>
      <c r="H85" s="502"/>
      <c r="I85" s="502"/>
      <c r="J85" s="502"/>
      <c r="K85" s="502"/>
      <c r="L85" s="502"/>
      <c r="M85" s="502"/>
      <c r="N85" s="502"/>
      <c r="O85" s="502"/>
      <c r="P85" s="502"/>
      <c r="Q85" s="502"/>
      <c r="R85" s="502"/>
      <c r="S85" s="502"/>
      <c r="T85" s="502"/>
      <c r="U85" s="502"/>
      <c r="V85" s="502"/>
      <c r="W85" s="502"/>
      <c r="X85" s="502"/>
      <c r="Y85" s="502"/>
      <c r="Z85" s="502"/>
    </row>
    <row r="86" spans="1:26" ht="14">
      <c r="A86" s="499" t="s">
        <v>636</v>
      </c>
      <c r="B86" s="500" t="s">
        <v>179</v>
      </c>
      <c r="C86" s="501" t="s">
        <v>637</v>
      </c>
      <c r="D86" s="502">
        <v>4106</v>
      </c>
      <c r="E86" s="502"/>
      <c r="F86" s="502"/>
      <c r="G86" s="502"/>
      <c r="H86" s="502"/>
      <c r="I86" s="502"/>
      <c r="J86" s="502"/>
      <c r="K86" s="502"/>
      <c r="L86" s="502"/>
      <c r="M86" s="502"/>
      <c r="N86" s="502"/>
      <c r="O86" s="502"/>
      <c r="P86" s="502"/>
      <c r="Q86" s="502"/>
      <c r="R86" s="502"/>
      <c r="S86" s="502"/>
      <c r="T86" s="502"/>
      <c r="U86" s="502"/>
      <c r="V86" s="502"/>
      <c r="W86" s="502"/>
      <c r="X86" s="502"/>
      <c r="Y86" s="502"/>
      <c r="Z86" s="502"/>
    </row>
    <row r="87" spans="1:26" ht="14">
      <c r="A87" s="499" t="s">
        <v>638</v>
      </c>
      <c r="B87" s="500" t="s">
        <v>179</v>
      </c>
      <c r="C87" s="501" t="s">
        <v>639</v>
      </c>
      <c r="D87" s="502">
        <v>4998</v>
      </c>
      <c r="E87" s="502"/>
      <c r="F87" s="502"/>
      <c r="G87" s="502"/>
      <c r="H87" s="502"/>
      <c r="I87" s="502"/>
      <c r="J87" s="502"/>
      <c r="K87" s="502"/>
      <c r="L87" s="502"/>
      <c r="M87" s="502"/>
      <c r="N87" s="502"/>
      <c r="O87" s="502"/>
      <c r="P87" s="502"/>
      <c r="Q87" s="502"/>
      <c r="R87" s="502"/>
      <c r="S87" s="502"/>
      <c r="T87" s="502"/>
      <c r="U87" s="502"/>
      <c r="V87" s="502"/>
      <c r="W87" s="502"/>
      <c r="X87" s="502"/>
      <c r="Y87" s="502"/>
      <c r="Z87" s="502"/>
    </row>
    <row r="88" spans="1:26" ht="14">
      <c r="A88" s="499" t="s">
        <v>640</v>
      </c>
      <c r="B88" s="500" t="s">
        <v>179</v>
      </c>
      <c r="C88" s="501" t="s">
        <v>641</v>
      </c>
      <c r="D88" s="502">
        <v>3836</v>
      </c>
      <c r="E88" s="502"/>
      <c r="F88" s="502"/>
      <c r="G88" s="502"/>
      <c r="H88" s="502"/>
      <c r="I88" s="502"/>
      <c r="J88" s="502"/>
      <c r="K88" s="502"/>
      <c r="L88" s="502"/>
      <c r="M88" s="502"/>
      <c r="N88" s="502"/>
      <c r="O88" s="502"/>
      <c r="P88" s="502"/>
      <c r="Q88" s="502"/>
      <c r="R88" s="502"/>
      <c r="S88" s="502"/>
      <c r="T88" s="502"/>
      <c r="U88" s="502"/>
      <c r="V88" s="502"/>
      <c r="W88" s="502"/>
      <c r="X88" s="502"/>
      <c r="Y88" s="502"/>
      <c r="Z88" s="502"/>
    </row>
    <row r="89" spans="1:26" ht="14">
      <c r="A89" s="499" t="s">
        <v>642</v>
      </c>
      <c r="B89" s="500" t="s">
        <v>179</v>
      </c>
      <c r="C89" s="501" t="s">
        <v>643</v>
      </c>
      <c r="D89" s="502">
        <v>3836</v>
      </c>
      <c r="E89" s="502"/>
      <c r="F89" s="502"/>
      <c r="G89" s="502"/>
      <c r="H89" s="502"/>
      <c r="I89" s="502"/>
      <c r="J89" s="502"/>
      <c r="K89" s="502"/>
      <c r="L89" s="502"/>
      <c r="M89" s="502"/>
      <c r="N89" s="502"/>
      <c r="O89" s="502"/>
      <c r="P89" s="502"/>
      <c r="Q89" s="502"/>
      <c r="R89" s="502"/>
      <c r="S89" s="502"/>
      <c r="T89" s="502"/>
      <c r="U89" s="502"/>
      <c r="V89" s="502"/>
      <c r="W89" s="502"/>
      <c r="X89" s="502"/>
      <c r="Y89" s="502"/>
      <c r="Z89" s="502"/>
    </row>
    <row r="90" spans="1:26" ht="14">
      <c r="A90" s="499" t="s">
        <v>644</v>
      </c>
      <c r="B90" s="500" t="s">
        <v>179</v>
      </c>
      <c r="C90" s="501" t="s">
        <v>645</v>
      </c>
      <c r="D90" s="502">
        <v>6571</v>
      </c>
      <c r="E90" s="502"/>
      <c r="F90" s="502"/>
      <c r="G90" s="502"/>
      <c r="H90" s="502"/>
      <c r="I90" s="502"/>
      <c r="J90" s="502"/>
      <c r="K90" s="502"/>
      <c r="L90" s="502"/>
      <c r="M90" s="502"/>
      <c r="N90" s="502"/>
      <c r="O90" s="502"/>
      <c r="P90" s="502"/>
      <c r="Q90" s="502"/>
      <c r="R90" s="502"/>
      <c r="S90" s="502"/>
      <c r="T90" s="502"/>
      <c r="U90" s="502"/>
      <c r="V90" s="502"/>
      <c r="W90" s="502"/>
      <c r="X90" s="502"/>
      <c r="Y90" s="502"/>
      <c r="Z90" s="502"/>
    </row>
    <row r="91" spans="1:26" ht="14">
      <c r="A91" s="499" t="s">
        <v>646</v>
      </c>
      <c r="B91" s="500" t="s">
        <v>179</v>
      </c>
      <c r="C91" s="501" t="s">
        <v>647</v>
      </c>
      <c r="D91" s="502">
        <v>4106</v>
      </c>
      <c r="E91" s="502"/>
      <c r="F91" s="502"/>
      <c r="G91" s="502"/>
      <c r="H91" s="502"/>
      <c r="I91" s="502"/>
      <c r="J91" s="502"/>
      <c r="K91" s="502"/>
      <c r="L91" s="502"/>
      <c r="M91" s="502"/>
      <c r="N91" s="502"/>
      <c r="O91" s="502"/>
      <c r="P91" s="502"/>
      <c r="Q91" s="502"/>
      <c r="R91" s="502"/>
      <c r="S91" s="502"/>
      <c r="T91" s="502"/>
      <c r="U91" s="502"/>
      <c r="V91" s="502"/>
      <c r="W91" s="502"/>
      <c r="X91" s="502"/>
      <c r="Y91" s="502"/>
      <c r="Z91" s="502"/>
    </row>
    <row r="92" spans="1:26" ht="14">
      <c r="A92" s="499" t="s">
        <v>648</v>
      </c>
      <c r="B92" s="500" t="s">
        <v>179</v>
      </c>
      <c r="C92" s="501" t="s">
        <v>649</v>
      </c>
      <c r="D92" s="502">
        <v>4106</v>
      </c>
      <c r="E92" s="502"/>
      <c r="F92" s="502"/>
      <c r="G92" s="502"/>
      <c r="H92" s="502"/>
      <c r="I92" s="502"/>
      <c r="J92" s="502"/>
      <c r="K92" s="502"/>
      <c r="L92" s="502"/>
      <c r="M92" s="502"/>
      <c r="N92" s="502"/>
      <c r="O92" s="502"/>
      <c r="P92" s="502"/>
      <c r="Q92" s="502"/>
      <c r="R92" s="502"/>
      <c r="S92" s="502"/>
      <c r="T92" s="502"/>
      <c r="U92" s="502"/>
      <c r="V92" s="502"/>
      <c r="W92" s="502"/>
      <c r="X92" s="502"/>
      <c r="Y92" s="502"/>
      <c r="Z92" s="502"/>
    </row>
    <row r="93" spans="1:26" ht="28">
      <c r="A93" s="499" t="s">
        <v>650</v>
      </c>
      <c r="B93" s="500" t="s">
        <v>179</v>
      </c>
      <c r="C93" s="501" t="s">
        <v>651</v>
      </c>
      <c r="D93" s="502">
        <v>4106</v>
      </c>
      <c r="E93" s="502"/>
      <c r="F93" s="502"/>
      <c r="G93" s="502"/>
      <c r="H93" s="502"/>
      <c r="I93" s="502"/>
      <c r="J93" s="502"/>
      <c r="K93" s="502"/>
      <c r="L93" s="502"/>
      <c r="M93" s="502"/>
      <c r="N93" s="502"/>
      <c r="O93" s="502"/>
      <c r="P93" s="502"/>
      <c r="Q93" s="502"/>
      <c r="R93" s="502"/>
      <c r="S93" s="502"/>
      <c r="T93" s="502"/>
      <c r="U93" s="502"/>
      <c r="V93" s="502"/>
      <c r="W93" s="502"/>
      <c r="X93" s="502"/>
      <c r="Y93" s="502"/>
      <c r="Z93" s="502"/>
    </row>
    <row r="94" spans="1:26" ht="14">
      <c r="A94" s="499" t="s">
        <v>652</v>
      </c>
      <c r="B94" s="500" t="s">
        <v>179</v>
      </c>
      <c r="C94" s="501" t="s">
        <v>653</v>
      </c>
      <c r="D94" s="502"/>
      <c r="E94" s="502"/>
      <c r="F94" s="502"/>
      <c r="G94" s="502"/>
      <c r="H94" s="502"/>
      <c r="I94" s="502"/>
      <c r="J94" s="502"/>
      <c r="K94" s="502"/>
      <c r="L94" s="502"/>
      <c r="M94" s="502"/>
      <c r="N94" s="502"/>
      <c r="O94" s="502"/>
      <c r="P94" s="502"/>
      <c r="Q94" s="502"/>
      <c r="R94" s="502"/>
      <c r="S94" s="502"/>
      <c r="T94" s="502"/>
      <c r="U94" s="502"/>
      <c r="V94" s="502"/>
      <c r="W94" s="502"/>
      <c r="X94" s="502"/>
      <c r="Y94" s="502"/>
      <c r="Z94" s="502"/>
    </row>
    <row r="95" spans="1:26" ht="14">
      <c r="A95" s="499" t="s">
        <v>654</v>
      </c>
      <c r="B95" s="500" t="s">
        <v>179</v>
      </c>
      <c r="C95" s="501" t="s">
        <v>655</v>
      </c>
      <c r="D95" s="502">
        <v>3725</v>
      </c>
      <c r="E95" s="502"/>
      <c r="F95" s="502"/>
      <c r="G95" s="502"/>
      <c r="H95" s="502"/>
      <c r="I95" s="502"/>
      <c r="J95" s="502"/>
      <c r="K95" s="502"/>
      <c r="L95" s="502"/>
      <c r="M95" s="502"/>
      <c r="N95" s="502"/>
      <c r="O95" s="502"/>
      <c r="P95" s="502"/>
      <c r="Q95" s="502"/>
      <c r="R95" s="502"/>
      <c r="S95" s="502"/>
      <c r="T95" s="502"/>
      <c r="U95" s="502"/>
      <c r="V95" s="502"/>
      <c r="W95" s="502"/>
      <c r="X95" s="502"/>
      <c r="Y95" s="502"/>
      <c r="Z95" s="502"/>
    </row>
    <row r="96" spans="1:26" ht="14">
      <c r="A96" s="499" t="s">
        <v>656</v>
      </c>
      <c r="B96" s="500" t="s">
        <v>179</v>
      </c>
      <c r="C96" s="501" t="s">
        <v>657</v>
      </c>
      <c r="D96" s="502">
        <v>3774</v>
      </c>
      <c r="E96" s="502"/>
      <c r="F96" s="502"/>
      <c r="G96" s="502"/>
      <c r="H96" s="502"/>
      <c r="I96" s="502"/>
      <c r="J96" s="502"/>
      <c r="K96" s="502"/>
      <c r="L96" s="502"/>
      <c r="M96" s="502"/>
      <c r="N96" s="502"/>
      <c r="O96" s="502"/>
      <c r="P96" s="502"/>
      <c r="Q96" s="502"/>
      <c r="R96" s="502"/>
      <c r="S96" s="502"/>
      <c r="T96" s="502"/>
      <c r="U96" s="502"/>
      <c r="V96" s="502"/>
      <c r="W96" s="502"/>
      <c r="X96" s="502"/>
      <c r="Y96" s="502"/>
      <c r="Z96" s="502"/>
    </row>
    <row r="97" spans="1:26" ht="14">
      <c r="A97" s="499" t="s">
        <v>658</v>
      </c>
      <c r="B97" s="500" t="s">
        <v>179</v>
      </c>
      <c r="C97" s="501" t="s">
        <v>659</v>
      </c>
      <c r="D97" s="502">
        <v>4095</v>
      </c>
      <c r="E97" s="502"/>
      <c r="F97" s="502"/>
      <c r="G97" s="502"/>
      <c r="H97" s="502"/>
      <c r="I97" s="502"/>
      <c r="J97" s="502"/>
      <c r="K97" s="502"/>
      <c r="L97" s="502"/>
      <c r="M97" s="502"/>
      <c r="N97" s="502"/>
      <c r="O97" s="502"/>
      <c r="P97" s="502"/>
      <c r="Q97" s="502"/>
      <c r="R97" s="502"/>
      <c r="S97" s="502"/>
      <c r="T97" s="502"/>
      <c r="U97" s="502"/>
      <c r="V97" s="502"/>
      <c r="W97" s="502"/>
      <c r="X97" s="502"/>
      <c r="Y97" s="502"/>
      <c r="Z97" s="502"/>
    </row>
    <row r="98" spans="1:26" ht="14">
      <c r="A98" s="499" t="s">
        <v>660</v>
      </c>
      <c r="B98" s="500" t="s">
        <v>179</v>
      </c>
      <c r="C98" s="501" t="s">
        <v>661</v>
      </c>
      <c r="D98" s="502">
        <v>4671</v>
      </c>
      <c r="E98" s="502"/>
      <c r="F98" s="502"/>
      <c r="G98" s="502"/>
      <c r="H98" s="502"/>
      <c r="I98" s="502"/>
      <c r="J98" s="502"/>
      <c r="K98" s="502"/>
      <c r="L98" s="502"/>
      <c r="M98" s="502"/>
      <c r="N98" s="502"/>
      <c r="O98" s="502"/>
      <c r="P98" s="502"/>
      <c r="Q98" s="502"/>
      <c r="R98" s="502"/>
      <c r="S98" s="502"/>
      <c r="T98" s="502"/>
      <c r="U98" s="502"/>
      <c r="V98" s="502"/>
      <c r="W98" s="502"/>
      <c r="X98" s="502"/>
      <c r="Y98" s="502"/>
      <c r="Z98" s="502"/>
    </row>
    <row r="99" spans="1:26" ht="14">
      <c r="A99" s="499" t="s">
        <v>662</v>
      </c>
      <c r="B99" s="500" t="s">
        <v>179</v>
      </c>
      <c r="C99" s="501" t="s">
        <v>663</v>
      </c>
      <c r="D99" s="502">
        <v>4677</v>
      </c>
      <c r="E99" s="502"/>
      <c r="F99" s="502"/>
      <c r="G99" s="502"/>
      <c r="H99" s="502"/>
      <c r="I99" s="502"/>
      <c r="J99" s="502"/>
      <c r="K99" s="502"/>
      <c r="L99" s="502"/>
      <c r="M99" s="502"/>
      <c r="N99" s="502"/>
      <c r="O99" s="502"/>
      <c r="P99" s="502"/>
      <c r="Q99" s="502"/>
      <c r="R99" s="502"/>
      <c r="S99" s="502"/>
      <c r="T99" s="502"/>
      <c r="U99" s="502"/>
      <c r="V99" s="502"/>
      <c r="W99" s="502"/>
      <c r="X99" s="502"/>
      <c r="Y99" s="502"/>
      <c r="Z99" s="502"/>
    </row>
    <row r="100" spans="1:26" ht="14">
      <c r="A100" s="499" t="s">
        <v>664</v>
      </c>
      <c r="B100" s="500" t="s">
        <v>179</v>
      </c>
      <c r="C100" s="501" t="s">
        <v>665</v>
      </c>
      <c r="D100" s="502">
        <v>4695</v>
      </c>
      <c r="E100" s="502"/>
      <c r="F100" s="502"/>
      <c r="G100" s="502"/>
      <c r="H100" s="502"/>
      <c r="I100" s="502"/>
      <c r="J100" s="502"/>
      <c r="K100" s="502"/>
      <c r="L100" s="502"/>
      <c r="M100" s="502"/>
      <c r="N100" s="502"/>
      <c r="O100" s="502"/>
      <c r="P100" s="502"/>
      <c r="Q100" s="502"/>
      <c r="R100" s="502"/>
      <c r="S100" s="502"/>
      <c r="T100" s="502"/>
      <c r="U100" s="502"/>
      <c r="V100" s="502"/>
      <c r="W100" s="502"/>
      <c r="X100" s="502"/>
      <c r="Y100" s="502"/>
      <c r="Z100" s="502"/>
    </row>
    <row r="101" spans="1:26" ht="14">
      <c r="A101" s="499" t="s">
        <v>666</v>
      </c>
      <c r="B101" s="500" t="s">
        <v>179</v>
      </c>
      <c r="C101" s="501" t="s">
        <v>667</v>
      </c>
      <c r="D101" s="502">
        <v>5142</v>
      </c>
      <c r="E101" s="502"/>
      <c r="F101" s="502"/>
      <c r="G101" s="502"/>
      <c r="H101" s="502"/>
      <c r="I101" s="502"/>
      <c r="J101" s="502"/>
      <c r="K101" s="502"/>
      <c r="L101" s="502"/>
      <c r="M101" s="502"/>
      <c r="N101" s="502"/>
      <c r="O101" s="502"/>
      <c r="P101" s="502"/>
      <c r="Q101" s="502"/>
      <c r="R101" s="502"/>
      <c r="S101" s="502"/>
      <c r="T101" s="502"/>
      <c r="U101" s="502"/>
      <c r="V101" s="502"/>
      <c r="W101" s="502"/>
      <c r="X101" s="502"/>
      <c r="Y101" s="502"/>
      <c r="Z101" s="502"/>
    </row>
    <row r="102" spans="1:26" ht="14">
      <c r="A102" s="499" t="s">
        <v>668</v>
      </c>
      <c r="B102" s="500" t="s">
        <v>179</v>
      </c>
      <c r="C102" s="501" t="s">
        <v>669</v>
      </c>
      <c r="D102" s="502">
        <v>4347</v>
      </c>
      <c r="E102" s="502"/>
      <c r="F102" s="502"/>
      <c r="G102" s="502"/>
      <c r="H102" s="502"/>
      <c r="I102" s="502"/>
      <c r="J102" s="502"/>
      <c r="K102" s="502"/>
      <c r="L102" s="502"/>
      <c r="M102" s="502"/>
      <c r="N102" s="502"/>
      <c r="O102" s="502"/>
      <c r="P102" s="502"/>
      <c r="Q102" s="502"/>
      <c r="R102" s="502"/>
      <c r="S102" s="502"/>
      <c r="T102" s="502"/>
      <c r="U102" s="502"/>
      <c r="V102" s="502"/>
      <c r="W102" s="502"/>
      <c r="X102" s="502"/>
      <c r="Y102" s="502"/>
      <c r="Z102" s="502"/>
    </row>
    <row r="103" spans="1:26" ht="14">
      <c r="A103" s="499" t="s">
        <v>670</v>
      </c>
      <c r="B103" s="500" t="s">
        <v>179</v>
      </c>
      <c r="C103" s="501" t="s">
        <v>671</v>
      </c>
      <c r="D103" s="502">
        <v>12914</v>
      </c>
      <c r="E103" s="502"/>
      <c r="F103" s="502"/>
      <c r="G103" s="502"/>
      <c r="H103" s="502"/>
      <c r="I103" s="502"/>
      <c r="J103" s="502"/>
      <c r="K103" s="502"/>
      <c r="L103" s="502"/>
      <c r="M103" s="502"/>
      <c r="N103" s="502"/>
      <c r="O103" s="502"/>
      <c r="P103" s="502"/>
      <c r="Q103" s="502"/>
      <c r="R103" s="502"/>
      <c r="S103" s="502"/>
      <c r="T103" s="502"/>
      <c r="U103" s="502"/>
      <c r="V103" s="502"/>
      <c r="W103" s="502"/>
      <c r="X103" s="502"/>
      <c r="Y103" s="502"/>
      <c r="Z103" s="502"/>
    </row>
    <row r="104" spans="1:26" ht="14">
      <c r="A104" s="499" t="s">
        <v>672</v>
      </c>
      <c r="B104" s="500" t="s">
        <v>179</v>
      </c>
      <c r="C104" s="501" t="s">
        <v>673</v>
      </c>
      <c r="D104" s="502">
        <v>4625</v>
      </c>
      <c r="E104" s="502"/>
      <c r="F104" s="502"/>
      <c r="G104" s="502"/>
      <c r="H104" s="502"/>
      <c r="I104" s="502"/>
      <c r="J104" s="502"/>
      <c r="K104" s="502"/>
      <c r="L104" s="502"/>
      <c r="M104" s="502"/>
      <c r="N104" s="502"/>
      <c r="O104" s="502"/>
      <c r="P104" s="502"/>
      <c r="Q104" s="502"/>
      <c r="R104" s="502"/>
      <c r="S104" s="502"/>
      <c r="T104" s="502"/>
      <c r="U104" s="502"/>
      <c r="V104" s="502"/>
      <c r="W104" s="502"/>
      <c r="X104" s="502"/>
      <c r="Y104" s="502"/>
      <c r="Z104" s="502"/>
    </row>
    <row r="105" spans="1:26" ht="14">
      <c r="A105" s="499" t="s">
        <v>674</v>
      </c>
      <c r="B105" s="500" t="s">
        <v>179</v>
      </c>
      <c r="C105" s="501" t="s">
        <v>675</v>
      </c>
      <c r="D105" s="502">
        <v>4625</v>
      </c>
      <c r="E105" s="502"/>
      <c r="F105" s="502"/>
      <c r="G105" s="502"/>
      <c r="H105" s="502"/>
      <c r="I105" s="502"/>
      <c r="J105" s="502"/>
      <c r="K105" s="502"/>
      <c r="L105" s="502"/>
      <c r="M105" s="502"/>
      <c r="N105" s="502"/>
      <c r="O105" s="502"/>
      <c r="P105" s="502"/>
      <c r="Q105" s="502"/>
      <c r="R105" s="502"/>
      <c r="S105" s="502"/>
      <c r="T105" s="502"/>
      <c r="U105" s="502"/>
      <c r="V105" s="502"/>
      <c r="W105" s="502"/>
      <c r="X105" s="502"/>
      <c r="Y105" s="502"/>
      <c r="Z105" s="502"/>
    </row>
    <row r="106" spans="1:26" ht="14">
      <c r="A106" s="499" t="s">
        <v>676</v>
      </c>
      <c r="B106" s="500" t="s">
        <v>179</v>
      </c>
      <c r="C106" s="501" t="s">
        <v>677</v>
      </c>
      <c r="D106" s="502">
        <v>4625</v>
      </c>
      <c r="E106" s="502"/>
      <c r="F106" s="502"/>
      <c r="G106" s="502"/>
      <c r="H106" s="502"/>
      <c r="I106" s="502"/>
      <c r="J106" s="502"/>
      <c r="K106" s="502"/>
      <c r="L106" s="502"/>
      <c r="M106" s="502"/>
      <c r="N106" s="502"/>
      <c r="O106" s="502"/>
      <c r="P106" s="502"/>
      <c r="Q106" s="502"/>
      <c r="R106" s="502"/>
      <c r="S106" s="502"/>
      <c r="T106" s="502"/>
      <c r="U106" s="502"/>
      <c r="V106" s="502"/>
      <c r="W106" s="502"/>
      <c r="X106" s="502"/>
      <c r="Y106" s="502"/>
      <c r="Z106" s="502"/>
    </row>
    <row r="107" spans="1:26" ht="14">
      <c r="A107" s="499" t="s">
        <v>678</v>
      </c>
      <c r="B107" s="500" t="s">
        <v>179</v>
      </c>
      <c r="C107" s="501" t="s">
        <v>679</v>
      </c>
      <c r="D107" s="502">
        <v>5795</v>
      </c>
      <c r="E107" s="502"/>
      <c r="F107" s="502"/>
      <c r="G107" s="502"/>
      <c r="H107" s="502"/>
      <c r="I107" s="502"/>
      <c r="J107" s="502"/>
      <c r="K107" s="502"/>
      <c r="L107" s="502"/>
      <c r="M107" s="502"/>
      <c r="N107" s="502"/>
      <c r="O107" s="502"/>
      <c r="P107" s="502"/>
      <c r="Q107" s="502"/>
      <c r="R107" s="502"/>
      <c r="S107" s="502"/>
      <c r="T107" s="502"/>
      <c r="U107" s="502"/>
      <c r="V107" s="502"/>
      <c r="W107" s="502"/>
      <c r="X107" s="502"/>
      <c r="Y107" s="502"/>
      <c r="Z107" s="502"/>
    </row>
    <row r="108" spans="1:26" ht="14">
      <c r="A108" s="499" t="s">
        <v>680</v>
      </c>
      <c r="B108" s="500" t="s">
        <v>179</v>
      </c>
      <c r="C108" s="501" t="s">
        <v>681</v>
      </c>
      <c r="D108" s="502">
        <v>5772</v>
      </c>
      <c r="E108" s="502"/>
      <c r="F108" s="502"/>
      <c r="G108" s="502"/>
      <c r="H108" s="502"/>
      <c r="I108" s="502"/>
      <c r="J108" s="502"/>
      <c r="K108" s="502"/>
      <c r="L108" s="502"/>
      <c r="M108" s="502"/>
      <c r="N108" s="502"/>
      <c r="O108" s="502"/>
      <c r="P108" s="502"/>
      <c r="Q108" s="502"/>
      <c r="R108" s="502"/>
      <c r="S108" s="502"/>
      <c r="T108" s="502"/>
      <c r="U108" s="502"/>
      <c r="V108" s="502"/>
      <c r="W108" s="502"/>
      <c r="X108" s="502"/>
      <c r="Y108" s="502"/>
      <c r="Z108" s="502"/>
    </row>
    <row r="109" spans="1:26" ht="14">
      <c r="A109" s="499" t="s">
        <v>682</v>
      </c>
      <c r="B109" s="500" t="s">
        <v>179</v>
      </c>
      <c r="C109" s="501" t="s">
        <v>683</v>
      </c>
      <c r="D109" s="502">
        <v>5556</v>
      </c>
      <c r="E109" s="502"/>
      <c r="F109" s="502"/>
      <c r="G109" s="502"/>
      <c r="H109" s="502"/>
      <c r="I109" s="502"/>
      <c r="J109" s="502"/>
      <c r="K109" s="502"/>
      <c r="L109" s="502"/>
      <c r="M109" s="502"/>
      <c r="N109" s="502"/>
      <c r="O109" s="502"/>
      <c r="P109" s="502"/>
      <c r="Q109" s="502"/>
      <c r="R109" s="502"/>
      <c r="S109" s="502"/>
      <c r="T109" s="502"/>
      <c r="U109" s="502"/>
      <c r="V109" s="502"/>
      <c r="W109" s="502"/>
      <c r="X109" s="502"/>
      <c r="Y109" s="502"/>
      <c r="Z109" s="502"/>
    </row>
    <row r="110" spans="1:26" ht="14">
      <c r="A110" s="499" t="s">
        <v>684</v>
      </c>
      <c r="B110" s="500" t="s">
        <v>179</v>
      </c>
      <c r="C110" s="501" t="s">
        <v>685</v>
      </c>
      <c r="D110" s="502">
        <v>6719</v>
      </c>
      <c r="E110" s="502"/>
      <c r="F110" s="502"/>
      <c r="G110" s="502"/>
      <c r="H110" s="502"/>
      <c r="I110" s="502"/>
      <c r="J110" s="502"/>
      <c r="K110" s="502"/>
      <c r="L110" s="502"/>
      <c r="M110" s="502"/>
      <c r="N110" s="502"/>
      <c r="O110" s="502"/>
      <c r="P110" s="502"/>
      <c r="Q110" s="502"/>
      <c r="R110" s="502"/>
      <c r="S110" s="502"/>
      <c r="T110" s="502"/>
      <c r="U110" s="502"/>
      <c r="V110" s="502"/>
      <c r="W110" s="502"/>
      <c r="X110" s="502"/>
      <c r="Y110" s="502"/>
      <c r="Z110" s="502"/>
    </row>
    <row r="111" spans="1:26" ht="28">
      <c r="A111" s="499" t="s">
        <v>686</v>
      </c>
      <c r="B111" s="500" t="s">
        <v>179</v>
      </c>
      <c r="C111" s="501" t="s">
        <v>687</v>
      </c>
      <c r="D111" s="502">
        <v>5772</v>
      </c>
      <c r="E111" s="502"/>
      <c r="F111" s="502"/>
      <c r="G111" s="502"/>
      <c r="H111" s="502"/>
      <c r="I111" s="502"/>
      <c r="J111" s="502"/>
      <c r="K111" s="502"/>
      <c r="L111" s="502"/>
      <c r="M111" s="502"/>
      <c r="N111" s="502"/>
      <c r="O111" s="502"/>
      <c r="P111" s="502"/>
      <c r="Q111" s="502"/>
      <c r="R111" s="502"/>
      <c r="S111" s="502"/>
      <c r="T111" s="502"/>
      <c r="U111" s="502"/>
      <c r="V111" s="502"/>
      <c r="W111" s="502"/>
      <c r="X111" s="502"/>
      <c r="Y111" s="502"/>
      <c r="Z111" s="502"/>
    </row>
    <row r="112" spans="1:26" ht="14">
      <c r="A112" s="499" t="s">
        <v>688</v>
      </c>
      <c r="B112" s="500" t="s">
        <v>179</v>
      </c>
      <c r="C112" s="501" t="s">
        <v>689</v>
      </c>
      <c r="D112" s="502"/>
      <c r="E112" s="502"/>
      <c r="F112" s="502"/>
      <c r="G112" s="502"/>
      <c r="H112" s="502"/>
      <c r="I112" s="502"/>
      <c r="J112" s="502"/>
      <c r="K112" s="502"/>
      <c r="L112" s="502"/>
      <c r="M112" s="502"/>
      <c r="N112" s="502"/>
      <c r="O112" s="502"/>
      <c r="P112" s="502"/>
      <c r="Q112" s="502"/>
      <c r="R112" s="502"/>
      <c r="S112" s="502"/>
      <c r="T112" s="502"/>
      <c r="U112" s="502"/>
      <c r="V112" s="502"/>
      <c r="W112" s="502"/>
      <c r="X112" s="502"/>
      <c r="Y112" s="502"/>
      <c r="Z112" s="502"/>
    </row>
    <row r="113" spans="1:26" ht="14">
      <c r="A113" s="499" t="s">
        <v>690</v>
      </c>
      <c r="B113" s="500" t="s">
        <v>179</v>
      </c>
      <c r="C113" s="501" t="s">
        <v>691</v>
      </c>
      <c r="D113" s="502">
        <v>10500</v>
      </c>
      <c r="E113" s="502"/>
      <c r="F113" s="502"/>
      <c r="G113" s="502"/>
      <c r="H113" s="502"/>
      <c r="I113" s="502"/>
      <c r="J113" s="502"/>
      <c r="K113" s="502"/>
      <c r="L113" s="502"/>
      <c r="M113" s="502"/>
      <c r="N113" s="502"/>
      <c r="O113" s="502"/>
      <c r="P113" s="502"/>
      <c r="Q113" s="502"/>
      <c r="R113" s="502"/>
      <c r="S113" s="502"/>
      <c r="T113" s="502"/>
      <c r="U113" s="502"/>
      <c r="V113" s="502"/>
      <c r="W113" s="502"/>
      <c r="X113" s="502"/>
      <c r="Y113" s="502"/>
      <c r="Z113" s="502"/>
    </row>
    <row r="114" spans="1:26" ht="28">
      <c r="A114" s="499" t="s">
        <v>692</v>
      </c>
      <c r="B114" s="500" t="s">
        <v>179</v>
      </c>
      <c r="C114" s="501" t="s">
        <v>693</v>
      </c>
      <c r="D114" s="502">
        <v>4625</v>
      </c>
      <c r="E114" s="502"/>
      <c r="F114" s="502"/>
      <c r="G114" s="502"/>
      <c r="H114" s="502"/>
      <c r="I114" s="502"/>
      <c r="J114" s="502"/>
      <c r="K114" s="502"/>
      <c r="L114" s="502"/>
      <c r="M114" s="502"/>
      <c r="N114" s="502"/>
      <c r="O114" s="502"/>
      <c r="P114" s="502"/>
      <c r="Q114" s="502"/>
      <c r="R114" s="502"/>
      <c r="S114" s="502"/>
      <c r="T114" s="502"/>
      <c r="U114" s="502"/>
      <c r="V114" s="502"/>
      <c r="W114" s="502"/>
      <c r="X114" s="502"/>
      <c r="Y114" s="502"/>
      <c r="Z114" s="502"/>
    </row>
    <row r="115" spans="1:26" ht="28">
      <c r="A115" s="499" t="s">
        <v>694</v>
      </c>
      <c r="B115" s="500" t="s">
        <v>179</v>
      </c>
      <c r="C115" s="501" t="s">
        <v>695</v>
      </c>
      <c r="D115" s="502"/>
      <c r="E115" s="502"/>
      <c r="F115" s="502"/>
      <c r="G115" s="502"/>
      <c r="H115" s="502"/>
      <c r="I115" s="502"/>
      <c r="J115" s="502"/>
      <c r="K115" s="502"/>
      <c r="L115" s="502"/>
      <c r="M115" s="502"/>
      <c r="N115" s="502"/>
      <c r="O115" s="502"/>
      <c r="P115" s="502"/>
      <c r="Q115" s="502"/>
      <c r="R115" s="502"/>
      <c r="S115" s="502"/>
      <c r="T115" s="502"/>
      <c r="U115" s="502"/>
      <c r="V115" s="502"/>
      <c r="W115" s="502"/>
      <c r="X115" s="502"/>
      <c r="Y115" s="502"/>
      <c r="Z115" s="502"/>
    </row>
    <row r="116" spans="1:26" ht="14">
      <c r="A116" s="499" t="s">
        <v>696</v>
      </c>
      <c r="B116" s="500" t="s">
        <v>179</v>
      </c>
      <c r="C116" s="501" t="s">
        <v>697</v>
      </c>
      <c r="D116" s="502">
        <v>4466</v>
      </c>
      <c r="E116" s="502"/>
      <c r="F116" s="502"/>
      <c r="G116" s="502"/>
      <c r="H116" s="502"/>
      <c r="I116" s="502"/>
      <c r="J116" s="502"/>
      <c r="K116" s="502"/>
      <c r="L116" s="502"/>
      <c r="M116" s="502"/>
      <c r="N116" s="502"/>
      <c r="O116" s="502"/>
      <c r="P116" s="502"/>
      <c r="Q116" s="502"/>
      <c r="R116" s="502"/>
      <c r="S116" s="502"/>
      <c r="T116" s="502"/>
      <c r="U116" s="502"/>
      <c r="V116" s="502"/>
      <c r="W116" s="502"/>
      <c r="X116" s="502"/>
      <c r="Y116" s="502"/>
      <c r="Z116" s="502"/>
    </row>
    <row r="117" spans="1:26" ht="14">
      <c r="A117" s="499" t="s">
        <v>698</v>
      </c>
      <c r="B117" s="500" t="s">
        <v>179</v>
      </c>
      <c r="C117" s="501" t="s">
        <v>699</v>
      </c>
      <c r="D117" s="502">
        <v>4028</v>
      </c>
      <c r="E117" s="502"/>
      <c r="F117" s="502"/>
      <c r="G117" s="502"/>
      <c r="H117" s="502"/>
      <c r="I117" s="502"/>
      <c r="J117" s="502"/>
      <c r="K117" s="502"/>
      <c r="L117" s="502"/>
      <c r="M117" s="502"/>
      <c r="N117" s="502"/>
      <c r="O117" s="502"/>
      <c r="P117" s="502"/>
      <c r="Q117" s="502"/>
      <c r="R117" s="502"/>
      <c r="S117" s="502"/>
      <c r="T117" s="502"/>
      <c r="U117" s="502"/>
      <c r="V117" s="502"/>
      <c r="W117" s="502"/>
      <c r="X117" s="502"/>
      <c r="Y117" s="502"/>
      <c r="Z117" s="502"/>
    </row>
    <row r="118" spans="1:26" ht="14">
      <c r="A118" s="499" t="s">
        <v>700</v>
      </c>
      <c r="B118" s="500" t="s">
        <v>179</v>
      </c>
      <c r="C118" s="501" t="s">
        <v>701</v>
      </c>
      <c r="D118" s="502">
        <v>2333</v>
      </c>
      <c r="E118" s="502"/>
      <c r="F118" s="502"/>
      <c r="G118" s="502"/>
      <c r="H118" s="502"/>
      <c r="I118" s="502"/>
      <c r="J118" s="502"/>
      <c r="K118" s="502"/>
      <c r="L118" s="502"/>
      <c r="M118" s="502"/>
      <c r="N118" s="502"/>
      <c r="O118" s="502"/>
      <c r="P118" s="502"/>
      <c r="Q118" s="502"/>
      <c r="R118" s="502"/>
      <c r="S118" s="502"/>
      <c r="T118" s="502"/>
      <c r="U118" s="502"/>
      <c r="V118" s="502"/>
      <c r="W118" s="502"/>
      <c r="X118" s="502"/>
      <c r="Y118" s="502"/>
      <c r="Z118" s="502"/>
    </row>
    <row r="119" spans="1:26" ht="14">
      <c r="A119" s="499" t="s">
        <v>702</v>
      </c>
      <c r="B119" s="500" t="s">
        <v>179</v>
      </c>
      <c r="C119" s="501" t="s">
        <v>703</v>
      </c>
      <c r="D119" s="502">
        <v>4934</v>
      </c>
      <c r="E119" s="502"/>
      <c r="F119" s="502"/>
      <c r="G119" s="502"/>
      <c r="H119" s="502"/>
      <c r="I119" s="502"/>
      <c r="J119" s="502"/>
      <c r="K119" s="502"/>
      <c r="L119" s="502"/>
      <c r="M119" s="502"/>
      <c r="N119" s="502"/>
      <c r="O119" s="502"/>
      <c r="P119" s="502"/>
      <c r="Q119" s="502"/>
      <c r="R119" s="502"/>
      <c r="S119" s="502"/>
      <c r="T119" s="502"/>
      <c r="U119" s="502"/>
      <c r="V119" s="502"/>
      <c r="W119" s="502"/>
      <c r="X119" s="502"/>
      <c r="Y119" s="502"/>
      <c r="Z119" s="502"/>
    </row>
    <row r="120" spans="1:26" ht="14">
      <c r="A120" s="499" t="s">
        <v>704</v>
      </c>
      <c r="B120" s="500" t="s">
        <v>179</v>
      </c>
      <c r="C120" s="501" t="s">
        <v>705</v>
      </c>
      <c r="D120" s="502"/>
      <c r="E120" s="502"/>
      <c r="F120" s="502"/>
      <c r="G120" s="502"/>
      <c r="H120" s="502"/>
      <c r="I120" s="502"/>
      <c r="J120" s="502"/>
      <c r="K120" s="502"/>
      <c r="L120" s="502"/>
      <c r="M120" s="502"/>
      <c r="N120" s="502"/>
      <c r="O120" s="502"/>
      <c r="P120" s="502"/>
      <c r="Q120" s="502"/>
      <c r="R120" s="502"/>
      <c r="S120" s="502"/>
      <c r="T120" s="502"/>
      <c r="U120" s="502"/>
      <c r="V120" s="502"/>
      <c r="W120" s="502"/>
      <c r="X120" s="502"/>
      <c r="Y120" s="502"/>
      <c r="Z120" s="502"/>
    </row>
    <row r="121" spans="1:26" ht="14">
      <c r="A121" s="499" t="s">
        <v>706</v>
      </c>
      <c r="B121" s="500" t="s">
        <v>179</v>
      </c>
      <c r="C121" s="501" t="s">
        <v>707</v>
      </c>
      <c r="D121" s="502">
        <v>12151</v>
      </c>
      <c r="E121" s="502"/>
      <c r="F121" s="502"/>
      <c r="G121" s="502"/>
      <c r="H121" s="502"/>
      <c r="I121" s="502"/>
      <c r="J121" s="502"/>
      <c r="K121" s="502"/>
      <c r="L121" s="502"/>
      <c r="M121" s="502"/>
      <c r="N121" s="502"/>
      <c r="O121" s="502"/>
      <c r="P121" s="502"/>
      <c r="Q121" s="502"/>
      <c r="R121" s="502"/>
      <c r="S121" s="502"/>
      <c r="T121" s="502"/>
      <c r="U121" s="502"/>
      <c r="V121" s="502"/>
      <c r="W121" s="502"/>
      <c r="X121" s="502"/>
      <c r="Y121" s="502"/>
      <c r="Z121" s="502"/>
    </row>
    <row r="122" spans="1:26" ht="14">
      <c r="A122" s="499" t="s">
        <v>708</v>
      </c>
      <c r="B122" s="500" t="s">
        <v>179</v>
      </c>
      <c r="C122" s="501" t="s">
        <v>709</v>
      </c>
      <c r="D122" s="502">
        <v>8880</v>
      </c>
      <c r="E122" s="502"/>
      <c r="F122" s="502"/>
      <c r="G122" s="502"/>
      <c r="H122" s="502"/>
      <c r="I122" s="502"/>
      <c r="J122" s="502"/>
      <c r="K122" s="502"/>
      <c r="L122" s="502"/>
      <c r="M122" s="502"/>
      <c r="N122" s="502"/>
      <c r="O122" s="502"/>
      <c r="P122" s="502"/>
      <c r="Q122" s="502"/>
      <c r="R122" s="502"/>
      <c r="S122" s="502"/>
      <c r="T122" s="502"/>
      <c r="U122" s="502"/>
      <c r="V122" s="502"/>
      <c r="W122" s="502"/>
      <c r="X122" s="502"/>
      <c r="Y122" s="502"/>
      <c r="Z122" s="502"/>
    </row>
    <row r="123" spans="1:26" ht="14">
      <c r="A123" s="499" t="s">
        <v>710</v>
      </c>
      <c r="B123" s="500" t="s">
        <v>179</v>
      </c>
      <c r="C123" s="501" t="s">
        <v>711</v>
      </c>
      <c r="D123" s="502">
        <v>8750</v>
      </c>
      <c r="E123" s="502"/>
      <c r="F123" s="502"/>
      <c r="G123" s="502"/>
      <c r="H123" s="502"/>
      <c r="I123" s="502"/>
      <c r="J123" s="502"/>
      <c r="K123" s="502"/>
      <c r="L123" s="502"/>
      <c r="M123" s="502"/>
      <c r="N123" s="502"/>
      <c r="O123" s="502"/>
      <c r="P123" s="502"/>
      <c r="Q123" s="502"/>
      <c r="R123" s="502"/>
      <c r="S123" s="502"/>
      <c r="T123" s="502"/>
      <c r="U123" s="502"/>
      <c r="V123" s="502"/>
      <c r="W123" s="502"/>
      <c r="X123" s="502"/>
      <c r="Y123" s="502"/>
      <c r="Z123" s="502"/>
    </row>
    <row r="124" spans="1:26" ht="14">
      <c r="A124" s="499" t="s">
        <v>712</v>
      </c>
      <c r="B124" s="500" t="s">
        <v>179</v>
      </c>
      <c r="C124" s="501" t="s">
        <v>713</v>
      </c>
      <c r="D124" s="502">
        <v>6740</v>
      </c>
      <c r="E124" s="502"/>
      <c r="F124" s="502"/>
      <c r="G124" s="502"/>
      <c r="H124" s="502"/>
      <c r="I124" s="502"/>
      <c r="J124" s="502"/>
      <c r="K124" s="502"/>
      <c r="L124" s="502"/>
      <c r="M124" s="502"/>
      <c r="N124" s="502"/>
      <c r="O124" s="502"/>
      <c r="P124" s="502"/>
      <c r="Q124" s="502"/>
      <c r="R124" s="502"/>
      <c r="S124" s="502"/>
      <c r="T124" s="502"/>
      <c r="U124" s="502"/>
      <c r="V124" s="502"/>
      <c r="W124" s="502"/>
      <c r="X124" s="502"/>
      <c r="Y124" s="502"/>
      <c r="Z124" s="502"/>
    </row>
    <row r="125" spans="1:26" ht="14">
      <c r="A125" s="499" t="s">
        <v>714</v>
      </c>
      <c r="B125" s="500" t="s">
        <v>179</v>
      </c>
      <c r="C125" s="501" t="s">
        <v>715</v>
      </c>
      <c r="D125" s="502">
        <v>11791</v>
      </c>
      <c r="E125" s="502"/>
      <c r="F125" s="502"/>
      <c r="G125" s="502"/>
      <c r="H125" s="502"/>
      <c r="I125" s="502"/>
      <c r="J125" s="502"/>
      <c r="K125" s="502"/>
      <c r="L125" s="502"/>
      <c r="M125" s="502"/>
      <c r="N125" s="502"/>
      <c r="O125" s="502"/>
      <c r="P125" s="502"/>
      <c r="Q125" s="502"/>
      <c r="R125" s="502"/>
      <c r="S125" s="502"/>
      <c r="T125" s="502"/>
      <c r="U125" s="502"/>
      <c r="V125" s="502"/>
      <c r="W125" s="502"/>
      <c r="X125" s="502"/>
      <c r="Y125" s="502"/>
      <c r="Z125" s="502"/>
    </row>
    <row r="126" spans="1:26" ht="14">
      <c r="A126" s="499" t="s">
        <v>716</v>
      </c>
      <c r="B126" s="500" t="s">
        <v>179</v>
      </c>
      <c r="C126" s="501" t="s">
        <v>717</v>
      </c>
      <c r="D126" s="502">
        <v>18033</v>
      </c>
      <c r="E126" s="502"/>
      <c r="F126" s="502"/>
      <c r="G126" s="502"/>
      <c r="H126" s="502"/>
      <c r="I126" s="502"/>
      <c r="J126" s="502"/>
      <c r="K126" s="502"/>
      <c r="L126" s="502"/>
      <c r="M126" s="502"/>
      <c r="N126" s="502"/>
      <c r="O126" s="502"/>
      <c r="P126" s="502"/>
      <c r="Q126" s="502"/>
      <c r="R126" s="502"/>
      <c r="S126" s="502"/>
      <c r="T126" s="502"/>
      <c r="U126" s="502"/>
      <c r="V126" s="502"/>
      <c r="W126" s="502"/>
      <c r="X126" s="502"/>
      <c r="Y126" s="502"/>
      <c r="Z126" s="502"/>
    </row>
    <row r="127" spans="1:26" ht="28">
      <c r="A127" s="499" t="s">
        <v>718</v>
      </c>
      <c r="B127" s="500" t="s">
        <v>179</v>
      </c>
      <c r="C127" s="501" t="s">
        <v>719</v>
      </c>
      <c r="D127" s="502"/>
      <c r="E127" s="502"/>
      <c r="F127" s="502"/>
      <c r="G127" s="502"/>
      <c r="H127" s="502"/>
      <c r="I127" s="502"/>
      <c r="J127" s="502"/>
      <c r="K127" s="502"/>
      <c r="L127" s="502"/>
      <c r="M127" s="502"/>
      <c r="N127" s="502"/>
      <c r="O127" s="502"/>
      <c r="P127" s="502"/>
      <c r="Q127" s="502"/>
      <c r="R127" s="502"/>
      <c r="S127" s="502"/>
      <c r="T127" s="502"/>
      <c r="U127" s="502"/>
      <c r="V127" s="502"/>
      <c r="W127" s="502"/>
      <c r="X127" s="502"/>
      <c r="Y127" s="502"/>
      <c r="Z127" s="502"/>
    </row>
    <row r="128" spans="1:26" ht="14">
      <c r="A128" s="499" t="s">
        <v>720</v>
      </c>
      <c r="B128" s="500" t="s">
        <v>179</v>
      </c>
      <c r="C128" s="501" t="s">
        <v>721</v>
      </c>
      <c r="D128" s="502">
        <v>2333</v>
      </c>
      <c r="E128" s="502"/>
      <c r="F128" s="502"/>
      <c r="G128" s="502"/>
      <c r="H128" s="502"/>
      <c r="I128" s="502"/>
      <c r="J128" s="502"/>
      <c r="K128" s="502"/>
      <c r="L128" s="502"/>
      <c r="M128" s="502"/>
      <c r="N128" s="502"/>
      <c r="O128" s="502"/>
      <c r="P128" s="502"/>
      <c r="Q128" s="502"/>
      <c r="R128" s="502"/>
      <c r="S128" s="502"/>
      <c r="T128" s="502"/>
      <c r="U128" s="502"/>
      <c r="V128" s="502"/>
      <c r="W128" s="502"/>
      <c r="X128" s="502"/>
      <c r="Y128" s="502"/>
      <c r="Z128" s="502"/>
    </row>
    <row r="129" spans="1:26" ht="14">
      <c r="A129" s="499" t="s">
        <v>722</v>
      </c>
      <c r="B129" s="500" t="s">
        <v>179</v>
      </c>
      <c r="C129" s="501" t="s">
        <v>723</v>
      </c>
      <c r="D129" s="502">
        <v>3170</v>
      </c>
      <c r="E129" s="502"/>
      <c r="F129" s="502"/>
      <c r="G129" s="502"/>
      <c r="H129" s="502"/>
      <c r="I129" s="502"/>
      <c r="J129" s="502"/>
      <c r="K129" s="502"/>
      <c r="L129" s="502"/>
      <c r="M129" s="502"/>
      <c r="N129" s="502"/>
      <c r="O129" s="502"/>
      <c r="P129" s="502"/>
      <c r="Q129" s="502"/>
      <c r="R129" s="502"/>
      <c r="S129" s="502"/>
      <c r="T129" s="502"/>
      <c r="U129" s="502"/>
      <c r="V129" s="502"/>
      <c r="W129" s="502"/>
      <c r="X129" s="502"/>
      <c r="Y129" s="502"/>
      <c r="Z129" s="502"/>
    </row>
    <row r="130" spans="1:26" ht="14">
      <c r="A130" s="499" t="s">
        <v>724</v>
      </c>
      <c r="B130" s="500" t="s">
        <v>179</v>
      </c>
      <c r="C130" s="501" t="s">
        <v>725</v>
      </c>
      <c r="D130" s="502">
        <v>2850</v>
      </c>
      <c r="E130" s="502"/>
      <c r="F130" s="502"/>
      <c r="G130" s="502"/>
      <c r="H130" s="502"/>
      <c r="I130" s="502"/>
      <c r="J130" s="502"/>
      <c r="K130" s="502"/>
      <c r="L130" s="502"/>
      <c r="M130" s="502"/>
      <c r="N130" s="502"/>
      <c r="O130" s="502"/>
      <c r="P130" s="502"/>
      <c r="Q130" s="502"/>
      <c r="R130" s="502"/>
      <c r="S130" s="502"/>
      <c r="T130" s="502"/>
      <c r="U130" s="502"/>
      <c r="V130" s="502"/>
      <c r="W130" s="502"/>
      <c r="X130" s="502"/>
      <c r="Y130" s="502"/>
      <c r="Z130" s="502"/>
    </row>
    <row r="131" spans="1:26" ht="42">
      <c r="A131" s="499" t="s">
        <v>726</v>
      </c>
      <c r="B131" s="500" t="s">
        <v>179</v>
      </c>
      <c r="C131" s="501" t="s">
        <v>727</v>
      </c>
      <c r="D131" s="502">
        <v>3170</v>
      </c>
      <c r="E131" s="502"/>
      <c r="F131" s="502"/>
      <c r="G131" s="502"/>
      <c r="H131" s="502"/>
      <c r="I131" s="502"/>
      <c r="J131" s="502"/>
      <c r="K131" s="502"/>
      <c r="L131" s="502"/>
      <c r="M131" s="502"/>
      <c r="N131" s="502"/>
      <c r="O131" s="502"/>
      <c r="P131" s="502"/>
      <c r="Q131" s="502"/>
      <c r="R131" s="502"/>
      <c r="S131" s="502"/>
      <c r="T131" s="502"/>
      <c r="U131" s="502"/>
      <c r="V131" s="502"/>
      <c r="W131" s="502"/>
      <c r="X131" s="502"/>
      <c r="Y131" s="502"/>
      <c r="Z131" s="502"/>
    </row>
    <row r="132" spans="1:26" ht="28">
      <c r="A132" s="499" t="s">
        <v>728</v>
      </c>
      <c r="B132" s="500" t="s">
        <v>179</v>
      </c>
      <c r="C132" s="501" t="s">
        <v>729</v>
      </c>
      <c r="D132" s="502"/>
      <c r="E132" s="502"/>
      <c r="F132" s="502"/>
      <c r="G132" s="502"/>
      <c r="H132" s="502"/>
      <c r="I132" s="502"/>
      <c r="J132" s="502"/>
      <c r="K132" s="502"/>
      <c r="L132" s="502"/>
      <c r="M132" s="502"/>
      <c r="N132" s="502"/>
      <c r="O132" s="502"/>
      <c r="P132" s="502"/>
      <c r="Q132" s="502"/>
      <c r="R132" s="502"/>
      <c r="S132" s="502"/>
      <c r="T132" s="502"/>
      <c r="U132" s="502"/>
      <c r="V132" s="502"/>
      <c r="W132" s="502"/>
      <c r="X132" s="502"/>
      <c r="Y132" s="502"/>
      <c r="Z132" s="502"/>
    </row>
    <row r="133" spans="1:26" ht="14">
      <c r="A133" s="499" t="s">
        <v>730</v>
      </c>
      <c r="B133" s="500" t="s">
        <v>179</v>
      </c>
      <c r="C133" s="501" t="s">
        <v>731</v>
      </c>
      <c r="D133" s="502">
        <v>23500</v>
      </c>
      <c r="E133" s="502"/>
      <c r="F133" s="502"/>
      <c r="G133" s="502"/>
      <c r="H133" s="502"/>
      <c r="I133" s="502"/>
      <c r="J133" s="502"/>
      <c r="K133" s="502"/>
      <c r="L133" s="502"/>
      <c r="M133" s="502"/>
      <c r="N133" s="502"/>
      <c r="O133" s="502"/>
      <c r="P133" s="502"/>
      <c r="Q133" s="502"/>
      <c r="R133" s="502"/>
      <c r="S133" s="502"/>
      <c r="T133" s="502"/>
      <c r="U133" s="502"/>
      <c r="V133" s="502"/>
      <c r="W133" s="502"/>
      <c r="X133" s="502"/>
      <c r="Y133" s="502"/>
      <c r="Z133" s="502"/>
    </row>
    <row r="134" spans="1:26" ht="28">
      <c r="A134" s="499" t="s">
        <v>732</v>
      </c>
      <c r="B134" s="500" t="s">
        <v>179</v>
      </c>
      <c r="C134" s="501" t="s">
        <v>733</v>
      </c>
      <c r="D134" s="502">
        <v>23500</v>
      </c>
      <c r="E134" s="502"/>
      <c r="F134" s="502"/>
      <c r="G134" s="502"/>
      <c r="H134" s="502"/>
      <c r="I134" s="502"/>
      <c r="J134" s="502"/>
      <c r="K134" s="502"/>
      <c r="L134" s="502"/>
      <c r="M134" s="502"/>
      <c r="N134" s="502"/>
      <c r="O134" s="502"/>
      <c r="P134" s="502"/>
      <c r="Q134" s="502"/>
      <c r="R134" s="502"/>
      <c r="S134" s="502"/>
      <c r="T134" s="502"/>
      <c r="U134" s="502"/>
      <c r="V134" s="502"/>
      <c r="W134" s="502"/>
      <c r="X134" s="502"/>
      <c r="Y134" s="502"/>
      <c r="Z134" s="502"/>
    </row>
    <row r="135" spans="1:26" ht="14">
      <c r="A135" s="499" t="s">
        <v>734</v>
      </c>
      <c r="B135" s="500" t="s">
        <v>179</v>
      </c>
      <c r="C135" s="501" t="s">
        <v>735</v>
      </c>
      <c r="D135" s="502">
        <v>24889</v>
      </c>
      <c r="E135" s="502"/>
      <c r="F135" s="502"/>
      <c r="G135" s="502"/>
      <c r="H135" s="502"/>
      <c r="I135" s="502"/>
      <c r="J135" s="502"/>
      <c r="K135" s="502"/>
      <c r="L135" s="502"/>
      <c r="M135" s="502"/>
      <c r="N135" s="502"/>
      <c r="O135" s="502"/>
      <c r="P135" s="502"/>
      <c r="Q135" s="502"/>
      <c r="R135" s="502"/>
      <c r="S135" s="502"/>
      <c r="T135" s="502"/>
      <c r="U135" s="502"/>
      <c r="V135" s="502"/>
      <c r="W135" s="502"/>
      <c r="X135" s="502"/>
      <c r="Y135" s="502"/>
      <c r="Z135" s="502"/>
    </row>
    <row r="136" spans="1:26" ht="14">
      <c r="A136" s="499" t="s">
        <v>736</v>
      </c>
      <c r="B136" s="500" t="s">
        <v>179</v>
      </c>
      <c r="C136" s="501" t="s">
        <v>737</v>
      </c>
      <c r="D136" s="502">
        <v>24889</v>
      </c>
      <c r="E136" s="502"/>
      <c r="F136" s="502"/>
      <c r="G136" s="502"/>
      <c r="H136" s="502"/>
      <c r="I136" s="502"/>
      <c r="J136" s="502"/>
      <c r="K136" s="502"/>
      <c r="L136" s="502"/>
      <c r="M136" s="502"/>
      <c r="N136" s="502"/>
      <c r="O136" s="502"/>
      <c r="P136" s="502"/>
      <c r="Q136" s="502"/>
      <c r="R136" s="502"/>
      <c r="S136" s="502"/>
      <c r="T136" s="502"/>
      <c r="U136" s="502"/>
      <c r="V136" s="502"/>
      <c r="W136" s="502"/>
      <c r="X136" s="502"/>
      <c r="Y136" s="502"/>
      <c r="Z136" s="502"/>
    </row>
    <row r="137" spans="1:26" ht="28">
      <c r="A137" s="499" t="s">
        <v>738</v>
      </c>
      <c r="B137" s="500" t="s">
        <v>179</v>
      </c>
      <c r="C137" s="501" t="s">
        <v>739</v>
      </c>
      <c r="D137" s="502">
        <v>24889</v>
      </c>
      <c r="E137" s="502"/>
      <c r="F137" s="502"/>
      <c r="G137" s="502"/>
      <c r="H137" s="502"/>
      <c r="I137" s="502"/>
      <c r="J137" s="502"/>
      <c r="K137" s="502"/>
      <c r="L137" s="502"/>
      <c r="M137" s="502"/>
      <c r="N137" s="502"/>
      <c r="O137" s="502"/>
      <c r="P137" s="502"/>
      <c r="Q137" s="502"/>
      <c r="R137" s="502"/>
      <c r="S137" s="502"/>
      <c r="T137" s="502"/>
      <c r="U137" s="502"/>
      <c r="V137" s="502"/>
      <c r="W137" s="502"/>
      <c r="X137" s="502"/>
      <c r="Y137" s="502"/>
      <c r="Z137" s="502"/>
    </row>
    <row r="138" spans="1:26" ht="28">
      <c r="A138" s="499" t="s">
        <v>740</v>
      </c>
      <c r="B138" s="500" t="s">
        <v>179</v>
      </c>
      <c r="C138" s="501" t="s">
        <v>741</v>
      </c>
      <c r="D138" s="502">
        <v>4106</v>
      </c>
      <c r="E138" s="502"/>
      <c r="F138" s="502"/>
      <c r="G138" s="502"/>
      <c r="H138" s="502"/>
      <c r="I138" s="502"/>
      <c r="J138" s="502"/>
      <c r="K138" s="502"/>
      <c r="L138" s="502"/>
      <c r="M138" s="502"/>
      <c r="N138" s="502"/>
      <c r="O138" s="502"/>
      <c r="P138" s="502"/>
      <c r="Q138" s="502"/>
      <c r="R138" s="502"/>
      <c r="S138" s="502"/>
      <c r="T138" s="502"/>
      <c r="U138" s="502"/>
      <c r="V138" s="502"/>
      <c r="W138" s="502"/>
      <c r="X138" s="502"/>
      <c r="Y138" s="502"/>
      <c r="Z138" s="502"/>
    </row>
    <row r="139" spans="1:26" ht="28">
      <c r="A139" s="499" t="s">
        <v>742</v>
      </c>
      <c r="B139" s="500" t="s">
        <v>179</v>
      </c>
      <c r="C139" s="501" t="s">
        <v>743</v>
      </c>
      <c r="D139" s="502"/>
      <c r="E139" s="502"/>
      <c r="F139" s="502"/>
      <c r="G139" s="502"/>
      <c r="H139" s="502"/>
      <c r="I139" s="502"/>
      <c r="J139" s="502"/>
      <c r="K139" s="502"/>
      <c r="L139" s="502"/>
      <c r="M139" s="502"/>
      <c r="N139" s="502"/>
      <c r="O139" s="502"/>
      <c r="P139" s="502"/>
      <c r="Q139" s="502"/>
      <c r="R139" s="502"/>
      <c r="S139" s="502"/>
      <c r="T139" s="502"/>
      <c r="U139" s="502"/>
      <c r="V139" s="502"/>
      <c r="W139" s="502"/>
      <c r="X139" s="502"/>
      <c r="Y139" s="502"/>
      <c r="Z139" s="502"/>
    </row>
    <row r="140" spans="1:26" ht="14">
      <c r="A140" s="499" t="s">
        <v>744</v>
      </c>
      <c r="B140" s="500" t="s">
        <v>179</v>
      </c>
      <c r="C140" s="501" t="s">
        <v>745</v>
      </c>
      <c r="D140" s="502">
        <v>20436</v>
      </c>
      <c r="E140" s="502"/>
      <c r="F140" s="502"/>
      <c r="G140" s="502"/>
      <c r="H140" s="502"/>
      <c r="I140" s="502"/>
      <c r="J140" s="502"/>
      <c r="K140" s="502"/>
      <c r="L140" s="502"/>
      <c r="M140" s="502"/>
      <c r="N140" s="502"/>
      <c r="O140" s="502"/>
      <c r="P140" s="502"/>
      <c r="Q140" s="502"/>
      <c r="R140" s="502"/>
      <c r="S140" s="502"/>
      <c r="T140" s="502"/>
      <c r="U140" s="502"/>
      <c r="V140" s="502"/>
      <c r="W140" s="502"/>
      <c r="X140" s="502"/>
      <c r="Y140" s="502"/>
      <c r="Z140" s="502"/>
    </row>
    <row r="141" spans="1:26" ht="14">
      <c r="A141" s="499" t="s">
        <v>746</v>
      </c>
      <c r="B141" s="500" t="s">
        <v>179</v>
      </c>
      <c r="C141" s="501" t="s">
        <v>747</v>
      </c>
      <c r="D141" s="502">
        <v>22432</v>
      </c>
      <c r="E141" s="502"/>
      <c r="F141" s="502"/>
      <c r="G141" s="502"/>
      <c r="H141" s="502"/>
      <c r="I141" s="502"/>
      <c r="J141" s="502"/>
      <c r="K141" s="502"/>
      <c r="L141" s="502"/>
      <c r="M141" s="502"/>
      <c r="N141" s="502"/>
      <c r="O141" s="502"/>
      <c r="P141" s="502"/>
      <c r="Q141" s="502"/>
      <c r="R141" s="502"/>
      <c r="S141" s="502"/>
      <c r="T141" s="502"/>
      <c r="U141" s="502"/>
      <c r="V141" s="502"/>
      <c r="W141" s="502"/>
      <c r="X141" s="502"/>
      <c r="Y141" s="502"/>
      <c r="Z141" s="502"/>
    </row>
    <row r="142" spans="1:26" ht="14">
      <c r="A142" s="499" t="s">
        <v>748</v>
      </c>
      <c r="B142" s="500" t="s">
        <v>179</v>
      </c>
      <c r="C142" s="501" t="s">
        <v>749</v>
      </c>
      <c r="D142" s="502">
        <v>15383</v>
      </c>
      <c r="E142" s="502"/>
      <c r="F142" s="502"/>
      <c r="G142" s="502"/>
      <c r="H142" s="502"/>
      <c r="I142" s="502"/>
      <c r="J142" s="502"/>
      <c r="K142" s="502"/>
      <c r="L142" s="502"/>
      <c r="M142" s="502"/>
      <c r="N142" s="502"/>
      <c r="O142" s="502"/>
      <c r="P142" s="502"/>
      <c r="Q142" s="502"/>
      <c r="R142" s="502"/>
      <c r="S142" s="502"/>
      <c r="T142" s="502"/>
      <c r="U142" s="502"/>
      <c r="V142" s="502"/>
      <c r="W142" s="502"/>
      <c r="X142" s="502"/>
      <c r="Y142" s="502"/>
      <c r="Z142" s="502"/>
    </row>
    <row r="143" spans="1:26" ht="14">
      <c r="A143" s="499" t="s">
        <v>750</v>
      </c>
      <c r="B143" s="500" t="s">
        <v>179</v>
      </c>
      <c r="C143" s="501" t="s">
        <v>751</v>
      </c>
      <c r="D143" s="502">
        <v>15383</v>
      </c>
      <c r="E143" s="502"/>
      <c r="F143" s="502"/>
      <c r="G143" s="502"/>
      <c r="H143" s="502"/>
      <c r="I143" s="502"/>
      <c r="J143" s="502"/>
      <c r="K143" s="502"/>
      <c r="L143" s="502"/>
      <c r="M143" s="502"/>
      <c r="N143" s="502"/>
      <c r="O143" s="502"/>
      <c r="P143" s="502"/>
      <c r="Q143" s="502"/>
      <c r="R143" s="502"/>
      <c r="S143" s="502"/>
      <c r="T143" s="502"/>
      <c r="U143" s="502"/>
      <c r="V143" s="502"/>
      <c r="W143" s="502"/>
      <c r="X143" s="502"/>
      <c r="Y143" s="502"/>
      <c r="Z143" s="502"/>
    </row>
    <row r="144" spans="1:26" ht="42">
      <c r="A144" s="499" t="s">
        <v>752</v>
      </c>
      <c r="B144" s="500" t="s">
        <v>179</v>
      </c>
      <c r="C144" s="501" t="s">
        <v>753</v>
      </c>
      <c r="D144" s="502">
        <v>15383</v>
      </c>
      <c r="E144" s="502"/>
      <c r="F144" s="502"/>
      <c r="G144" s="502"/>
      <c r="H144" s="502"/>
      <c r="I144" s="502"/>
      <c r="J144" s="502"/>
      <c r="K144" s="502"/>
      <c r="L144" s="502"/>
      <c r="M144" s="502"/>
      <c r="N144" s="502"/>
      <c r="O144" s="502"/>
      <c r="P144" s="502"/>
      <c r="Q144" s="502"/>
      <c r="R144" s="502"/>
      <c r="S144" s="502"/>
      <c r="T144" s="502"/>
      <c r="U144" s="502"/>
      <c r="V144" s="502"/>
      <c r="W144" s="502"/>
      <c r="X144" s="502"/>
      <c r="Y144" s="502"/>
      <c r="Z144" s="502"/>
    </row>
    <row r="145" spans="1:26" ht="14">
      <c r="A145" s="499" t="s">
        <v>754</v>
      </c>
      <c r="B145" s="500"/>
      <c r="C145" s="501" t="s">
        <v>755</v>
      </c>
      <c r="D145" s="502"/>
      <c r="E145" s="502"/>
      <c r="F145" s="502"/>
      <c r="G145" s="502"/>
      <c r="H145" s="502"/>
      <c r="I145" s="502"/>
      <c r="J145" s="502"/>
      <c r="K145" s="502"/>
      <c r="L145" s="502"/>
      <c r="M145" s="502"/>
      <c r="N145" s="502"/>
      <c r="O145" s="502"/>
      <c r="P145" s="502"/>
      <c r="Q145" s="502"/>
      <c r="R145" s="502"/>
      <c r="S145" s="502"/>
      <c r="T145" s="502"/>
      <c r="U145" s="502"/>
      <c r="V145" s="502"/>
      <c r="W145" s="502"/>
      <c r="X145" s="502"/>
      <c r="Y145" s="502"/>
      <c r="Z145" s="502"/>
    </row>
    <row r="146" spans="1:26" ht="14">
      <c r="A146" s="499" t="s">
        <v>756</v>
      </c>
      <c r="B146" s="500"/>
      <c r="C146" s="501" t="s">
        <v>757</v>
      </c>
      <c r="D146" s="502"/>
      <c r="E146" s="502"/>
      <c r="F146" s="502"/>
      <c r="G146" s="502"/>
      <c r="H146" s="502"/>
      <c r="I146" s="502"/>
      <c r="J146" s="502"/>
      <c r="K146" s="502"/>
      <c r="L146" s="502"/>
      <c r="M146" s="502"/>
      <c r="N146" s="502"/>
      <c r="O146" s="502"/>
      <c r="P146" s="502"/>
      <c r="Q146" s="502"/>
      <c r="R146" s="502"/>
      <c r="S146" s="502"/>
      <c r="T146" s="502"/>
      <c r="U146" s="502"/>
      <c r="V146" s="502"/>
      <c r="W146" s="502"/>
      <c r="X146" s="502"/>
      <c r="Y146" s="502"/>
      <c r="Z146" s="502"/>
    </row>
    <row r="147" spans="1:26" ht="14">
      <c r="A147" s="499" t="s">
        <v>758</v>
      </c>
      <c r="B147" s="500" t="s">
        <v>759</v>
      </c>
      <c r="C147" s="501" t="s">
        <v>760</v>
      </c>
      <c r="D147" s="502">
        <v>38792</v>
      </c>
      <c r="E147" s="502"/>
      <c r="F147" s="502"/>
      <c r="G147" s="502"/>
      <c r="H147" s="502"/>
      <c r="I147" s="502"/>
      <c r="J147" s="502"/>
      <c r="K147" s="502"/>
      <c r="L147" s="502"/>
      <c r="M147" s="502"/>
      <c r="N147" s="502"/>
      <c r="O147" s="502"/>
      <c r="P147" s="502"/>
      <c r="Q147" s="502"/>
      <c r="R147" s="502"/>
      <c r="S147" s="502"/>
      <c r="T147" s="502"/>
      <c r="U147" s="502"/>
      <c r="V147" s="502"/>
      <c r="W147" s="502"/>
      <c r="X147" s="502"/>
      <c r="Y147" s="502"/>
      <c r="Z147" s="502"/>
    </row>
    <row r="148" spans="1:26" ht="14">
      <c r="A148" s="499" t="s">
        <v>761</v>
      </c>
      <c r="B148" s="500" t="s">
        <v>762</v>
      </c>
      <c r="C148" s="501" t="s">
        <v>763</v>
      </c>
      <c r="D148" s="502">
        <v>10350</v>
      </c>
      <c r="E148" s="502"/>
      <c r="F148" s="502"/>
      <c r="G148" s="502"/>
      <c r="H148" s="502"/>
      <c r="I148" s="502"/>
      <c r="J148" s="502"/>
      <c r="K148" s="502"/>
      <c r="L148" s="502"/>
      <c r="M148" s="502"/>
      <c r="N148" s="502"/>
      <c r="O148" s="502"/>
      <c r="P148" s="502"/>
      <c r="Q148" s="502"/>
      <c r="R148" s="502"/>
      <c r="S148" s="502"/>
      <c r="T148" s="502"/>
      <c r="U148" s="502"/>
      <c r="V148" s="502"/>
      <c r="W148" s="502"/>
      <c r="X148" s="502"/>
      <c r="Y148" s="502"/>
      <c r="Z148" s="502"/>
    </row>
    <row r="149" spans="1:26" ht="14">
      <c r="A149" s="499" t="s">
        <v>764</v>
      </c>
      <c r="B149" s="500" t="s">
        <v>765</v>
      </c>
      <c r="C149" s="501" t="s">
        <v>766</v>
      </c>
      <c r="D149" s="502">
        <v>1259</v>
      </c>
      <c r="E149" s="502"/>
      <c r="F149" s="502"/>
      <c r="G149" s="502"/>
      <c r="H149" s="502"/>
      <c r="I149" s="502"/>
      <c r="J149" s="502"/>
      <c r="K149" s="502"/>
      <c r="L149" s="502"/>
      <c r="M149" s="502"/>
      <c r="N149" s="502"/>
      <c r="O149" s="502"/>
      <c r="P149" s="502"/>
      <c r="Q149" s="502"/>
      <c r="R149" s="502"/>
      <c r="S149" s="502"/>
      <c r="T149" s="502"/>
      <c r="U149" s="502"/>
      <c r="V149" s="502"/>
      <c r="W149" s="502"/>
      <c r="X149" s="502"/>
      <c r="Y149" s="502"/>
      <c r="Z149" s="502"/>
    </row>
    <row r="150" spans="1:26" ht="14">
      <c r="A150" s="499" t="s">
        <v>767</v>
      </c>
      <c r="B150" s="500" t="s">
        <v>765</v>
      </c>
      <c r="C150" s="501" t="s">
        <v>768</v>
      </c>
      <c r="D150" s="502">
        <v>1056</v>
      </c>
      <c r="E150" s="502"/>
      <c r="F150" s="502"/>
      <c r="G150" s="502"/>
      <c r="H150" s="502"/>
      <c r="I150" s="502"/>
      <c r="J150" s="502"/>
      <c r="K150" s="502"/>
      <c r="L150" s="502"/>
      <c r="M150" s="502"/>
      <c r="N150" s="502"/>
      <c r="O150" s="502"/>
      <c r="P150" s="502"/>
      <c r="Q150" s="502"/>
      <c r="R150" s="502"/>
      <c r="S150" s="502"/>
      <c r="T150" s="502"/>
      <c r="U150" s="502"/>
      <c r="V150" s="502"/>
      <c r="W150" s="502"/>
      <c r="X150" s="502"/>
      <c r="Y150" s="502"/>
      <c r="Z150" s="502"/>
    </row>
    <row r="151" spans="1:26" ht="14">
      <c r="A151" s="499" t="s">
        <v>769</v>
      </c>
      <c r="B151" s="500" t="s">
        <v>770</v>
      </c>
      <c r="C151" s="501" t="s">
        <v>771</v>
      </c>
      <c r="D151" s="502">
        <v>1475</v>
      </c>
      <c r="E151" s="502"/>
      <c r="F151" s="502"/>
      <c r="G151" s="502"/>
      <c r="H151" s="502"/>
      <c r="I151" s="502"/>
      <c r="J151" s="502"/>
      <c r="K151" s="502"/>
      <c r="L151" s="502"/>
      <c r="M151" s="502"/>
      <c r="N151" s="502"/>
      <c r="O151" s="502"/>
      <c r="P151" s="502"/>
      <c r="Q151" s="502"/>
      <c r="R151" s="502"/>
      <c r="S151" s="502"/>
      <c r="T151" s="502"/>
      <c r="U151" s="502"/>
      <c r="V151" s="502"/>
      <c r="W151" s="502"/>
      <c r="X151" s="502"/>
      <c r="Y151" s="502"/>
      <c r="Z151" s="502"/>
    </row>
    <row r="152" spans="1:26" ht="14">
      <c r="A152" s="499" t="s">
        <v>772</v>
      </c>
      <c r="B152" s="500" t="s">
        <v>770</v>
      </c>
      <c r="C152" s="501" t="s">
        <v>773</v>
      </c>
      <c r="D152" s="502">
        <v>4155</v>
      </c>
      <c r="E152" s="502"/>
      <c r="F152" s="502"/>
      <c r="G152" s="502"/>
      <c r="H152" s="502"/>
      <c r="I152" s="502"/>
      <c r="J152" s="502"/>
      <c r="K152" s="502"/>
      <c r="L152" s="502"/>
      <c r="M152" s="502"/>
      <c r="N152" s="502"/>
      <c r="O152" s="502"/>
      <c r="P152" s="502"/>
      <c r="Q152" s="502"/>
      <c r="R152" s="502"/>
      <c r="S152" s="502"/>
      <c r="T152" s="502"/>
      <c r="U152" s="502"/>
      <c r="V152" s="502"/>
      <c r="W152" s="502"/>
      <c r="X152" s="502"/>
      <c r="Y152" s="502"/>
      <c r="Z152" s="502"/>
    </row>
    <row r="153" spans="1:26" ht="14">
      <c r="A153" s="499" t="s">
        <v>774</v>
      </c>
      <c r="B153" s="500" t="s">
        <v>765</v>
      </c>
      <c r="C153" s="501" t="s">
        <v>775</v>
      </c>
      <c r="D153" s="502">
        <v>1251</v>
      </c>
      <c r="E153" s="502"/>
      <c r="F153" s="502"/>
      <c r="G153" s="502"/>
      <c r="H153" s="502"/>
      <c r="I153" s="502"/>
      <c r="J153" s="502"/>
      <c r="K153" s="502"/>
      <c r="L153" s="502"/>
      <c r="M153" s="502"/>
      <c r="N153" s="502"/>
      <c r="O153" s="502"/>
      <c r="P153" s="502"/>
      <c r="Q153" s="502"/>
      <c r="R153" s="502"/>
      <c r="S153" s="502"/>
      <c r="T153" s="502"/>
      <c r="U153" s="502"/>
      <c r="V153" s="502"/>
      <c r="W153" s="502"/>
      <c r="X153" s="502"/>
      <c r="Y153" s="502"/>
      <c r="Z153" s="502"/>
    </row>
    <row r="154" spans="1:26" ht="14">
      <c r="A154" s="499" t="s">
        <v>776</v>
      </c>
      <c r="B154" s="500" t="s">
        <v>762</v>
      </c>
      <c r="C154" s="501" t="s">
        <v>777</v>
      </c>
      <c r="D154" s="502">
        <v>1467</v>
      </c>
      <c r="E154" s="502"/>
      <c r="F154" s="502"/>
      <c r="G154" s="502"/>
      <c r="H154" s="502"/>
      <c r="I154" s="502"/>
      <c r="J154" s="502"/>
      <c r="K154" s="502"/>
      <c r="L154" s="502"/>
      <c r="M154" s="502"/>
      <c r="N154" s="502"/>
      <c r="O154" s="502"/>
      <c r="P154" s="502"/>
      <c r="Q154" s="502"/>
      <c r="R154" s="502"/>
      <c r="S154" s="502"/>
      <c r="T154" s="502"/>
      <c r="U154" s="502"/>
      <c r="V154" s="502"/>
      <c r="W154" s="502"/>
      <c r="X154" s="502"/>
      <c r="Y154" s="502"/>
      <c r="Z154" s="502"/>
    </row>
    <row r="155" spans="1:26" ht="14">
      <c r="A155" s="499" t="s">
        <v>778</v>
      </c>
      <c r="B155" s="500" t="s">
        <v>765</v>
      </c>
      <c r="C155" s="501" t="s">
        <v>779</v>
      </c>
      <c r="D155" s="502">
        <v>721</v>
      </c>
      <c r="E155" s="502"/>
      <c r="F155" s="502"/>
      <c r="G155" s="502"/>
      <c r="H155" s="502"/>
      <c r="I155" s="502"/>
      <c r="J155" s="502"/>
      <c r="K155" s="502"/>
      <c r="L155" s="502"/>
      <c r="M155" s="502"/>
      <c r="N155" s="502"/>
      <c r="O155" s="502"/>
      <c r="P155" s="502"/>
      <c r="Q155" s="502"/>
      <c r="R155" s="502"/>
      <c r="S155" s="502"/>
      <c r="T155" s="502"/>
      <c r="U155" s="502"/>
      <c r="V155" s="502"/>
      <c r="W155" s="502"/>
      <c r="X155" s="502"/>
      <c r="Y155" s="502"/>
      <c r="Z155" s="502"/>
    </row>
    <row r="156" spans="1:26" ht="14">
      <c r="A156" s="499" t="s">
        <v>780</v>
      </c>
      <c r="B156" s="500" t="s">
        <v>762</v>
      </c>
      <c r="C156" s="501" t="s">
        <v>781</v>
      </c>
      <c r="D156" s="502">
        <v>17450</v>
      </c>
      <c r="E156" s="502"/>
      <c r="F156" s="502"/>
      <c r="G156" s="502"/>
      <c r="H156" s="502"/>
      <c r="I156" s="502"/>
      <c r="J156" s="502"/>
      <c r="K156" s="502"/>
      <c r="L156" s="502"/>
      <c r="M156" s="502"/>
      <c r="N156" s="502"/>
      <c r="O156" s="502"/>
      <c r="P156" s="502"/>
      <c r="Q156" s="502"/>
      <c r="R156" s="502"/>
      <c r="S156" s="502"/>
      <c r="T156" s="502"/>
      <c r="U156" s="502"/>
      <c r="V156" s="502"/>
      <c r="W156" s="502"/>
      <c r="X156" s="502"/>
      <c r="Y156" s="502"/>
      <c r="Z156" s="502"/>
    </row>
    <row r="157" spans="1:26" ht="14">
      <c r="A157" s="499" t="s">
        <v>782</v>
      </c>
      <c r="B157" s="500" t="s">
        <v>765</v>
      </c>
      <c r="C157" s="501" t="s">
        <v>783</v>
      </c>
      <c r="D157" s="502"/>
      <c r="E157" s="502"/>
      <c r="F157" s="502"/>
      <c r="G157" s="502"/>
      <c r="H157" s="502"/>
      <c r="I157" s="502"/>
      <c r="J157" s="502"/>
      <c r="K157" s="502"/>
      <c r="L157" s="502"/>
      <c r="M157" s="502"/>
      <c r="N157" s="502"/>
      <c r="O157" s="502"/>
      <c r="P157" s="502"/>
      <c r="Q157" s="502"/>
      <c r="R157" s="502"/>
      <c r="S157" s="502"/>
      <c r="T157" s="502"/>
      <c r="U157" s="502"/>
      <c r="V157" s="502"/>
      <c r="W157" s="502"/>
      <c r="X157" s="502"/>
      <c r="Y157" s="502"/>
      <c r="Z157" s="502"/>
    </row>
    <row r="158" spans="1:26" ht="14">
      <c r="A158" s="499" t="s">
        <v>784</v>
      </c>
      <c r="B158" s="500" t="s">
        <v>765</v>
      </c>
      <c r="C158" s="501" t="s">
        <v>785</v>
      </c>
      <c r="D158" s="502">
        <v>821</v>
      </c>
      <c r="E158" s="502"/>
      <c r="F158" s="502"/>
      <c r="G158" s="502"/>
      <c r="H158" s="502"/>
      <c r="I158" s="502"/>
      <c r="J158" s="502"/>
      <c r="K158" s="502"/>
      <c r="L158" s="502"/>
      <c r="M158" s="502"/>
      <c r="N158" s="502"/>
      <c r="O158" s="502"/>
      <c r="P158" s="502"/>
      <c r="Q158" s="502"/>
      <c r="R158" s="502"/>
      <c r="S158" s="502"/>
      <c r="T158" s="502"/>
      <c r="U158" s="502"/>
      <c r="V158" s="502"/>
      <c r="W158" s="502"/>
      <c r="X158" s="502"/>
      <c r="Y158" s="502"/>
      <c r="Z158" s="502"/>
    </row>
    <row r="159" spans="1:26" ht="14">
      <c r="A159" s="499" t="s">
        <v>786</v>
      </c>
      <c r="B159" s="500" t="s">
        <v>765</v>
      </c>
      <c r="C159" s="501" t="s">
        <v>787</v>
      </c>
      <c r="D159" s="502">
        <v>550</v>
      </c>
      <c r="E159" s="502"/>
      <c r="F159" s="502"/>
      <c r="G159" s="502"/>
      <c r="H159" s="502"/>
      <c r="I159" s="502"/>
      <c r="J159" s="502"/>
      <c r="K159" s="502"/>
      <c r="L159" s="502"/>
      <c r="M159" s="502"/>
      <c r="N159" s="502"/>
      <c r="O159" s="502"/>
      <c r="P159" s="502"/>
      <c r="Q159" s="502"/>
      <c r="R159" s="502"/>
      <c r="S159" s="502"/>
      <c r="T159" s="502"/>
      <c r="U159" s="502"/>
      <c r="V159" s="502"/>
      <c r="W159" s="502"/>
      <c r="X159" s="502"/>
      <c r="Y159" s="502"/>
      <c r="Z159" s="502"/>
    </row>
    <row r="160" spans="1:26" ht="28">
      <c r="A160" s="499" t="s">
        <v>788</v>
      </c>
      <c r="B160" s="500" t="s">
        <v>765</v>
      </c>
      <c r="C160" s="501" t="s">
        <v>789</v>
      </c>
      <c r="D160" s="502">
        <v>1259</v>
      </c>
      <c r="E160" s="502"/>
      <c r="F160" s="502"/>
      <c r="G160" s="502"/>
      <c r="H160" s="502"/>
      <c r="I160" s="502"/>
      <c r="J160" s="502"/>
      <c r="K160" s="502"/>
      <c r="L160" s="502"/>
      <c r="M160" s="502"/>
      <c r="N160" s="502"/>
      <c r="O160" s="502"/>
      <c r="P160" s="502"/>
      <c r="Q160" s="502"/>
      <c r="R160" s="502"/>
      <c r="S160" s="502"/>
      <c r="T160" s="502"/>
      <c r="U160" s="502"/>
      <c r="V160" s="502"/>
      <c r="W160" s="502"/>
      <c r="X160" s="502"/>
      <c r="Y160" s="502"/>
      <c r="Z160" s="502"/>
    </row>
    <row r="161" spans="1:26" ht="14">
      <c r="A161" s="495" t="s">
        <v>790</v>
      </c>
      <c r="B161" s="496"/>
      <c r="C161" s="497" t="s">
        <v>791</v>
      </c>
      <c r="D161" s="498"/>
      <c r="E161" s="498"/>
      <c r="F161" s="498"/>
      <c r="G161" s="498"/>
      <c r="H161" s="498"/>
      <c r="I161" s="498"/>
      <c r="J161" s="498"/>
      <c r="K161" s="498"/>
      <c r="L161" s="498"/>
      <c r="M161" s="498"/>
      <c r="N161" s="498"/>
      <c r="O161" s="498"/>
      <c r="P161" s="498"/>
      <c r="Q161" s="498"/>
      <c r="R161" s="498"/>
      <c r="S161" s="498"/>
      <c r="T161" s="498"/>
      <c r="U161" s="498"/>
      <c r="V161" s="498"/>
      <c r="W161" s="498"/>
      <c r="X161" s="498"/>
      <c r="Y161" s="498"/>
      <c r="Z161" s="498"/>
    </row>
    <row r="162" spans="1:26" ht="14">
      <c r="A162" s="499" t="s">
        <v>792</v>
      </c>
      <c r="B162" s="500" t="s">
        <v>793</v>
      </c>
      <c r="C162" s="501" t="s">
        <v>794</v>
      </c>
      <c r="D162" s="502">
        <v>120.729</v>
      </c>
      <c r="E162" s="502"/>
      <c r="F162" s="502"/>
      <c r="G162" s="502"/>
      <c r="H162" s="502"/>
      <c r="I162" s="502"/>
      <c r="J162" s="502"/>
      <c r="K162" s="502"/>
      <c r="L162" s="502"/>
      <c r="M162" s="502"/>
      <c r="N162" s="502"/>
      <c r="O162" s="502"/>
      <c r="P162" s="502"/>
      <c r="Q162" s="502"/>
      <c r="R162" s="502"/>
      <c r="S162" s="502"/>
      <c r="T162" s="502"/>
      <c r="U162" s="502"/>
      <c r="V162" s="502"/>
      <c r="W162" s="502"/>
      <c r="X162" s="502"/>
      <c r="Y162" s="502"/>
      <c r="Z162" s="502"/>
    </row>
    <row r="163" spans="1:26" ht="14">
      <c r="A163" s="499" t="s">
        <v>795</v>
      </c>
      <c r="B163" s="500" t="s">
        <v>796</v>
      </c>
      <c r="C163" s="501" t="s">
        <v>797</v>
      </c>
      <c r="D163" s="502">
        <v>123.8</v>
      </c>
      <c r="E163" s="502"/>
      <c r="F163" s="502"/>
      <c r="G163" s="502"/>
      <c r="H163" s="502"/>
      <c r="I163" s="502"/>
      <c r="J163" s="502"/>
      <c r="K163" s="502"/>
      <c r="L163" s="502"/>
      <c r="M163" s="502"/>
      <c r="N163" s="502"/>
      <c r="O163" s="502"/>
      <c r="P163" s="502"/>
      <c r="Q163" s="502"/>
      <c r="R163" s="502"/>
      <c r="S163" s="502"/>
      <c r="T163" s="502"/>
      <c r="U163" s="502"/>
      <c r="V163" s="502"/>
      <c r="W163" s="502"/>
      <c r="X163" s="502"/>
      <c r="Y163" s="502"/>
      <c r="Z163" s="502"/>
    </row>
    <row r="164" spans="1:26" ht="14">
      <c r="A164" s="499" t="s">
        <v>798</v>
      </c>
      <c r="B164" s="500" t="s">
        <v>793</v>
      </c>
      <c r="C164" s="501" t="s">
        <v>799</v>
      </c>
      <c r="D164" s="502">
        <v>120.729</v>
      </c>
      <c r="E164" s="502"/>
      <c r="F164" s="502"/>
      <c r="G164" s="502"/>
      <c r="H164" s="502"/>
      <c r="I164" s="502"/>
      <c r="J164" s="502"/>
      <c r="K164" s="502"/>
      <c r="L164" s="502"/>
      <c r="M164" s="502"/>
      <c r="N164" s="502"/>
      <c r="O164" s="502"/>
      <c r="P164" s="502"/>
      <c r="Q164" s="502"/>
      <c r="R164" s="502"/>
      <c r="S164" s="502"/>
      <c r="T164" s="502"/>
      <c r="U164" s="502"/>
      <c r="V164" s="502"/>
      <c r="W164" s="502"/>
      <c r="X164" s="502"/>
      <c r="Y164" s="502"/>
      <c r="Z164" s="502"/>
    </row>
    <row r="165" spans="1:26" ht="14">
      <c r="A165" s="499" t="s">
        <v>800</v>
      </c>
      <c r="B165" s="500" t="s">
        <v>793</v>
      </c>
      <c r="C165" s="501" t="s">
        <v>801</v>
      </c>
      <c r="D165" s="502">
        <v>120.729</v>
      </c>
      <c r="E165" s="502"/>
      <c r="F165" s="502"/>
      <c r="G165" s="502"/>
      <c r="H165" s="502"/>
      <c r="I165" s="502"/>
      <c r="J165" s="502"/>
      <c r="K165" s="502"/>
      <c r="L165" s="502"/>
      <c r="M165" s="502"/>
      <c r="N165" s="502"/>
      <c r="O165" s="502"/>
      <c r="P165" s="502"/>
      <c r="Q165" s="502"/>
      <c r="R165" s="502"/>
      <c r="S165" s="502"/>
      <c r="T165" s="502"/>
      <c r="U165" s="502"/>
      <c r="V165" s="502"/>
      <c r="W165" s="502"/>
      <c r="X165" s="502"/>
      <c r="Y165" s="502"/>
      <c r="Z165" s="502"/>
    </row>
    <row r="166" spans="1:26" ht="14">
      <c r="A166" s="499" t="s">
        <v>802</v>
      </c>
      <c r="B166" s="500" t="s">
        <v>796</v>
      </c>
      <c r="C166" s="501" t="s">
        <v>803</v>
      </c>
      <c r="D166" s="502">
        <v>123.8</v>
      </c>
      <c r="E166" s="502"/>
      <c r="F166" s="502"/>
      <c r="G166" s="502"/>
      <c r="H166" s="502"/>
      <c r="I166" s="502"/>
      <c r="J166" s="502"/>
      <c r="K166" s="502"/>
      <c r="L166" s="502"/>
      <c r="M166" s="502"/>
      <c r="N166" s="502"/>
      <c r="O166" s="502"/>
      <c r="P166" s="502"/>
      <c r="Q166" s="502"/>
      <c r="R166" s="502"/>
      <c r="S166" s="502"/>
      <c r="T166" s="502"/>
      <c r="U166" s="502"/>
      <c r="V166" s="502"/>
      <c r="W166" s="502"/>
      <c r="X166" s="502"/>
      <c r="Y166" s="502"/>
      <c r="Z166" s="502"/>
    </row>
    <row r="167" spans="1:26" ht="14">
      <c r="A167" s="499" t="s">
        <v>804</v>
      </c>
      <c r="B167" s="500" t="s">
        <v>793</v>
      </c>
      <c r="C167" s="501" t="s">
        <v>805</v>
      </c>
      <c r="D167" s="502">
        <v>147.68700000000001</v>
      </c>
      <c r="E167" s="502"/>
      <c r="F167" s="502"/>
      <c r="G167" s="502"/>
      <c r="H167" s="502"/>
      <c r="I167" s="502"/>
      <c r="J167" s="502"/>
      <c r="K167" s="502"/>
      <c r="L167" s="502"/>
      <c r="M167" s="502"/>
      <c r="N167" s="502"/>
      <c r="O167" s="502"/>
      <c r="P167" s="502"/>
      <c r="Q167" s="502"/>
      <c r="R167" s="502"/>
      <c r="S167" s="502"/>
      <c r="T167" s="502"/>
      <c r="U167" s="502"/>
      <c r="V167" s="502"/>
      <c r="W167" s="502"/>
      <c r="X167" s="502"/>
      <c r="Y167" s="502"/>
      <c r="Z167" s="502"/>
    </row>
    <row r="168" spans="1:26" ht="14">
      <c r="A168" s="499" t="s">
        <v>806</v>
      </c>
      <c r="B168" s="500" t="s">
        <v>793</v>
      </c>
      <c r="C168" s="501" t="s">
        <v>807</v>
      </c>
      <c r="D168" s="502"/>
      <c r="E168" s="502"/>
      <c r="F168" s="502"/>
      <c r="G168" s="502"/>
      <c r="H168" s="502"/>
      <c r="I168" s="502"/>
      <c r="J168" s="502"/>
      <c r="K168" s="502"/>
      <c r="L168" s="502"/>
      <c r="M168" s="502"/>
      <c r="N168" s="502"/>
      <c r="O168" s="502"/>
      <c r="P168" s="502"/>
      <c r="Q168" s="502"/>
      <c r="R168" s="502"/>
      <c r="S168" s="502"/>
      <c r="T168" s="502"/>
      <c r="U168" s="502"/>
      <c r="V168" s="502"/>
      <c r="W168" s="502"/>
      <c r="X168" s="502"/>
      <c r="Y168" s="502"/>
      <c r="Z168" s="502"/>
    </row>
    <row r="169" spans="1:26" ht="14">
      <c r="A169" s="499" t="s">
        <v>808</v>
      </c>
      <c r="B169" s="500" t="s">
        <v>793</v>
      </c>
      <c r="C169" s="501" t="s">
        <v>809</v>
      </c>
      <c r="D169" s="502">
        <v>530</v>
      </c>
      <c r="E169" s="502"/>
      <c r="F169" s="502"/>
      <c r="G169" s="502"/>
      <c r="H169" s="502"/>
      <c r="I169" s="502"/>
      <c r="J169" s="502"/>
      <c r="K169" s="502"/>
      <c r="L169" s="502"/>
      <c r="M169" s="502"/>
      <c r="N169" s="502"/>
      <c r="O169" s="502"/>
      <c r="P169" s="502"/>
      <c r="Q169" s="502"/>
      <c r="R169" s="502"/>
      <c r="S169" s="502"/>
      <c r="T169" s="502"/>
      <c r="U169" s="502"/>
      <c r="V169" s="502"/>
      <c r="W169" s="502"/>
      <c r="X169" s="502"/>
      <c r="Y169" s="502"/>
      <c r="Z169" s="502"/>
    </row>
    <row r="170" spans="1:26" ht="14">
      <c r="A170" s="499" t="s">
        <v>810</v>
      </c>
      <c r="B170" s="500" t="s">
        <v>793</v>
      </c>
      <c r="C170" s="501" t="s">
        <v>811</v>
      </c>
      <c r="D170" s="502">
        <v>0.89300000000000002</v>
      </c>
      <c r="E170" s="502"/>
      <c r="F170" s="502"/>
      <c r="G170" s="502"/>
      <c r="H170" s="502"/>
      <c r="I170" s="502"/>
      <c r="J170" s="502"/>
      <c r="K170" s="502"/>
      <c r="L170" s="502"/>
      <c r="M170" s="502"/>
      <c r="N170" s="502"/>
      <c r="O170" s="502"/>
      <c r="P170" s="502"/>
      <c r="Q170" s="502"/>
      <c r="R170" s="502"/>
      <c r="S170" s="502"/>
      <c r="T170" s="502"/>
      <c r="U170" s="502"/>
      <c r="V170" s="502"/>
      <c r="W170" s="502"/>
      <c r="X170" s="502"/>
      <c r="Y170" s="502"/>
      <c r="Z170" s="502"/>
    </row>
    <row r="171" spans="1:26" ht="28">
      <c r="A171" s="499" t="s">
        <v>812</v>
      </c>
      <c r="B171" s="500" t="s">
        <v>793</v>
      </c>
      <c r="C171" s="501" t="s">
        <v>813</v>
      </c>
      <c r="D171" s="502">
        <v>0.89300000000000002</v>
      </c>
      <c r="E171" s="502"/>
      <c r="F171" s="502"/>
      <c r="G171" s="502"/>
      <c r="H171" s="502"/>
      <c r="I171" s="502"/>
      <c r="J171" s="502"/>
      <c r="K171" s="502"/>
      <c r="L171" s="502"/>
      <c r="M171" s="502"/>
      <c r="N171" s="502"/>
      <c r="O171" s="502"/>
      <c r="P171" s="502"/>
      <c r="Q171" s="502"/>
      <c r="R171" s="502"/>
      <c r="S171" s="502"/>
      <c r="T171" s="502"/>
      <c r="U171" s="502"/>
      <c r="V171" s="502"/>
      <c r="W171" s="502"/>
      <c r="X171" s="502"/>
      <c r="Y171" s="502"/>
      <c r="Z171" s="502"/>
    </row>
    <row r="172" spans="1:26" ht="28">
      <c r="A172" s="495" t="s">
        <v>814</v>
      </c>
      <c r="B172" s="496" t="s">
        <v>179</v>
      </c>
      <c r="C172" s="497" t="s">
        <v>815</v>
      </c>
      <c r="D172" s="498"/>
      <c r="E172" s="498"/>
      <c r="F172" s="498"/>
      <c r="G172" s="498"/>
      <c r="H172" s="498"/>
      <c r="I172" s="498"/>
      <c r="J172" s="498"/>
      <c r="K172" s="498"/>
      <c r="L172" s="498"/>
      <c r="M172" s="498"/>
      <c r="N172" s="498"/>
      <c r="O172" s="498"/>
      <c r="P172" s="498"/>
      <c r="Q172" s="498"/>
      <c r="R172" s="498"/>
      <c r="S172" s="498"/>
      <c r="T172" s="498"/>
      <c r="U172" s="498"/>
      <c r="V172" s="498"/>
      <c r="W172" s="498"/>
      <c r="X172" s="498"/>
      <c r="Y172" s="498"/>
      <c r="Z172" s="498"/>
    </row>
    <row r="173" spans="1:26" ht="14">
      <c r="A173" s="499" t="s">
        <v>816</v>
      </c>
      <c r="B173" s="500" t="s">
        <v>179</v>
      </c>
      <c r="C173" s="501" t="s">
        <v>817</v>
      </c>
      <c r="D173" s="502"/>
      <c r="E173" s="502"/>
      <c r="F173" s="502"/>
      <c r="G173" s="502"/>
      <c r="H173" s="502"/>
      <c r="I173" s="502"/>
      <c r="J173" s="502"/>
      <c r="K173" s="502"/>
      <c r="L173" s="502"/>
      <c r="M173" s="502"/>
      <c r="N173" s="502"/>
      <c r="O173" s="502"/>
      <c r="P173" s="502"/>
      <c r="Q173" s="502"/>
      <c r="R173" s="502"/>
      <c r="S173" s="502"/>
      <c r="T173" s="502"/>
      <c r="U173" s="502"/>
      <c r="V173" s="502"/>
      <c r="W173" s="502"/>
      <c r="X173" s="502"/>
      <c r="Y173" s="502"/>
      <c r="Z173" s="502"/>
    </row>
    <row r="174" spans="1:26" ht="14">
      <c r="A174" s="499" t="s">
        <v>818</v>
      </c>
      <c r="B174" s="500" t="s">
        <v>179</v>
      </c>
      <c r="C174" s="501" t="s">
        <v>819</v>
      </c>
      <c r="D174" s="502">
        <v>12540</v>
      </c>
      <c r="E174" s="502"/>
      <c r="F174" s="502"/>
      <c r="G174" s="502"/>
      <c r="H174" s="502"/>
      <c r="I174" s="502"/>
      <c r="J174" s="502"/>
      <c r="K174" s="502"/>
      <c r="L174" s="502"/>
      <c r="M174" s="502"/>
      <c r="N174" s="502"/>
      <c r="O174" s="502"/>
      <c r="P174" s="502"/>
      <c r="Q174" s="502"/>
      <c r="R174" s="502"/>
      <c r="S174" s="502"/>
      <c r="T174" s="502"/>
      <c r="U174" s="502"/>
      <c r="V174" s="502"/>
      <c r="W174" s="502"/>
      <c r="X174" s="502"/>
      <c r="Y174" s="502"/>
      <c r="Z174" s="502"/>
    </row>
    <row r="175" spans="1:26" ht="14">
      <c r="A175" s="499" t="s">
        <v>820</v>
      </c>
      <c r="B175" s="500" t="s">
        <v>179</v>
      </c>
      <c r="C175" s="501" t="s">
        <v>821</v>
      </c>
      <c r="D175" s="502">
        <v>8221</v>
      </c>
      <c r="E175" s="502"/>
      <c r="F175" s="502"/>
      <c r="G175" s="502"/>
      <c r="H175" s="502"/>
      <c r="I175" s="502"/>
      <c r="J175" s="502"/>
      <c r="K175" s="502"/>
      <c r="L175" s="502"/>
      <c r="M175" s="502"/>
      <c r="N175" s="502"/>
      <c r="O175" s="502"/>
      <c r="P175" s="502"/>
      <c r="Q175" s="502"/>
      <c r="R175" s="502"/>
      <c r="S175" s="502"/>
      <c r="T175" s="502"/>
      <c r="U175" s="502"/>
      <c r="V175" s="502"/>
      <c r="W175" s="502"/>
      <c r="X175" s="502"/>
      <c r="Y175" s="502"/>
      <c r="Z175" s="502"/>
    </row>
    <row r="176" spans="1:26" ht="42">
      <c r="A176" s="499" t="s">
        <v>822</v>
      </c>
      <c r="B176" s="500" t="s">
        <v>179</v>
      </c>
      <c r="C176" s="501" t="s">
        <v>823</v>
      </c>
      <c r="D176" s="502">
        <v>9187</v>
      </c>
      <c r="E176" s="502"/>
      <c r="F176" s="502"/>
      <c r="G176" s="502"/>
      <c r="H176" s="502"/>
      <c r="I176" s="502"/>
      <c r="J176" s="502"/>
      <c r="K176" s="502"/>
      <c r="L176" s="502"/>
      <c r="M176" s="502"/>
      <c r="N176" s="502"/>
      <c r="O176" s="502"/>
      <c r="P176" s="502"/>
      <c r="Q176" s="502"/>
      <c r="R176" s="502"/>
      <c r="S176" s="502"/>
      <c r="T176" s="502"/>
      <c r="U176" s="502"/>
      <c r="V176" s="502"/>
      <c r="W176" s="502"/>
      <c r="X176" s="502"/>
      <c r="Y176" s="502"/>
      <c r="Z176" s="502"/>
    </row>
    <row r="177" spans="1:26" ht="28">
      <c r="A177" s="499" t="s">
        <v>824</v>
      </c>
      <c r="B177" s="500" t="s">
        <v>179</v>
      </c>
      <c r="C177" s="501" t="s">
        <v>825</v>
      </c>
      <c r="D177" s="502"/>
      <c r="E177" s="502"/>
      <c r="F177" s="502"/>
      <c r="G177" s="502"/>
      <c r="H177" s="502"/>
      <c r="I177" s="502"/>
      <c r="J177" s="502"/>
      <c r="K177" s="502"/>
      <c r="L177" s="502"/>
      <c r="M177" s="502"/>
      <c r="N177" s="502"/>
      <c r="O177" s="502"/>
      <c r="P177" s="502"/>
      <c r="Q177" s="502"/>
      <c r="R177" s="502"/>
      <c r="S177" s="502"/>
      <c r="T177" s="502"/>
      <c r="U177" s="502"/>
      <c r="V177" s="502"/>
      <c r="W177" s="502"/>
      <c r="X177" s="502"/>
      <c r="Y177" s="502"/>
      <c r="Z177" s="502"/>
    </row>
    <row r="178" spans="1:26" ht="14">
      <c r="A178" s="499" t="s">
        <v>826</v>
      </c>
      <c r="B178" s="500" t="s">
        <v>179</v>
      </c>
      <c r="C178" s="501" t="s">
        <v>827</v>
      </c>
      <c r="D178" s="502">
        <v>3927</v>
      </c>
      <c r="E178" s="502"/>
      <c r="F178" s="502"/>
      <c r="G178" s="502"/>
      <c r="H178" s="502"/>
      <c r="I178" s="502"/>
      <c r="J178" s="502"/>
      <c r="K178" s="502"/>
      <c r="L178" s="502"/>
      <c r="M178" s="502"/>
      <c r="N178" s="502"/>
      <c r="O178" s="502"/>
      <c r="P178" s="502"/>
      <c r="Q178" s="502"/>
      <c r="R178" s="502"/>
      <c r="S178" s="502"/>
      <c r="T178" s="502"/>
      <c r="U178" s="502"/>
      <c r="V178" s="502"/>
      <c r="W178" s="502"/>
      <c r="X178" s="502"/>
      <c r="Y178" s="502"/>
      <c r="Z178" s="502"/>
    </row>
    <row r="179" spans="1:26" ht="14">
      <c r="A179" s="499" t="s">
        <v>828</v>
      </c>
      <c r="B179" s="500" t="s">
        <v>179</v>
      </c>
      <c r="C179" s="501" t="s">
        <v>829</v>
      </c>
      <c r="D179" s="502">
        <v>3927</v>
      </c>
      <c r="E179" s="502"/>
      <c r="F179" s="502"/>
      <c r="G179" s="502"/>
      <c r="H179" s="502"/>
      <c r="I179" s="502"/>
      <c r="J179" s="502"/>
      <c r="K179" s="502"/>
      <c r="L179" s="502"/>
      <c r="M179" s="502"/>
      <c r="N179" s="502"/>
      <c r="O179" s="502"/>
      <c r="P179" s="502"/>
      <c r="Q179" s="502"/>
      <c r="R179" s="502"/>
      <c r="S179" s="502"/>
      <c r="T179" s="502"/>
      <c r="U179" s="502"/>
      <c r="V179" s="502"/>
      <c r="W179" s="502"/>
      <c r="X179" s="502"/>
      <c r="Y179" s="502"/>
      <c r="Z179" s="502"/>
    </row>
    <row r="180" spans="1:26" ht="28">
      <c r="A180" s="499" t="s">
        <v>830</v>
      </c>
      <c r="B180" s="500" t="s">
        <v>179</v>
      </c>
      <c r="C180" s="501" t="s">
        <v>831</v>
      </c>
      <c r="D180" s="502">
        <v>3927</v>
      </c>
      <c r="E180" s="502"/>
      <c r="F180" s="502"/>
      <c r="G180" s="502"/>
      <c r="H180" s="502"/>
      <c r="I180" s="502"/>
      <c r="J180" s="502"/>
      <c r="K180" s="502"/>
      <c r="L180" s="502"/>
      <c r="M180" s="502"/>
      <c r="N180" s="502"/>
      <c r="O180" s="502"/>
      <c r="P180" s="502"/>
      <c r="Q180" s="502"/>
      <c r="R180" s="502"/>
      <c r="S180" s="502"/>
      <c r="T180" s="502"/>
      <c r="U180" s="502"/>
      <c r="V180" s="502"/>
      <c r="W180" s="502"/>
      <c r="X180" s="502"/>
      <c r="Y180" s="502"/>
      <c r="Z180" s="502"/>
    </row>
    <row r="181" spans="1:26" ht="14">
      <c r="A181" s="495" t="s">
        <v>832</v>
      </c>
      <c r="B181" s="496" t="s">
        <v>179</v>
      </c>
      <c r="C181" s="497" t="s">
        <v>833</v>
      </c>
      <c r="D181" s="498"/>
      <c r="E181" s="498"/>
      <c r="F181" s="498"/>
      <c r="G181" s="498"/>
      <c r="H181" s="498"/>
      <c r="I181" s="498"/>
      <c r="J181" s="498"/>
      <c r="K181" s="498"/>
      <c r="L181" s="498"/>
      <c r="M181" s="498"/>
      <c r="N181" s="498"/>
      <c r="O181" s="498"/>
      <c r="P181" s="498"/>
      <c r="Q181" s="498"/>
      <c r="R181" s="498"/>
      <c r="S181" s="498"/>
      <c r="T181" s="498"/>
      <c r="U181" s="498"/>
      <c r="V181" s="498"/>
      <c r="W181" s="498"/>
      <c r="X181" s="498"/>
      <c r="Y181" s="498"/>
      <c r="Z181" s="498"/>
    </row>
    <row r="182" spans="1:26" ht="14">
      <c r="A182" s="499" t="s">
        <v>834</v>
      </c>
      <c r="B182" s="500" t="s">
        <v>179</v>
      </c>
      <c r="C182" s="501" t="s">
        <v>835</v>
      </c>
      <c r="D182" s="502">
        <v>12500</v>
      </c>
      <c r="E182" s="502"/>
      <c r="F182" s="502"/>
      <c r="G182" s="502"/>
      <c r="H182" s="502"/>
      <c r="I182" s="502"/>
      <c r="J182" s="502"/>
      <c r="K182" s="502"/>
      <c r="L182" s="502"/>
      <c r="M182" s="502"/>
      <c r="N182" s="502"/>
      <c r="O182" s="502"/>
      <c r="P182" s="502"/>
      <c r="Q182" s="502"/>
      <c r="R182" s="502"/>
      <c r="S182" s="502"/>
      <c r="T182" s="502"/>
      <c r="U182" s="502"/>
      <c r="V182" s="502"/>
      <c r="W182" s="502"/>
      <c r="X182" s="502"/>
      <c r="Y182" s="502"/>
      <c r="Z182" s="502"/>
    </row>
    <row r="183" spans="1:26" ht="14">
      <c r="A183" s="499" t="s">
        <v>836</v>
      </c>
      <c r="B183" s="500" t="s">
        <v>179</v>
      </c>
      <c r="C183" s="501" t="s">
        <v>837</v>
      </c>
      <c r="D183" s="502">
        <v>530</v>
      </c>
      <c r="E183" s="502"/>
      <c r="F183" s="502"/>
      <c r="G183" s="502"/>
      <c r="H183" s="502"/>
      <c r="I183" s="502"/>
      <c r="J183" s="502"/>
      <c r="K183" s="502"/>
      <c r="L183" s="502"/>
      <c r="M183" s="502"/>
      <c r="N183" s="502"/>
      <c r="O183" s="502"/>
      <c r="P183" s="502"/>
      <c r="Q183" s="502"/>
      <c r="R183" s="502"/>
      <c r="S183" s="502"/>
      <c r="T183" s="502"/>
      <c r="U183" s="502"/>
      <c r="V183" s="502"/>
      <c r="W183" s="502"/>
      <c r="X183" s="502"/>
      <c r="Y183" s="502"/>
      <c r="Z183" s="502"/>
    </row>
    <row r="184" spans="1:26" ht="14">
      <c r="A184" s="499" t="s">
        <v>838</v>
      </c>
      <c r="B184" s="500" t="s">
        <v>179</v>
      </c>
      <c r="C184" s="501" t="s">
        <v>839</v>
      </c>
      <c r="D184" s="502">
        <v>15719</v>
      </c>
      <c r="E184" s="502"/>
      <c r="F184" s="502"/>
      <c r="G184" s="502"/>
      <c r="H184" s="502"/>
      <c r="I184" s="502"/>
      <c r="J184" s="502"/>
      <c r="K184" s="502"/>
      <c r="L184" s="502"/>
      <c r="M184" s="502"/>
      <c r="N184" s="502"/>
      <c r="O184" s="502"/>
      <c r="P184" s="502"/>
      <c r="Q184" s="502"/>
      <c r="R184" s="502"/>
      <c r="S184" s="502"/>
      <c r="T184" s="502"/>
      <c r="U184" s="502"/>
      <c r="V184" s="502"/>
      <c r="W184" s="502"/>
      <c r="X184" s="502"/>
      <c r="Y184" s="502"/>
      <c r="Z184" s="502"/>
    </row>
    <row r="185" spans="1:26" ht="14">
      <c r="A185" s="499" t="s">
        <v>840</v>
      </c>
      <c r="B185" s="500" t="s">
        <v>179</v>
      </c>
      <c r="C185" s="501" t="s">
        <v>841</v>
      </c>
      <c r="D185" s="502">
        <v>12500</v>
      </c>
      <c r="E185" s="502"/>
      <c r="F185" s="502"/>
      <c r="G185" s="502"/>
      <c r="H185" s="502"/>
      <c r="I185" s="502"/>
      <c r="J185" s="502"/>
      <c r="K185" s="502"/>
      <c r="L185" s="502"/>
      <c r="M185" s="502"/>
      <c r="N185" s="502"/>
      <c r="O185" s="502"/>
      <c r="P185" s="502"/>
      <c r="Q185" s="502"/>
      <c r="R185" s="502"/>
      <c r="S185" s="502"/>
      <c r="T185" s="502"/>
      <c r="U185" s="502"/>
      <c r="V185" s="502"/>
      <c r="W185" s="502"/>
      <c r="X185" s="502"/>
      <c r="Y185" s="502"/>
      <c r="Z185" s="502"/>
    </row>
    <row r="186" spans="1:26" ht="28">
      <c r="A186" s="499" t="s">
        <v>842</v>
      </c>
      <c r="B186" s="500" t="s">
        <v>179</v>
      </c>
      <c r="C186" s="501" t="s">
        <v>843</v>
      </c>
      <c r="D186" s="502">
        <v>250</v>
      </c>
      <c r="E186" s="502"/>
      <c r="F186" s="502"/>
      <c r="G186" s="502"/>
      <c r="H186" s="502"/>
      <c r="I186" s="502"/>
      <c r="J186" s="502"/>
      <c r="K186" s="502"/>
      <c r="L186" s="502"/>
      <c r="M186" s="502"/>
      <c r="N186" s="502"/>
      <c r="O186" s="502"/>
      <c r="P186" s="502"/>
      <c r="Q186" s="502"/>
      <c r="R186" s="502"/>
      <c r="S186" s="502"/>
      <c r="T186" s="502"/>
      <c r="U186" s="502"/>
      <c r="V186" s="502"/>
      <c r="W186" s="502"/>
      <c r="X186" s="502"/>
      <c r="Y186" s="502"/>
      <c r="Z186" s="502"/>
    </row>
    <row r="187" spans="1:26" ht="28">
      <c r="A187" s="495" t="s">
        <v>844</v>
      </c>
      <c r="B187" s="496" t="s">
        <v>179</v>
      </c>
      <c r="C187" s="497" t="s">
        <v>845</v>
      </c>
      <c r="D187" s="498"/>
      <c r="E187" s="498"/>
      <c r="F187" s="498"/>
      <c r="G187" s="498"/>
      <c r="H187" s="498"/>
      <c r="I187" s="498"/>
      <c r="J187" s="498"/>
      <c r="K187" s="498"/>
      <c r="L187" s="498"/>
      <c r="M187" s="498"/>
      <c r="N187" s="498"/>
      <c r="O187" s="498"/>
      <c r="P187" s="498"/>
      <c r="Q187" s="498"/>
      <c r="R187" s="498"/>
      <c r="S187" s="498"/>
      <c r="T187" s="498"/>
      <c r="U187" s="498"/>
      <c r="V187" s="498"/>
      <c r="W187" s="498"/>
      <c r="X187" s="498"/>
      <c r="Y187" s="498"/>
      <c r="Z187" s="498"/>
    </row>
    <row r="188" spans="1:26" ht="14">
      <c r="A188" s="499" t="s">
        <v>846</v>
      </c>
      <c r="B188" s="500" t="s">
        <v>179</v>
      </c>
      <c r="C188" s="501" t="s">
        <v>847</v>
      </c>
      <c r="D188" s="502">
        <v>308</v>
      </c>
      <c r="E188" s="502"/>
      <c r="F188" s="502"/>
      <c r="G188" s="502"/>
      <c r="H188" s="502"/>
      <c r="I188" s="502"/>
      <c r="J188" s="502"/>
      <c r="K188" s="502"/>
      <c r="L188" s="502"/>
      <c r="M188" s="502"/>
      <c r="N188" s="502"/>
      <c r="O188" s="502"/>
      <c r="P188" s="502"/>
      <c r="Q188" s="502"/>
      <c r="R188" s="502"/>
      <c r="S188" s="502"/>
      <c r="T188" s="502"/>
      <c r="U188" s="502"/>
      <c r="V188" s="502"/>
      <c r="W188" s="502"/>
      <c r="X188" s="502"/>
      <c r="Y188" s="502"/>
      <c r="Z188" s="502"/>
    </row>
    <row r="189" spans="1:26" ht="14">
      <c r="A189" s="499" t="s">
        <v>848</v>
      </c>
      <c r="B189" s="500" t="s">
        <v>179</v>
      </c>
      <c r="C189" s="501" t="s">
        <v>849</v>
      </c>
      <c r="D189" s="502">
        <v>300</v>
      </c>
      <c r="E189" s="502"/>
      <c r="F189" s="502"/>
      <c r="G189" s="502"/>
      <c r="H189" s="502"/>
      <c r="I189" s="502"/>
      <c r="J189" s="502"/>
      <c r="K189" s="502"/>
      <c r="L189" s="502"/>
      <c r="M189" s="502"/>
      <c r="N189" s="502"/>
      <c r="O189" s="502"/>
      <c r="P189" s="502"/>
      <c r="Q189" s="502"/>
      <c r="R189" s="502"/>
      <c r="S189" s="502"/>
      <c r="T189" s="502"/>
      <c r="U189" s="502"/>
      <c r="V189" s="502"/>
      <c r="W189" s="502"/>
      <c r="X189" s="502"/>
      <c r="Y189" s="502"/>
      <c r="Z189" s="502"/>
    </row>
    <row r="190" spans="1:26" ht="14">
      <c r="A190" s="499" t="s">
        <v>850</v>
      </c>
      <c r="B190" s="500" t="s">
        <v>179</v>
      </c>
      <c r="C190" s="501" t="s">
        <v>851</v>
      </c>
      <c r="D190" s="502">
        <v>1200</v>
      </c>
      <c r="E190" s="502"/>
      <c r="F190" s="502"/>
      <c r="G190" s="502"/>
      <c r="H190" s="502"/>
      <c r="I190" s="502"/>
      <c r="J190" s="502"/>
      <c r="K190" s="502"/>
      <c r="L190" s="502"/>
      <c r="M190" s="502"/>
      <c r="N190" s="502"/>
      <c r="O190" s="502"/>
      <c r="P190" s="502"/>
      <c r="Q190" s="502"/>
      <c r="R190" s="502"/>
      <c r="S190" s="502"/>
      <c r="T190" s="502"/>
      <c r="U190" s="502"/>
      <c r="V190" s="502"/>
      <c r="W190" s="502"/>
      <c r="X190" s="502"/>
      <c r="Y190" s="502"/>
      <c r="Z190" s="502"/>
    </row>
    <row r="191" spans="1:26" ht="14">
      <c r="A191" s="499" t="s">
        <v>852</v>
      </c>
      <c r="B191" s="500" t="s">
        <v>179</v>
      </c>
      <c r="C191" s="501" t="s">
        <v>853</v>
      </c>
      <c r="D191" s="502">
        <v>390</v>
      </c>
      <c r="E191" s="502"/>
      <c r="F191" s="502"/>
      <c r="G191" s="502"/>
      <c r="H191" s="502"/>
      <c r="I191" s="502"/>
      <c r="J191" s="502"/>
      <c r="K191" s="502"/>
      <c r="L191" s="502"/>
      <c r="M191" s="502"/>
      <c r="N191" s="502"/>
      <c r="O191" s="502"/>
      <c r="P191" s="502"/>
      <c r="Q191" s="502"/>
      <c r="R191" s="502"/>
      <c r="S191" s="502"/>
      <c r="T191" s="502"/>
      <c r="U191" s="502"/>
      <c r="V191" s="502"/>
      <c r="W191" s="502"/>
      <c r="X191" s="502"/>
      <c r="Y191" s="502"/>
      <c r="Z191" s="502"/>
    </row>
    <row r="192" spans="1:26" ht="14">
      <c r="A192" s="499" t="s">
        <v>854</v>
      </c>
      <c r="B192" s="500" t="s">
        <v>179</v>
      </c>
      <c r="C192" s="501" t="s">
        <v>855</v>
      </c>
      <c r="D192" s="502">
        <v>250</v>
      </c>
      <c r="E192" s="502"/>
      <c r="F192" s="502"/>
      <c r="G192" s="502"/>
      <c r="H192" s="502"/>
      <c r="I192" s="502"/>
      <c r="J192" s="502"/>
      <c r="K192" s="502"/>
      <c r="L192" s="502"/>
      <c r="M192" s="502"/>
      <c r="N192" s="502"/>
      <c r="O192" s="502"/>
      <c r="P192" s="502"/>
      <c r="Q192" s="502"/>
      <c r="R192" s="502"/>
      <c r="S192" s="502"/>
      <c r="T192" s="502"/>
      <c r="U192" s="502"/>
      <c r="V192" s="502"/>
      <c r="W192" s="502"/>
      <c r="X192" s="502"/>
      <c r="Y192" s="502"/>
      <c r="Z192" s="502"/>
    </row>
    <row r="193" spans="1:26" ht="28">
      <c r="A193" s="499" t="s">
        <v>856</v>
      </c>
      <c r="B193" s="500" t="s">
        <v>179</v>
      </c>
      <c r="C193" s="501" t="s">
        <v>857</v>
      </c>
      <c r="D193" s="502"/>
      <c r="E193" s="502"/>
      <c r="F193" s="502"/>
      <c r="G193" s="502"/>
      <c r="H193" s="502"/>
      <c r="I193" s="502"/>
      <c r="J193" s="502"/>
      <c r="K193" s="502"/>
      <c r="L193" s="502"/>
      <c r="M193" s="502"/>
      <c r="N193" s="502"/>
      <c r="O193" s="502"/>
      <c r="P193" s="502"/>
      <c r="Q193" s="502"/>
      <c r="R193" s="502"/>
      <c r="S193" s="502"/>
      <c r="T193" s="502"/>
      <c r="U193" s="502"/>
      <c r="V193" s="502"/>
      <c r="W193" s="502"/>
      <c r="X193" s="502"/>
      <c r="Y193" s="502"/>
      <c r="Z193" s="502"/>
    </row>
    <row r="194" spans="1:26" ht="14">
      <c r="A194" s="499" t="s">
        <v>858</v>
      </c>
      <c r="B194" s="500" t="s">
        <v>179</v>
      </c>
      <c r="C194" s="501" t="s">
        <v>859</v>
      </c>
      <c r="D194" s="502">
        <v>540</v>
      </c>
      <c r="E194" s="502"/>
      <c r="F194" s="502"/>
      <c r="G194" s="502"/>
      <c r="H194" s="502"/>
      <c r="I194" s="502"/>
      <c r="J194" s="502"/>
      <c r="K194" s="502"/>
      <c r="L194" s="502"/>
      <c r="M194" s="502"/>
      <c r="N194" s="502"/>
      <c r="O194" s="502"/>
      <c r="P194" s="502"/>
      <c r="Q194" s="502"/>
      <c r="R194" s="502"/>
      <c r="S194" s="502"/>
      <c r="T194" s="502"/>
      <c r="U194" s="502"/>
      <c r="V194" s="502"/>
      <c r="W194" s="502"/>
      <c r="X194" s="502"/>
      <c r="Y194" s="502"/>
      <c r="Z194" s="502"/>
    </row>
    <row r="195" spans="1:26" ht="14">
      <c r="A195" s="499" t="s">
        <v>860</v>
      </c>
      <c r="B195" s="500" t="s">
        <v>179</v>
      </c>
      <c r="C195" s="501" t="s">
        <v>861</v>
      </c>
      <c r="D195" s="502">
        <v>356</v>
      </c>
      <c r="E195" s="502"/>
      <c r="F195" s="502"/>
      <c r="G195" s="502"/>
      <c r="H195" s="502"/>
      <c r="I195" s="502"/>
      <c r="J195" s="502"/>
      <c r="K195" s="502"/>
      <c r="L195" s="502"/>
      <c r="M195" s="502"/>
      <c r="N195" s="502"/>
      <c r="O195" s="502"/>
      <c r="P195" s="502"/>
      <c r="Q195" s="502"/>
      <c r="R195" s="502"/>
      <c r="S195" s="502"/>
      <c r="T195" s="502"/>
      <c r="U195" s="502"/>
      <c r="V195" s="502"/>
      <c r="W195" s="502"/>
      <c r="X195" s="502"/>
      <c r="Y195" s="502"/>
      <c r="Z195" s="502"/>
    </row>
    <row r="196" spans="1:26" ht="14">
      <c r="A196" s="499" t="s">
        <v>862</v>
      </c>
      <c r="B196" s="500" t="s">
        <v>179</v>
      </c>
      <c r="C196" s="501" t="s">
        <v>863</v>
      </c>
      <c r="D196" s="502">
        <v>250</v>
      </c>
      <c r="E196" s="502"/>
      <c r="F196" s="502"/>
      <c r="G196" s="502"/>
      <c r="H196" s="502"/>
      <c r="I196" s="502"/>
      <c r="J196" s="502"/>
      <c r="K196" s="502"/>
      <c r="L196" s="502"/>
      <c r="M196" s="502"/>
      <c r="N196" s="502"/>
      <c r="O196" s="502"/>
      <c r="P196" s="502"/>
      <c r="Q196" s="502"/>
      <c r="R196" s="502"/>
      <c r="S196" s="502"/>
      <c r="T196" s="502"/>
      <c r="U196" s="502"/>
      <c r="V196" s="502"/>
      <c r="W196" s="502"/>
      <c r="X196" s="502"/>
      <c r="Y196" s="502"/>
      <c r="Z196" s="502"/>
    </row>
    <row r="197" spans="1:26" ht="42">
      <c r="A197" s="499" t="s">
        <v>864</v>
      </c>
      <c r="B197" s="500" t="s">
        <v>179</v>
      </c>
      <c r="C197" s="501" t="s">
        <v>865</v>
      </c>
      <c r="D197" s="502">
        <v>250</v>
      </c>
      <c r="E197" s="502"/>
      <c r="F197" s="502"/>
      <c r="G197" s="502"/>
      <c r="H197" s="502"/>
      <c r="I197" s="502"/>
      <c r="J197" s="502"/>
      <c r="K197" s="502"/>
      <c r="L197" s="502"/>
      <c r="M197" s="502"/>
      <c r="N197" s="502"/>
      <c r="O197" s="502"/>
      <c r="P197" s="502"/>
      <c r="Q197" s="502"/>
      <c r="R197" s="502"/>
      <c r="S197" s="502"/>
      <c r="T197" s="502"/>
      <c r="U197" s="502"/>
      <c r="V197" s="502"/>
      <c r="W197" s="502"/>
      <c r="X197" s="502"/>
      <c r="Y197" s="502"/>
      <c r="Z197" s="502"/>
    </row>
    <row r="198" spans="1:26" ht="14">
      <c r="A198" s="495" t="s">
        <v>866</v>
      </c>
      <c r="B198" s="496" t="s">
        <v>179</v>
      </c>
      <c r="C198" s="497" t="s">
        <v>867</v>
      </c>
      <c r="D198" s="498"/>
      <c r="E198" s="498"/>
      <c r="F198" s="498"/>
      <c r="G198" s="498"/>
      <c r="H198" s="498"/>
      <c r="I198" s="498"/>
      <c r="J198" s="498"/>
      <c r="K198" s="498"/>
      <c r="L198" s="498"/>
      <c r="M198" s="498"/>
      <c r="N198" s="498"/>
      <c r="O198" s="498"/>
      <c r="P198" s="498"/>
      <c r="Q198" s="498"/>
      <c r="R198" s="498"/>
      <c r="S198" s="498"/>
      <c r="T198" s="498"/>
      <c r="U198" s="498"/>
      <c r="V198" s="498"/>
      <c r="W198" s="498"/>
      <c r="X198" s="498"/>
      <c r="Y198" s="498"/>
      <c r="Z198" s="498"/>
    </row>
    <row r="199" spans="1:26" ht="14">
      <c r="A199" s="495" t="s">
        <v>868</v>
      </c>
      <c r="B199" s="496" t="s">
        <v>179</v>
      </c>
      <c r="C199" s="497" t="s">
        <v>869</v>
      </c>
      <c r="D199" s="498"/>
      <c r="E199" s="498"/>
      <c r="F199" s="498"/>
      <c r="G199" s="498"/>
      <c r="H199" s="498"/>
      <c r="I199" s="498"/>
      <c r="J199" s="498"/>
      <c r="K199" s="498"/>
      <c r="L199" s="498"/>
      <c r="M199" s="498"/>
      <c r="N199" s="498"/>
      <c r="O199" s="498"/>
      <c r="P199" s="498"/>
      <c r="Q199" s="498"/>
      <c r="R199" s="498"/>
      <c r="S199" s="498"/>
      <c r="T199" s="498"/>
      <c r="U199" s="498"/>
      <c r="V199" s="498"/>
      <c r="W199" s="498"/>
      <c r="X199" s="498"/>
      <c r="Y199" s="498"/>
      <c r="Z199" s="498"/>
    </row>
    <row r="200" spans="1:26" ht="14">
      <c r="A200" s="499" t="s">
        <v>870</v>
      </c>
      <c r="B200" s="500" t="s">
        <v>179</v>
      </c>
      <c r="C200" s="501" t="s">
        <v>871</v>
      </c>
      <c r="D200" s="502">
        <v>11539</v>
      </c>
      <c r="E200" s="502"/>
      <c r="F200" s="502"/>
      <c r="G200" s="502"/>
      <c r="H200" s="502"/>
      <c r="I200" s="502"/>
      <c r="J200" s="502"/>
      <c r="K200" s="502"/>
      <c r="L200" s="502"/>
      <c r="M200" s="502"/>
      <c r="N200" s="502"/>
      <c r="O200" s="502"/>
      <c r="P200" s="502"/>
      <c r="Q200" s="502"/>
      <c r="R200" s="502"/>
      <c r="S200" s="502"/>
      <c r="T200" s="502"/>
      <c r="U200" s="502"/>
      <c r="V200" s="502"/>
      <c r="W200" s="502"/>
      <c r="X200" s="502"/>
      <c r="Y200" s="502"/>
      <c r="Z200" s="502"/>
    </row>
    <row r="201" spans="1:26" ht="42">
      <c r="A201" s="499" t="s">
        <v>872</v>
      </c>
      <c r="B201" s="500" t="s">
        <v>179</v>
      </c>
      <c r="C201" s="501" t="s">
        <v>873</v>
      </c>
      <c r="D201" s="502"/>
      <c r="E201" s="502"/>
      <c r="F201" s="502"/>
      <c r="G201" s="502"/>
      <c r="H201" s="502"/>
      <c r="I201" s="502"/>
      <c r="J201" s="502"/>
      <c r="K201" s="502"/>
      <c r="L201" s="502"/>
      <c r="M201" s="502"/>
      <c r="N201" s="502"/>
      <c r="O201" s="502"/>
      <c r="P201" s="502"/>
      <c r="Q201" s="502"/>
      <c r="R201" s="502"/>
      <c r="S201" s="502"/>
      <c r="T201" s="502"/>
      <c r="U201" s="502"/>
      <c r="V201" s="502"/>
      <c r="W201" s="502"/>
      <c r="X201" s="502"/>
      <c r="Y201" s="502"/>
      <c r="Z201" s="502"/>
    </row>
    <row r="202" spans="1:26" ht="14">
      <c r="A202" s="499" t="s">
        <v>874</v>
      </c>
      <c r="B202" s="500" t="s">
        <v>179</v>
      </c>
      <c r="C202" s="501" t="s">
        <v>875</v>
      </c>
      <c r="D202" s="502"/>
      <c r="E202" s="502"/>
      <c r="F202" s="502"/>
      <c r="G202" s="502"/>
      <c r="H202" s="502"/>
      <c r="I202" s="502"/>
      <c r="J202" s="502"/>
      <c r="K202" s="502"/>
      <c r="L202" s="502"/>
      <c r="M202" s="502"/>
      <c r="N202" s="502"/>
      <c r="O202" s="502"/>
      <c r="P202" s="502"/>
      <c r="Q202" s="502"/>
      <c r="R202" s="502"/>
      <c r="S202" s="502"/>
      <c r="T202" s="502"/>
      <c r="U202" s="502"/>
      <c r="V202" s="502"/>
      <c r="W202" s="502"/>
      <c r="X202" s="502"/>
      <c r="Y202" s="502"/>
      <c r="Z202" s="502"/>
    </row>
    <row r="203" spans="1:26" ht="14">
      <c r="A203" s="499" t="s">
        <v>876</v>
      </c>
      <c r="B203" s="500" t="s">
        <v>179</v>
      </c>
      <c r="C203" s="501" t="s">
        <v>877</v>
      </c>
      <c r="D203" s="502">
        <v>23200</v>
      </c>
      <c r="E203" s="502"/>
      <c r="F203" s="502"/>
      <c r="G203" s="502"/>
      <c r="H203" s="502"/>
      <c r="I203" s="502"/>
      <c r="J203" s="502"/>
      <c r="K203" s="502"/>
      <c r="L203" s="502"/>
      <c r="M203" s="502"/>
      <c r="N203" s="502"/>
      <c r="O203" s="502"/>
      <c r="P203" s="502"/>
      <c r="Q203" s="502"/>
      <c r="R203" s="502"/>
      <c r="S203" s="502"/>
      <c r="T203" s="502"/>
      <c r="U203" s="502"/>
      <c r="V203" s="502"/>
      <c r="W203" s="502"/>
      <c r="X203" s="502"/>
      <c r="Y203" s="502"/>
      <c r="Z203" s="502"/>
    </row>
    <row r="204" spans="1:26" ht="14">
      <c r="A204" s="499" t="s">
        <v>878</v>
      </c>
      <c r="B204" s="500" t="s">
        <v>179</v>
      </c>
      <c r="C204" s="501" t="s">
        <v>879</v>
      </c>
      <c r="D204" s="502">
        <v>20000</v>
      </c>
      <c r="E204" s="502"/>
      <c r="F204" s="502"/>
      <c r="G204" s="502"/>
      <c r="H204" s="502"/>
      <c r="I204" s="502"/>
      <c r="J204" s="502"/>
      <c r="K204" s="502"/>
      <c r="L204" s="502"/>
      <c r="M204" s="502"/>
      <c r="N204" s="502"/>
      <c r="O204" s="502"/>
      <c r="P204" s="502"/>
      <c r="Q204" s="502"/>
      <c r="R204" s="502"/>
      <c r="S204" s="502"/>
      <c r="T204" s="502"/>
      <c r="U204" s="502"/>
      <c r="V204" s="502"/>
      <c r="W204" s="502"/>
      <c r="X204" s="502"/>
      <c r="Y204" s="502"/>
      <c r="Z204" s="502"/>
    </row>
    <row r="205" spans="1:26" ht="14">
      <c r="A205" s="499" t="s">
        <v>880</v>
      </c>
      <c r="B205" s="500" t="s">
        <v>179</v>
      </c>
      <c r="C205" s="501" t="s">
        <v>881</v>
      </c>
      <c r="D205" s="502">
        <v>6989</v>
      </c>
      <c r="E205" s="502"/>
      <c r="F205" s="502"/>
      <c r="G205" s="502"/>
      <c r="H205" s="502"/>
      <c r="I205" s="502"/>
      <c r="J205" s="502"/>
      <c r="K205" s="502"/>
      <c r="L205" s="502"/>
      <c r="M205" s="502"/>
      <c r="N205" s="502"/>
      <c r="O205" s="502"/>
      <c r="P205" s="502"/>
      <c r="Q205" s="502"/>
      <c r="R205" s="502"/>
      <c r="S205" s="502"/>
      <c r="T205" s="502"/>
      <c r="U205" s="502"/>
      <c r="V205" s="502"/>
      <c r="W205" s="502"/>
      <c r="X205" s="502"/>
      <c r="Y205" s="502"/>
      <c r="Z205" s="502"/>
    </row>
    <row r="206" spans="1:26" ht="14">
      <c r="A206" s="499" t="s">
        <v>882</v>
      </c>
      <c r="B206" s="500" t="s">
        <v>179</v>
      </c>
      <c r="C206" s="501" t="s">
        <v>883</v>
      </c>
      <c r="D206" s="502">
        <v>5875</v>
      </c>
      <c r="E206" s="502"/>
      <c r="F206" s="502"/>
      <c r="G206" s="502"/>
      <c r="H206" s="502"/>
      <c r="I206" s="502"/>
      <c r="J206" s="502"/>
      <c r="K206" s="502"/>
      <c r="L206" s="502"/>
      <c r="M206" s="502"/>
      <c r="N206" s="502"/>
      <c r="O206" s="502"/>
      <c r="P206" s="502"/>
      <c r="Q206" s="502"/>
      <c r="R206" s="502"/>
      <c r="S206" s="502"/>
      <c r="T206" s="502"/>
      <c r="U206" s="502"/>
      <c r="V206" s="502"/>
      <c r="W206" s="502"/>
      <c r="X206" s="502"/>
      <c r="Y206" s="502"/>
      <c r="Z206" s="502"/>
    </row>
    <row r="207" spans="1:26" ht="14">
      <c r="A207" s="499" t="s">
        <v>884</v>
      </c>
      <c r="B207" s="500" t="s">
        <v>179</v>
      </c>
      <c r="C207" s="501" t="s">
        <v>885</v>
      </c>
      <c r="D207" s="502">
        <v>3513</v>
      </c>
      <c r="E207" s="502"/>
      <c r="F207" s="502"/>
      <c r="G207" s="502"/>
      <c r="H207" s="502"/>
      <c r="I207" s="502"/>
      <c r="J207" s="502"/>
      <c r="K207" s="502"/>
      <c r="L207" s="502"/>
      <c r="M207" s="502"/>
      <c r="N207" s="502"/>
      <c r="O207" s="502"/>
      <c r="P207" s="502"/>
      <c r="Q207" s="502"/>
      <c r="R207" s="502"/>
      <c r="S207" s="502"/>
      <c r="T207" s="502"/>
      <c r="U207" s="502"/>
      <c r="V207" s="502"/>
      <c r="W207" s="502"/>
      <c r="X207" s="502"/>
      <c r="Y207" s="502"/>
      <c r="Z207" s="502"/>
    </row>
    <row r="208" spans="1:26" ht="14">
      <c r="A208" s="499" t="s">
        <v>886</v>
      </c>
      <c r="B208" s="500" t="s">
        <v>179</v>
      </c>
      <c r="C208" s="501" t="s">
        <v>887</v>
      </c>
      <c r="D208" s="502">
        <v>8476</v>
      </c>
      <c r="E208" s="502"/>
      <c r="F208" s="502"/>
      <c r="G208" s="502"/>
      <c r="H208" s="502"/>
      <c r="I208" s="502"/>
      <c r="J208" s="502"/>
      <c r="K208" s="502"/>
      <c r="L208" s="502"/>
      <c r="M208" s="502"/>
      <c r="N208" s="502"/>
      <c r="O208" s="502"/>
      <c r="P208" s="502"/>
      <c r="Q208" s="502"/>
      <c r="R208" s="502"/>
      <c r="S208" s="502"/>
      <c r="T208" s="502"/>
      <c r="U208" s="502"/>
      <c r="V208" s="502"/>
      <c r="W208" s="502"/>
      <c r="X208" s="502"/>
      <c r="Y208" s="502"/>
      <c r="Z208" s="502"/>
    </row>
    <row r="209" spans="1:26" ht="14">
      <c r="A209" s="499" t="s">
        <v>888</v>
      </c>
      <c r="B209" s="500" t="s">
        <v>179</v>
      </c>
      <c r="C209" s="501" t="s">
        <v>889</v>
      </c>
      <c r="D209" s="502">
        <v>4821</v>
      </c>
      <c r="E209" s="502"/>
      <c r="F209" s="502"/>
      <c r="G209" s="502"/>
      <c r="H209" s="502"/>
      <c r="I209" s="502"/>
      <c r="J209" s="502"/>
      <c r="K209" s="502"/>
      <c r="L209" s="502"/>
      <c r="M209" s="502"/>
      <c r="N209" s="502"/>
      <c r="O209" s="502"/>
      <c r="P209" s="502"/>
      <c r="Q209" s="502"/>
      <c r="R209" s="502"/>
      <c r="S209" s="502"/>
      <c r="T209" s="502"/>
      <c r="U209" s="502"/>
      <c r="V209" s="502"/>
      <c r="W209" s="502"/>
      <c r="X209" s="502"/>
      <c r="Y209" s="502"/>
      <c r="Z209" s="502"/>
    </row>
    <row r="210" spans="1:26" ht="14">
      <c r="A210" s="499" t="s">
        <v>890</v>
      </c>
      <c r="B210" s="500" t="s">
        <v>179</v>
      </c>
      <c r="C210" s="501" t="s">
        <v>891</v>
      </c>
      <c r="D210" s="502">
        <v>3564</v>
      </c>
      <c r="E210" s="502"/>
      <c r="F210" s="502"/>
      <c r="G210" s="502"/>
      <c r="H210" s="502"/>
      <c r="I210" s="502"/>
      <c r="J210" s="502"/>
      <c r="K210" s="502"/>
      <c r="L210" s="502"/>
      <c r="M210" s="502"/>
      <c r="N210" s="502"/>
      <c r="O210" s="502"/>
      <c r="P210" s="502"/>
      <c r="Q210" s="502"/>
      <c r="R210" s="502"/>
      <c r="S210" s="502"/>
      <c r="T210" s="502"/>
      <c r="U210" s="502"/>
      <c r="V210" s="502"/>
      <c r="W210" s="502"/>
      <c r="X210" s="502"/>
      <c r="Y210" s="502"/>
      <c r="Z210" s="502"/>
    </row>
    <row r="211" spans="1:26" ht="14">
      <c r="A211" s="499" t="s">
        <v>892</v>
      </c>
      <c r="B211" s="500" t="s">
        <v>179</v>
      </c>
      <c r="C211" s="501" t="s">
        <v>893</v>
      </c>
      <c r="D211" s="502"/>
      <c r="E211" s="502"/>
      <c r="F211" s="502"/>
      <c r="G211" s="502"/>
      <c r="H211" s="502"/>
      <c r="I211" s="502"/>
      <c r="J211" s="502"/>
      <c r="K211" s="502"/>
      <c r="L211" s="502"/>
      <c r="M211" s="502"/>
      <c r="N211" s="502"/>
      <c r="O211" s="502"/>
      <c r="P211" s="502"/>
      <c r="Q211" s="502"/>
      <c r="R211" s="502"/>
      <c r="S211" s="502"/>
      <c r="T211" s="502"/>
      <c r="U211" s="502"/>
      <c r="V211" s="502"/>
      <c r="W211" s="502"/>
      <c r="X211" s="502"/>
      <c r="Y211" s="502"/>
      <c r="Z211" s="502"/>
    </row>
    <row r="212" spans="1:26" ht="14">
      <c r="A212" s="499" t="s">
        <v>894</v>
      </c>
      <c r="B212" s="500" t="s">
        <v>179</v>
      </c>
      <c r="C212" s="501" t="s">
        <v>895</v>
      </c>
      <c r="D212" s="502">
        <v>24250</v>
      </c>
      <c r="E212" s="502"/>
      <c r="F212" s="502"/>
      <c r="G212" s="502"/>
      <c r="H212" s="502"/>
      <c r="I212" s="502"/>
      <c r="J212" s="502"/>
      <c r="K212" s="502"/>
      <c r="L212" s="502"/>
      <c r="M212" s="502"/>
      <c r="N212" s="502"/>
      <c r="O212" s="502"/>
      <c r="P212" s="502"/>
      <c r="Q212" s="502"/>
      <c r="R212" s="502"/>
      <c r="S212" s="502"/>
      <c r="T212" s="502"/>
      <c r="U212" s="502"/>
      <c r="V212" s="502"/>
      <c r="W212" s="502"/>
      <c r="X212" s="502"/>
      <c r="Y212" s="502"/>
      <c r="Z212" s="502"/>
    </row>
    <row r="213" spans="1:26" ht="14">
      <c r="A213" s="499" t="s">
        <v>896</v>
      </c>
      <c r="B213" s="500" t="s">
        <v>179</v>
      </c>
      <c r="C213" s="501" t="s">
        <v>897</v>
      </c>
      <c r="D213" s="502">
        <v>20750</v>
      </c>
      <c r="E213" s="502"/>
      <c r="F213" s="502"/>
      <c r="G213" s="502"/>
      <c r="H213" s="502"/>
      <c r="I213" s="502"/>
      <c r="J213" s="502"/>
      <c r="K213" s="502"/>
      <c r="L213" s="502"/>
      <c r="M213" s="502"/>
      <c r="N213" s="502"/>
      <c r="O213" s="502"/>
      <c r="P213" s="502"/>
      <c r="Q213" s="502"/>
      <c r="R213" s="502"/>
      <c r="S213" s="502"/>
      <c r="T213" s="502"/>
      <c r="U213" s="502"/>
      <c r="V213" s="502"/>
      <c r="W213" s="502"/>
      <c r="X213" s="502"/>
      <c r="Y213" s="502"/>
      <c r="Z213" s="502"/>
    </row>
    <row r="214" spans="1:26" ht="14">
      <c r="A214" s="499" t="s">
        <v>898</v>
      </c>
      <c r="B214" s="500" t="s">
        <v>179</v>
      </c>
      <c r="C214" s="501" t="s">
        <v>899</v>
      </c>
      <c r="D214" s="502">
        <v>10428</v>
      </c>
      <c r="E214" s="502"/>
      <c r="F214" s="502"/>
      <c r="G214" s="502"/>
      <c r="H214" s="502"/>
      <c r="I214" s="502"/>
      <c r="J214" s="502"/>
      <c r="K214" s="502"/>
      <c r="L214" s="502"/>
      <c r="M214" s="502"/>
      <c r="N214" s="502"/>
      <c r="O214" s="502"/>
      <c r="P214" s="502"/>
      <c r="Q214" s="502"/>
      <c r="R214" s="502"/>
      <c r="S214" s="502"/>
      <c r="T214" s="502"/>
      <c r="U214" s="502"/>
      <c r="V214" s="502"/>
      <c r="W214" s="502"/>
      <c r="X214" s="502"/>
      <c r="Y214" s="502"/>
      <c r="Z214" s="502"/>
    </row>
    <row r="215" spans="1:26" ht="14">
      <c r="A215" s="499" t="s">
        <v>900</v>
      </c>
      <c r="B215" s="500" t="s">
        <v>179</v>
      </c>
      <c r="C215" s="501" t="s">
        <v>901</v>
      </c>
      <c r="D215" s="502">
        <v>8277</v>
      </c>
      <c r="E215" s="502"/>
      <c r="F215" s="502"/>
      <c r="G215" s="502"/>
      <c r="H215" s="502"/>
      <c r="I215" s="502"/>
      <c r="J215" s="502"/>
      <c r="K215" s="502"/>
      <c r="L215" s="502"/>
      <c r="M215" s="502"/>
      <c r="N215" s="502"/>
      <c r="O215" s="502"/>
      <c r="P215" s="502"/>
      <c r="Q215" s="502"/>
      <c r="R215" s="502"/>
      <c r="S215" s="502"/>
      <c r="T215" s="502"/>
      <c r="U215" s="502"/>
      <c r="V215" s="502"/>
      <c r="W215" s="502"/>
      <c r="X215" s="502"/>
      <c r="Y215" s="502"/>
      <c r="Z215" s="502"/>
    </row>
    <row r="216" spans="1:26" ht="14">
      <c r="A216" s="499" t="s">
        <v>902</v>
      </c>
      <c r="B216" s="500" t="s">
        <v>179</v>
      </c>
      <c r="C216" s="501" t="s">
        <v>903</v>
      </c>
      <c r="D216" s="502">
        <v>6479</v>
      </c>
      <c r="E216" s="502"/>
      <c r="F216" s="502"/>
      <c r="G216" s="502"/>
      <c r="H216" s="502"/>
      <c r="I216" s="502"/>
      <c r="J216" s="502"/>
      <c r="K216" s="502"/>
      <c r="L216" s="502"/>
      <c r="M216" s="502"/>
      <c r="N216" s="502"/>
      <c r="O216" s="502"/>
      <c r="P216" s="502"/>
      <c r="Q216" s="502"/>
      <c r="R216" s="502"/>
      <c r="S216" s="502"/>
      <c r="T216" s="502"/>
      <c r="U216" s="502"/>
      <c r="V216" s="502"/>
      <c r="W216" s="502"/>
      <c r="X216" s="502"/>
      <c r="Y216" s="502"/>
      <c r="Z216" s="502"/>
    </row>
    <row r="217" spans="1:26" ht="14">
      <c r="A217" s="499" t="s">
        <v>904</v>
      </c>
      <c r="B217" s="500" t="s">
        <v>179</v>
      </c>
      <c r="C217" s="501" t="s">
        <v>905</v>
      </c>
      <c r="D217" s="502">
        <v>4217</v>
      </c>
      <c r="E217" s="502"/>
      <c r="F217" s="502"/>
      <c r="G217" s="502"/>
      <c r="H217" s="502"/>
      <c r="I217" s="502"/>
      <c r="J217" s="502"/>
      <c r="K217" s="502"/>
      <c r="L217" s="502"/>
      <c r="M217" s="502"/>
      <c r="N217" s="502"/>
      <c r="O217" s="502"/>
      <c r="P217" s="502"/>
      <c r="Q217" s="502"/>
      <c r="R217" s="502"/>
      <c r="S217" s="502"/>
      <c r="T217" s="502"/>
      <c r="U217" s="502"/>
      <c r="V217" s="502"/>
      <c r="W217" s="502"/>
      <c r="X217" s="502"/>
      <c r="Y217" s="502"/>
      <c r="Z217" s="502"/>
    </row>
    <row r="218" spans="1:26" ht="14">
      <c r="A218" s="499" t="s">
        <v>906</v>
      </c>
      <c r="B218" s="500" t="s">
        <v>179</v>
      </c>
      <c r="C218" s="501" t="s">
        <v>907</v>
      </c>
      <c r="D218" s="502">
        <v>14000</v>
      </c>
      <c r="E218" s="502"/>
      <c r="F218" s="502"/>
      <c r="G218" s="502"/>
      <c r="H218" s="502"/>
      <c r="I218" s="502"/>
      <c r="J218" s="502"/>
      <c r="K218" s="502"/>
      <c r="L218" s="502"/>
      <c r="M218" s="502"/>
      <c r="N218" s="502"/>
      <c r="O218" s="502"/>
      <c r="P218" s="502"/>
      <c r="Q218" s="502"/>
      <c r="R218" s="502"/>
      <c r="S218" s="502"/>
      <c r="T218" s="502"/>
      <c r="U218" s="502"/>
      <c r="V218" s="502"/>
      <c r="W218" s="502"/>
      <c r="X218" s="502"/>
      <c r="Y218" s="502"/>
      <c r="Z218" s="502"/>
    </row>
    <row r="219" spans="1:26" ht="14">
      <c r="A219" s="499" t="s">
        <v>908</v>
      </c>
      <c r="B219" s="500" t="s">
        <v>179</v>
      </c>
      <c r="C219" s="501" t="s">
        <v>909</v>
      </c>
      <c r="D219" s="502">
        <v>5195</v>
      </c>
      <c r="E219" s="502"/>
      <c r="F219" s="502"/>
      <c r="G219" s="502"/>
      <c r="H219" s="502"/>
      <c r="I219" s="502"/>
      <c r="J219" s="502"/>
      <c r="K219" s="502"/>
      <c r="L219" s="502"/>
      <c r="M219" s="502"/>
      <c r="N219" s="502"/>
      <c r="O219" s="502"/>
      <c r="P219" s="502"/>
      <c r="Q219" s="502"/>
      <c r="R219" s="502"/>
      <c r="S219" s="502"/>
      <c r="T219" s="502"/>
      <c r="U219" s="502"/>
      <c r="V219" s="502"/>
      <c r="W219" s="502"/>
      <c r="X219" s="502"/>
      <c r="Y219" s="502"/>
      <c r="Z219" s="502"/>
    </row>
    <row r="220" spans="1:26" ht="14">
      <c r="A220" s="499" t="s">
        <v>910</v>
      </c>
      <c r="B220" s="500" t="s">
        <v>179</v>
      </c>
      <c r="C220" s="501" t="s">
        <v>911</v>
      </c>
      <c r="D220" s="502">
        <v>4100</v>
      </c>
      <c r="E220" s="502"/>
      <c r="F220" s="502"/>
      <c r="G220" s="502"/>
      <c r="H220" s="502"/>
      <c r="I220" s="502"/>
      <c r="J220" s="502"/>
      <c r="K220" s="502"/>
      <c r="L220" s="502"/>
      <c r="M220" s="502"/>
      <c r="N220" s="502"/>
      <c r="O220" s="502"/>
      <c r="P220" s="502"/>
      <c r="Q220" s="502"/>
      <c r="R220" s="502"/>
      <c r="S220" s="502"/>
      <c r="T220" s="502"/>
      <c r="U220" s="502"/>
      <c r="V220" s="502"/>
      <c r="W220" s="502"/>
      <c r="X220" s="502"/>
      <c r="Y220" s="502"/>
      <c r="Z220" s="502"/>
    </row>
    <row r="221" spans="1:26" ht="14">
      <c r="A221" s="499" t="s">
        <v>912</v>
      </c>
      <c r="B221" s="500" t="s">
        <v>179</v>
      </c>
      <c r="C221" s="501" t="s">
        <v>913</v>
      </c>
      <c r="D221" s="502">
        <v>9313</v>
      </c>
      <c r="E221" s="502"/>
      <c r="F221" s="502"/>
      <c r="G221" s="502"/>
      <c r="H221" s="502"/>
      <c r="I221" s="502"/>
      <c r="J221" s="502"/>
      <c r="K221" s="502"/>
      <c r="L221" s="502"/>
      <c r="M221" s="502"/>
      <c r="N221" s="502"/>
      <c r="O221" s="502"/>
      <c r="P221" s="502"/>
      <c r="Q221" s="502"/>
      <c r="R221" s="502"/>
      <c r="S221" s="502"/>
      <c r="T221" s="502"/>
      <c r="U221" s="502"/>
      <c r="V221" s="502"/>
      <c r="W221" s="502"/>
      <c r="X221" s="502"/>
      <c r="Y221" s="502"/>
      <c r="Z221" s="502"/>
    </row>
    <row r="222" spans="1:26" ht="14">
      <c r="A222" s="499" t="s">
        <v>914</v>
      </c>
      <c r="B222" s="500" t="s">
        <v>179</v>
      </c>
      <c r="C222" s="501" t="s">
        <v>915</v>
      </c>
      <c r="D222" s="502"/>
      <c r="E222" s="502"/>
      <c r="F222" s="502"/>
      <c r="G222" s="502"/>
      <c r="H222" s="502"/>
      <c r="I222" s="502"/>
      <c r="J222" s="502"/>
      <c r="K222" s="502"/>
      <c r="L222" s="502"/>
      <c r="M222" s="502"/>
      <c r="N222" s="502"/>
      <c r="O222" s="502"/>
      <c r="P222" s="502"/>
      <c r="Q222" s="502"/>
      <c r="R222" s="502"/>
      <c r="S222" s="502"/>
      <c r="T222" s="502"/>
      <c r="U222" s="502"/>
      <c r="V222" s="502"/>
      <c r="W222" s="502"/>
      <c r="X222" s="502"/>
      <c r="Y222" s="502"/>
      <c r="Z222" s="502"/>
    </row>
    <row r="223" spans="1:26" ht="14">
      <c r="A223" s="499" t="s">
        <v>916</v>
      </c>
      <c r="B223" s="500" t="s">
        <v>179</v>
      </c>
      <c r="C223" s="501" t="s">
        <v>917</v>
      </c>
      <c r="D223" s="502">
        <v>6363</v>
      </c>
      <c r="E223" s="502"/>
      <c r="F223" s="502"/>
      <c r="G223" s="502"/>
      <c r="H223" s="502"/>
      <c r="I223" s="502"/>
      <c r="J223" s="502"/>
      <c r="K223" s="502"/>
      <c r="L223" s="502"/>
      <c r="M223" s="502"/>
      <c r="N223" s="502"/>
      <c r="O223" s="502"/>
      <c r="P223" s="502"/>
      <c r="Q223" s="502"/>
      <c r="R223" s="502"/>
      <c r="S223" s="502"/>
      <c r="T223" s="502"/>
      <c r="U223" s="502"/>
      <c r="V223" s="502"/>
      <c r="W223" s="502"/>
      <c r="X223" s="502"/>
      <c r="Y223" s="502"/>
      <c r="Z223" s="502"/>
    </row>
    <row r="224" spans="1:26" ht="14">
      <c r="A224" s="499" t="s">
        <v>918</v>
      </c>
      <c r="B224" s="500" t="s">
        <v>179</v>
      </c>
      <c r="C224" s="501" t="s">
        <v>919</v>
      </c>
      <c r="D224" s="502">
        <v>4733</v>
      </c>
      <c r="E224" s="502"/>
      <c r="F224" s="502"/>
      <c r="G224" s="502"/>
      <c r="H224" s="502"/>
      <c r="I224" s="502"/>
      <c r="J224" s="502"/>
      <c r="K224" s="502"/>
      <c r="L224" s="502"/>
      <c r="M224" s="502"/>
      <c r="N224" s="502"/>
      <c r="O224" s="502"/>
      <c r="P224" s="502"/>
      <c r="Q224" s="502"/>
      <c r="R224" s="502"/>
      <c r="S224" s="502"/>
      <c r="T224" s="502"/>
      <c r="U224" s="502"/>
      <c r="V224" s="502"/>
      <c r="W224" s="502"/>
      <c r="X224" s="502"/>
      <c r="Y224" s="502"/>
      <c r="Z224" s="502"/>
    </row>
    <row r="225" spans="1:26" ht="14">
      <c r="A225" s="499" t="s">
        <v>920</v>
      </c>
      <c r="B225" s="500" t="s">
        <v>179</v>
      </c>
      <c r="C225" s="501" t="s">
        <v>921</v>
      </c>
      <c r="D225" s="502">
        <v>5333</v>
      </c>
      <c r="E225" s="502"/>
      <c r="F225" s="502"/>
      <c r="G225" s="502"/>
      <c r="H225" s="502"/>
      <c r="I225" s="502"/>
      <c r="J225" s="502"/>
      <c r="K225" s="502"/>
      <c r="L225" s="502"/>
      <c r="M225" s="502"/>
      <c r="N225" s="502"/>
      <c r="O225" s="502"/>
      <c r="P225" s="502"/>
      <c r="Q225" s="502"/>
      <c r="R225" s="502"/>
      <c r="S225" s="502"/>
      <c r="T225" s="502"/>
      <c r="U225" s="502"/>
      <c r="V225" s="502"/>
      <c r="W225" s="502"/>
      <c r="X225" s="502"/>
      <c r="Y225" s="502"/>
      <c r="Z225" s="502"/>
    </row>
    <row r="226" spans="1:26" ht="28">
      <c r="A226" s="499" t="s">
        <v>922</v>
      </c>
      <c r="B226" s="500" t="s">
        <v>179</v>
      </c>
      <c r="C226" s="501" t="s">
        <v>923</v>
      </c>
      <c r="D226" s="502"/>
      <c r="E226" s="502"/>
      <c r="F226" s="502"/>
      <c r="G226" s="502"/>
      <c r="H226" s="502"/>
      <c r="I226" s="502"/>
      <c r="J226" s="502"/>
      <c r="K226" s="502"/>
      <c r="L226" s="502"/>
      <c r="M226" s="502"/>
      <c r="N226" s="502"/>
      <c r="O226" s="502"/>
      <c r="P226" s="502"/>
      <c r="Q226" s="502"/>
      <c r="R226" s="502"/>
      <c r="S226" s="502"/>
      <c r="T226" s="502"/>
      <c r="U226" s="502"/>
      <c r="V226" s="502"/>
      <c r="W226" s="502"/>
      <c r="X226" s="502"/>
      <c r="Y226" s="502"/>
      <c r="Z226" s="502"/>
    </row>
    <row r="227" spans="1:26" ht="14">
      <c r="A227" s="499" t="s">
        <v>924</v>
      </c>
      <c r="B227" s="500" t="s">
        <v>179</v>
      </c>
      <c r="C227" s="501" t="s">
        <v>925</v>
      </c>
      <c r="D227" s="502">
        <v>16100</v>
      </c>
      <c r="E227" s="502"/>
      <c r="F227" s="502"/>
      <c r="G227" s="502"/>
      <c r="H227" s="502"/>
      <c r="I227" s="502"/>
      <c r="J227" s="502"/>
      <c r="K227" s="502"/>
      <c r="L227" s="502"/>
      <c r="M227" s="502"/>
      <c r="N227" s="502"/>
      <c r="O227" s="502"/>
      <c r="P227" s="502"/>
      <c r="Q227" s="502"/>
      <c r="R227" s="502"/>
      <c r="S227" s="502"/>
      <c r="T227" s="502"/>
      <c r="U227" s="502"/>
      <c r="V227" s="502"/>
      <c r="W227" s="502"/>
      <c r="X227" s="502"/>
      <c r="Y227" s="502"/>
      <c r="Z227" s="502"/>
    </row>
    <row r="228" spans="1:26" ht="14">
      <c r="A228" s="499" t="s">
        <v>926</v>
      </c>
      <c r="B228" s="500" t="s">
        <v>179</v>
      </c>
      <c r="C228" s="501" t="s">
        <v>927</v>
      </c>
      <c r="D228" s="502">
        <v>3000</v>
      </c>
      <c r="E228" s="502"/>
      <c r="F228" s="502"/>
      <c r="G228" s="502"/>
      <c r="H228" s="502"/>
      <c r="I228" s="502"/>
      <c r="J228" s="502"/>
      <c r="K228" s="502"/>
      <c r="L228" s="502"/>
      <c r="M228" s="502"/>
      <c r="N228" s="502"/>
      <c r="O228" s="502"/>
      <c r="P228" s="502"/>
      <c r="Q228" s="502"/>
      <c r="R228" s="502"/>
      <c r="S228" s="502"/>
      <c r="T228" s="502"/>
      <c r="U228" s="502"/>
      <c r="V228" s="502"/>
      <c r="W228" s="502"/>
      <c r="X228" s="502"/>
      <c r="Y228" s="502"/>
      <c r="Z228" s="502"/>
    </row>
    <row r="229" spans="1:26" ht="14">
      <c r="A229" s="499" t="s">
        <v>928</v>
      </c>
      <c r="B229" s="500" t="s">
        <v>179</v>
      </c>
      <c r="C229" s="501" t="s">
        <v>929</v>
      </c>
      <c r="D229" s="502">
        <v>2000</v>
      </c>
      <c r="E229" s="502"/>
      <c r="F229" s="502"/>
      <c r="G229" s="502"/>
      <c r="H229" s="502"/>
      <c r="I229" s="502"/>
      <c r="J229" s="502"/>
      <c r="K229" s="502"/>
      <c r="L229" s="502"/>
      <c r="M229" s="502"/>
      <c r="N229" s="502"/>
      <c r="O229" s="502"/>
      <c r="P229" s="502"/>
      <c r="Q229" s="502"/>
      <c r="R229" s="502"/>
      <c r="S229" s="502"/>
      <c r="T229" s="502"/>
      <c r="U229" s="502"/>
      <c r="V229" s="502"/>
      <c r="W229" s="502"/>
      <c r="X229" s="502"/>
      <c r="Y229" s="502"/>
      <c r="Z229" s="502"/>
    </row>
    <row r="230" spans="1:26" ht="14">
      <c r="A230" s="499" t="s">
        <v>930</v>
      </c>
      <c r="B230" s="500" t="s">
        <v>179</v>
      </c>
      <c r="C230" s="501" t="s">
        <v>931</v>
      </c>
      <c r="D230" s="502">
        <v>4755</v>
      </c>
      <c r="E230" s="502"/>
      <c r="F230" s="502"/>
      <c r="G230" s="502"/>
      <c r="H230" s="502"/>
      <c r="I230" s="502"/>
      <c r="J230" s="502"/>
      <c r="K230" s="502"/>
      <c r="L230" s="502"/>
      <c r="M230" s="502"/>
      <c r="N230" s="502"/>
      <c r="O230" s="502"/>
      <c r="P230" s="502"/>
      <c r="Q230" s="502"/>
      <c r="R230" s="502"/>
      <c r="S230" s="502"/>
      <c r="T230" s="502"/>
      <c r="U230" s="502"/>
      <c r="V230" s="502"/>
      <c r="W230" s="502"/>
      <c r="X230" s="502"/>
      <c r="Y230" s="502"/>
      <c r="Z230" s="502"/>
    </row>
    <row r="231" spans="1:26" ht="28">
      <c r="A231" s="499" t="s">
        <v>932</v>
      </c>
      <c r="B231" s="500" t="s">
        <v>179</v>
      </c>
      <c r="C231" s="501" t="s">
        <v>933</v>
      </c>
      <c r="D231" s="502">
        <v>4755</v>
      </c>
      <c r="E231" s="502"/>
      <c r="F231" s="502"/>
      <c r="G231" s="502"/>
      <c r="H231" s="502"/>
      <c r="I231" s="502"/>
      <c r="J231" s="502"/>
      <c r="K231" s="502"/>
      <c r="L231" s="502"/>
      <c r="M231" s="502"/>
      <c r="N231" s="502"/>
      <c r="O231" s="502"/>
      <c r="P231" s="502"/>
      <c r="Q231" s="502"/>
      <c r="R231" s="502"/>
      <c r="S231" s="502"/>
      <c r="T231" s="502"/>
      <c r="U231" s="502"/>
      <c r="V231" s="502"/>
      <c r="W231" s="502"/>
      <c r="X231" s="502"/>
      <c r="Y231" s="502"/>
      <c r="Z231" s="502"/>
    </row>
    <row r="232" spans="1:26" ht="42">
      <c r="A232" s="499" t="s">
        <v>934</v>
      </c>
      <c r="B232" s="500" t="s">
        <v>179</v>
      </c>
      <c r="C232" s="501" t="s">
        <v>935</v>
      </c>
      <c r="D232" s="502">
        <v>2000</v>
      </c>
      <c r="E232" s="502"/>
      <c r="F232" s="502"/>
      <c r="G232" s="502"/>
      <c r="H232" s="502"/>
      <c r="I232" s="502"/>
      <c r="J232" s="502"/>
      <c r="K232" s="502"/>
      <c r="L232" s="502"/>
      <c r="M232" s="502"/>
      <c r="N232" s="502"/>
      <c r="O232" s="502"/>
      <c r="P232" s="502"/>
      <c r="Q232" s="502"/>
      <c r="R232" s="502"/>
      <c r="S232" s="502"/>
      <c r="T232" s="502"/>
      <c r="U232" s="502"/>
      <c r="V232" s="502"/>
      <c r="W232" s="502"/>
      <c r="X232" s="502"/>
      <c r="Y232" s="502"/>
      <c r="Z232" s="502"/>
    </row>
    <row r="233" spans="1:26" ht="28">
      <c r="A233" s="499" t="s">
        <v>936</v>
      </c>
      <c r="B233" s="500" t="s">
        <v>179</v>
      </c>
      <c r="C233" s="501" t="s">
        <v>937</v>
      </c>
      <c r="D233" s="502"/>
      <c r="E233" s="502"/>
      <c r="F233" s="502"/>
      <c r="G233" s="502"/>
      <c r="H233" s="502"/>
      <c r="I233" s="502"/>
      <c r="J233" s="502"/>
      <c r="K233" s="502"/>
      <c r="L233" s="502"/>
      <c r="M233" s="502"/>
      <c r="N233" s="502"/>
      <c r="O233" s="502"/>
      <c r="P233" s="502"/>
      <c r="Q233" s="502"/>
      <c r="R233" s="502"/>
      <c r="S233" s="502"/>
      <c r="T233" s="502"/>
      <c r="U233" s="502"/>
      <c r="V233" s="502"/>
      <c r="W233" s="502"/>
      <c r="X233" s="502"/>
      <c r="Y233" s="502"/>
      <c r="Z233" s="502"/>
    </row>
    <row r="234" spans="1:26" ht="14">
      <c r="A234" s="499" t="s">
        <v>938</v>
      </c>
      <c r="B234" s="500" t="s">
        <v>179</v>
      </c>
      <c r="C234" s="501" t="s">
        <v>939</v>
      </c>
      <c r="D234" s="502"/>
      <c r="E234" s="502"/>
      <c r="F234" s="502"/>
      <c r="G234" s="502"/>
      <c r="H234" s="502"/>
      <c r="I234" s="502"/>
      <c r="J234" s="502"/>
      <c r="K234" s="502"/>
      <c r="L234" s="502"/>
      <c r="M234" s="502"/>
      <c r="N234" s="502"/>
      <c r="O234" s="502"/>
      <c r="P234" s="502"/>
      <c r="Q234" s="502"/>
      <c r="R234" s="502"/>
      <c r="S234" s="502"/>
      <c r="T234" s="502"/>
      <c r="U234" s="502"/>
      <c r="V234" s="502"/>
      <c r="W234" s="502"/>
      <c r="X234" s="502"/>
      <c r="Y234" s="502"/>
      <c r="Z234" s="502"/>
    </row>
    <row r="235" spans="1:26" ht="14">
      <c r="A235" s="499" t="s">
        <v>940</v>
      </c>
      <c r="B235" s="500" t="s">
        <v>179</v>
      </c>
      <c r="C235" s="501" t="s">
        <v>941</v>
      </c>
      <c r="D235" s="502">
        <v>14662</v>
      </c>
      <c r="E235" s="502"/>
      <c r="F235" s="502"/>
      <c r="G235" s="502"/>
      <c r="H235" s="502"/>
      <c r="I235" s="502"/>
      <c r="J235" s="502"/>
      <c r="K235" s="502"/>
      <c r="L235" s="502"/>
      <c r="M235" s="502"/>
      <c r="N235" s="502"/>
      <c r="O235" s="502"/>
      <c r="P235" s="502"/>
      <c r="Q235" s="502"/>
      <c r="R235" s="502"/>
      <c r="S235" s="502"/>
      <c r="T235" s="502"/>
      <c r="U235" s="502"/>
      <c r="V235" s="502"/>
      <c r="W235" s="502"/>
      <c r="X235" s="502"/>
      <c r="Y235" s="502"/>
      <c r="Z235" s="502"/>
    </row>
    <row r="236" spans="1:26" ht="14">
      <c r="A236" s="499" t="s">
        <v>942</v>
      </c>
      <c r="B236" s="500" t="s">
        <v>179</v>
      </c>
      <c r="C236" s="501" t="s">
        <v>943</v>
      </c>
      <c r="D236" s="502">
        <v>10954</v>
      </c>
      <c r="E236" s="502"/>
      <c r="F236" s="502"/>
      <c r="G236" s="502"/>
      <c r="H236" s="502"/>
      <c r="I236" s="502"/>
      <c r="J236" s="502"/>
      <c r="K236" s="502"/>
      <c r="L236" s="502"/>
      <c r="M236" s="502"/>
      <c r="N236" s="502"/>
      <c r="O236" s="502"/>
      <c r="P236" s="502"/>
      <c r="Q236" s="502"/>
      <c r="R236" s="502"/>
      <c r="S236" s="502"/>
      <c r="T236" s="502"/>
      <c r="U236" s="502"/>
      <c r="V236" s="502"/>
      <c r="W236" s="502"/>
      <c r="X236" s="502"/>
      <c r="Y236" s="502"/>
      <c r="Z236" s="502"/>
    </row>
    <row r="237" spans="1:26" ht="14">
      <c r="A237" s="499" t="s">
        <v>944</v>
      </c>
      <c r="B237" s="500" t="s">
        <v>179</v>
      </c>
      <c r="C237" s="501" t="s">
        <v>945</v>
      </c>
      <c r="D237" s="502">
        <v>11782</v>
      </c>
      <c r="E237" s="502"/>
      <c r="F237" s="502"/>
      <c r="G237" s="502"/>
      <c r="H237" s="502"/>
      <c r="I237" s="502"/>
      <c r="J237" s="502"/>
      <c r="K237" s="502"/>
      <c r="L237" s="502"/>
      <c r="M237" s="502"/>
      <c r="N237" s="502"/>
      <c r="O237" s="502"/>
      <c r="P237" s="502"/>
      <c r="Q237" s="502"/>
      <c r="R237" s="502"/>
      <c r="S237" s="502"/>
      <c r="T237" s="502"/>
      <c r="U237" s="502"/>
      <c r="V237" s="502"/>
      <c r="W237" s="502"/>
      <c r="X237" s="502"/>
      <c r="Y237" s="502"/>
      <c r="Z237" s="502"/>
    </row>
    <row r="238" spans="1:26" ht="14">
      <c r="A238" s="499" t="s">
        <v>946</v>
      </c>
      <c r="B238" s="500" t="s">
        <v>179</v>
      </c>
      <c r="C238" s="501" t="s">
        <v>947</v>
      </c>
      <c r="D238" s="502">
        <v>8405</v>
      </c>
      <c r="E238" s="502"/>
      <c r="F238" s="502"/>
      <c r="G238" s="502"/>
      <c r="H238" s="502"/>
      <c r="I238" s="502"/>
      <c r="J238" s="502"/>
      <c r="K238" s="502"/>
      <c r="L238" s="502"/>
      <c r="M238" s="502"/>
      <c r="N238" s="502"/>
      <c r="O238" s="502"/>
      <c r="P238" s="502"/>
      <c r="Q238" s="502"/>
      <c r="R238" s="502"/>
      <c r="S238" s="502"/>
      <c r="T238" s="502"/>
      <c r="U238" s="502"/>
      <c r="V238" s="502"/>
      <c r="W238" s="502"/>
      <c r="X238" s="502"/>
      <c r="Y238" s="502"/>
      <c r="Z238" s="502"/>
    </row>
    <row r="239" spans="1:26" ht="14">
      <c r="A239" s="499" t="s">
        <v>948</v>
      </c>
      <c r="B239" s="500" t="s">
        <v>179</v>
      </c>
      <c r="C239" s="501" t="s">
        <v>949</v>
      </c>
      <c r="D239" s="502"/>
      <c r="E239" s="502"/>
      <c r="F239" s="502"/>
      <c r="G239" s="502"/>
      <c r="H239" s="502"/>
      <c r="I239" s="502"/>
      <c r="J239" s="502"/>
      <c r="K239" s="502"/>
      <c r="L239" s="502"/>
      <c r="M239" s="502"/>
      <c r="N239" s="502"/>
      <c r="O239" s="502"/>
      <c r="P239" s="502"/>
      <c r="Q239" s="502"/>
      <c r="R239" s="502"/>
      <c r="S239" s="502"/>
      <c r="T239" s="502"/>
      <c r="U239" s="502"/>
      <c r="V239" s="502"/>
      <c r="W239" s="502"/>
      <c r="X239" s="502"/>
      <c r="Y239" s="502"/>
      <c r="Z239" s="502"/>
    </row>
    <row r="240" spans="1:26" ht="28">
      <c r="A240" s="499" t="s">
        <v>950</v>
      </c>
      <c r="B240" s="500" t="s">
        <v>179</v>
      </c>
      <c r="C240" s="501" t="s">
        <v>951</v>
      </c>
      <c r="D240" s="502">
        <v>11000</v>
      </c>
      <c r="E240" s="502"/>
      <c r="F240" s="502"/>
      <c r="G240" s="502"/>
      <c r="H240" s="502"/>
      <c r="I240" s="502"/>
      <c r="J240" s="502"/>
      <c r="K240" s="502"/>
      <c r="L240" s="502"/>
      <c r="M240" s="502"/>
      <c r="N240" s="502"/>
      <c r="O240" s="502"/>
      <c r="P240" s="502"/>
      <c r="Q240" s="502"/>
      <c r="R240" s="502"/>
      <c r="S240" s="502"/>
      <c r="T240" s="502"/>
      <c r="U240" s="502"/>
      <c r="V240" s="502"/>
      <c r="W240" s="502"/>
      <c r="X240" s="502"/>
      <c r="Y240" s="502"/>
      <c r="Z240" s="502"/>
    </row>
    <row r="241" spans="1:26" ht="14">
      <c r="A241" s="499" t="s">
        <v>952</v>
      </c>
      <c r="B241" s="500" t="s">
        <v>179</v>
      </c>
      <c r="C241" s="501" t="s">
        <v>953</v>
      </c>
      <c r="D241" s="502">
        <v>6594</v>
      </c>
      <c r="E241" s="502"/>
      <c r="F241" s="502"/>
      <c r="G241" s="502"/>
      <c r="H241" s="502"/>
      <c r="I241" s="502"/>
      <c r="J241" s="502"/>
      <c r="K241" s="502"/>
      <c r="L241" s="502"/>
      <c r="M241" s="502"/>
      <c r="N241" s="502"/>
      <c r="O241" s="502"/>
      <c r="P241" s="502"/>
      <c r="Q241" s="502"/>
      <c r="R241" s="502"/>
      <c r="S241" s="502"/>
      <c r="T241" s="502"/>
      <c r="U241" s="502"/>
      <c r="V241" s="502"/>
      <c r="W241" s="502"/>
      <c r="X241" s="502"/>
      <c r="Y241" s="502"/>
      <c r="Z241" s="502"/>
    </row>
    <row r="242" spans="1:26" ht="28">
      <c r="A242" s="499" t="s">
        <v>954</v>
      </c>
      <c r="B242" s="500" t="s">
        <v>179</v>
      </c>
      <c r="C242" s="501" t="s">
        <v>955</v>
      </c>
      <c r="D242" s="502"/>
      <c r="E242" s="502"/>
      <c r="F242" s="502"/>
      <c r="G242" s="502"/>
      <c r="H242" s="502"/>
      <c r="I242" s="502"/>
      <c r="J242" s="502"/>
      <c r="K242" s="502"/>
      <c r="L242" s="502"/>
      <c r="M242" s="502"/>
      <c r="N242" s="502"/>
      <c r="O242" s="502"/>
      <c r="P242" s="502"/>
      <c r="Q242" s="502"/>
      <c r="R242" s="502"/>
      <c r="S242" s="502"/>
      <c r="T242" s="502"/>
      <c r="U242" s="502"/>
      <c r="V242" s="502"/>
      <c r="W242" s="502"/>
      <c r="X242" s="502"/>
      <c r="Y242" s="502"/>
      <c r="Z242" s="502"/>
    </row>
    <row r="243" spans="1:26" ht="14">
      <c r="A243" s="499" t="s">
        <v>956</v>
      </c>
      <c r="B243" s="500" t="s">
        <v>179</v>
      </c>
      <c r="C243" s="501" t="s">
        <v>957</v>
      </c>
      <c r="D243" s="502">
        <v>6594</v>
      </c>
      <c r="E243" s="502"/>
      <c r="F243" s="502"/>
      <c r="G243" s="502"/>
      <c r="H243" s="502"/>
      <c r="I243" s="502"/>
      <c r="J243" s="502"/>
      <c r="K243" s="502"/>
      <c r="L243" s="502"/>
      <c r="M243" s="502"/>
      <c r="N243" s="502"/>
      <c r="O243" s="502"/>
      <c r="P243" s="502"/>
      <c r="Q243" s="502"/>
      <c r="R243" s="502"/>
      <c r="S243" s="502"/>
      <c r="T243" s="502"/>
      <c r="U243" s="502"/>
      <c r="V243" s="502"/>
      <c r="W243" s="502"/>
      <c r="X243" s="502"/>
      <c r="Y243" s="502"/>
      <c r="Z243" s="502"/>
    </row>
    <row r="244" spans="1:26" ht="42">
      <c r="A244" s="499" t="s">
        <v>958</v>
      </c>
      <c r="B244" s="500" t="s">
        <v>179</v>
      </c>
      <c r="C244" s="501" t="s">
        <v>959</v>
      </c>
      <c r="D244" s="502">
        <v>6594</v>
      </c>
      <c r="E244" s="502"/>
      <c r="F244" s="502"/>
      <c r="G244" s="502"/>
      <c r="H244" s="502"/>
      <c r="I244" s="502"/>
      <c r="J244" s="502"/>
      <c r="K244" s="502"/>
      <c r="L244" s="502"/>
      <c r="M244" s="502"/>
      <c r="N244" s="502"/>
      <c r="O244" s="502"/>
      <c r="P244" s="502"/>
      <c r="Q244" s="502"/>
      <c r="R244" s="502"/>
      <c r="S244" s="502"/>
      <c r="T244" s="502"/>
      <c r="U244" s="502"/>
      <c r="V244" s="502"/>
      <c r="W244" s="502"/>
      <c r="X244" s="502"/>
      <c r="Y244" s="502"/>
      <c r="Z244" s="502"/>
    </row>
    <row r="245" spans="1:26" ht="28">
      <c r="A245" s="499" t="s">
        <v>960</v>
      </c>
      <c r="B245" s="500" t="s">
        <v>179</v>
      </c>
      <c r="C245" s="501" t="s">
        <v>961</v>
      </c>
      <c r="D245" s="502"/>
      <c r="E245" s="502"/>
      <c r="F245" s="502"/>
      <c r="G245" s="502"/>
      <c r="H245" s="502"/>
      <c r="I245" s="502"/>
      <c r="J245" s="502"/>
      <c r="K245" s="502"/>
      <c r="L245" s="502"/>
      <c r="M245" s="502"/>
      <c r="N245" s="502"/>
      <c r="O245" s="502"/>
      <c r="P245" s="502"/>
      <c r="Q245" s="502"/>
      <c r="R245" s="502"/>
      <c r="S245" s="502"/>
      <c r="T245" s="502"/>
      <c r="U245" s="502"/>
      <c r="V245" s="502"/>
      <c r="W245" s="502"/>
      <c r="X245" s="502"/>
      <c r="Y245" s="502"/>
      <c r="Z245" s="502"/>
    </row>
    <row r="246" spans="1:26" ht="14">
      <c r="A246" s="499" t="s">
        <v>962</v>
      </c>
      <c r="B246" s="500" t="s">
        <v>179</v>
      </c>
      <c r="C246" s="501" t="s">
        <v>963</v>
      </c>
      <c r="D246" s="502">
        <v>5600</v>
      </c>
      <c r="E246" s="502"/>
      <c r="F246" s="502"/>
      <c r="G246" s="502"/>
      <c r="H246" s="502"/>
      <c r="I246" s="502"/>
      <c r="J246" s="502"/>
      <c r="K246" s="502"/>
      <c r="L246" s="502"/>
      <c r="M246" s="502"/>
      <c r="N246" s="502"/>
      <c r="O246" s="502"/>
      <c r="P246" s="502"/>
      <c r="Q246" s="502"/>
      <c r="R246" s="502"/>
      <c r="S246" s="502"/>
      <c r="T246" s="502"/>
      <c r="U246" s="502"/>
      <c r="V246" s="502"/>
      <c r="W246" s="502"/>
      <c r="X246" s="502"/>
      <c r="Y246" s="502"/>
      <c r="Z246" s="502"/>
    </row>
    <row r="247" spans="1:26" ht="14">
      <c r="A247" s="499" t="s">
        <v>964</v>
      </c>
      <c r="B247" s="500" t="s">
        <v>179</v>
      </c>
      <c r="C247" s="501" t="s">
        <v>965</v>
      </c>
      <c r="D247" s="502">
        <v>5142</v>
      </c>
      <c r="E247" s="502"/>
      <c r="F247" s="502"/>
      <c r="G247" s="502"/>
      <c r="H247" s="502"/>
      <c r="I247" s="502"/>
      <c r="J247" s="502"/>
      <c r="K247" s="502"/>
      <c r="L247" s="502"/>
      <c r="M247" s="502"/>
      <c r="N247" s="502"/>
      <c r="O247" s="502"/>
      <c r="P247" s="502"/>
      <c r="Q247" s="502"/>
      <c r="R247" s="502"/>
      <c r="S247" s="502"/>
      <c r="T247" s="502"/>
      <c r="U247" s="502"/>
      <c r="V247" s="502"/>
      <c r="W247" s="502"/>
      <c r="X247" s="502"/>
      <c r="Y247" s="502"/>
      <c r="Z247" s="502"/>
    </row>
    <row r="248" spans="1:26" ht="14">
      <c r="A248" s="499" t="s">
        <v>966</v>
      </c>
      <c r="B248" s="500" t="s">
        <v>179</v>
      </c>
      <c r="C248" s="501" t="s">
        <v>967</v>
      </c>
      <c r="D248" s="502">
        <v>4306</v>
      </c>
      <c r="E248" s="502"/>
      <c r="F248" s="502"/>
      <c r="G248" s="502"/>
      <c r="H248" s="502"/>
      <c r="I248" s="502"/>
      <c r="J248" s="502"/>
      <c r="K248" s="502"/>
      <c r="L248" s="502"/>
      <c r="M248" s="502"/>
      <c r="N248" s="502"/>
      <c r="O248" s="502"/>
      <c r="P248" s="502"/>
      <c r="Q248" s="502"/>
      <c r="R248" s="502"/>
      <c r="S248" s="502"/>
      <c r="T248" s="502"/>
      <c r="U248" s="502"/>
      <c r="V248" s="502"/>
      <c r="W248" s="502"/>
      <c r="X248" s="502"/>
      <c r="Y248" s="502"/>
      <c r="Z248" s="502"/>
    </row>
    <row r="249" spans="1:26" ht="14">
      <c r="A249" s="499" t="s">
        <v>968</v>
      </c>
      <c r="B249" s="500" t="s">
        <v>179</v>
      </c>
      <c r="C249" s="501" t="s">
        <v>969</v>
      </c>
      <c r="D249" s="502">
        <v>6580</v>
      </c>
      <c r="E249" s="502"/>
      <c r="F249" s="502"/>
      <c r="G249" s="502"/>
      <c r="H249" s="502"/>
      <c r="I249" s="502"/>
      <c r="J249" s="502"/>
      <c r="K249" s="502"/>
      <c r="L249" s="502"/>
      <c r="M249" s="502"/>
      <c r="N249" s="502"/>
      <c r="O249" s="502"/>
      <c r="P249" s="502"/>
      <c r="Q249" s="502"/>
      <c r="R249" s="502"/>
      <c r="S249" s="502"/>
      <c r="T249" s="502"/>
      <c r="U249" s="502"/>
      <c r="V249" s="502"/>
      <c r="W249" s="502"/>
      <c r="X249" s="502"/>
      <c r="Y249" s="502"/>
      <c r="Z249" s="502"/>
    </row>
    <row r="250" spans="1:26" ht="42">
      <c r="A250" s="499" t="s">
        <v>970</v>
      </c>
      <c r="B250" s="500" t="s">
        <v>179</v>
      </c>
      <c r="C250" s="501" t="s">
        <v>971</v>
      </c>
      <c r="D250" s="502"/>
      <c r="E250" s="502"/>
      <c r="F250" s="502"/>
      <c r="G250" s="502"/>
      <c r="H250" s="502"/>
      <c r="I250" s="502"/>
      <c r="J250" s="502"/>
      <c r="K250" s="502"/>
      <c r="L250" s="502"/>
      <c r="M250" s="502"/>
      <c r="N250" s="502"/>
      <c r="O250" s="502"/>
      <c r="P250" s="502"/>
      <c r="Q250" s="502"/>
      <c r="R250" s="502"/>
      <c r="S250" s="502"/>
      <c r="T250" s="502"/>
      <c r="U250" s="502"/>
      <c r="V250" s="502"/>
      <c r="W250" s="502"/>
      <c r="X250" s="502"/>
      <c r="Y250" s="502"/>
      <c r="Z250" s="502"/>
    </row>
    <row r="251" spans="1:26" ht="14">
      <c r="A251" s="499" t="s">
        <v>972</v>
      </c>
      <c r="B251" s="500" t="s">
        <v>179</v>
      </c>
      <c r="C251" s="501" t="s">
        <v>973</v>
      </c>
      <c r="D251" s="502">
        <v>4760</v>
      </c>
      <c r="E251" s="502"/>
      <c r="F251" s="502"/>
      <c r="G251" s="502"/>
      <c r="H251" s="502"/>
      <c r="I251" s="502"/>
      <c r="J251" s="502"/>
      <c r="K251" s="502"/>
      <c r="L251" s="502"/>
      <c r="M251" s="502"/>
      <c r="N251" s="502"/>
      <c r="O251" s="502"/>
      <c r="P251" s="502"/>
      <c r="Q251" s="502"/>
      <c r="R251" s="502"/>
      <c r="S251" s="502"/>
      <c r="T251" s="502"/>
      <c r="U251" s="502"/>
      <c r="V251" s="502"/>
      <c r="W251" s="502"/>
      <c r="X251" s="502"/>
      <c r="Y251" s="502"/>
      <c r="Z251" s="502"/>
    </row>
    <row r="252" spans="1:26" ht="14">
      <c r="A252" s="499" t="s">
        <v>974</v>
      </c>
      <c r="B252" s="500" t="s">
        <v>179</v>
      </c>
      <c r="C252" s="501" t="s">
        <v>975</v>
      </c>
      <c r="D252" s="502">
        <v>4760</v>
      </c>
      <c r="E252" s="502"/>
      <c r="F252" s="502"/>
      <c r="G252" s="502"/>
      <c r="H252" s="502"/>
      <c r="I252" s="502"/>
      <c r="J252" s="502"/>
      <c r="K252" s="502"/>
      <c r="L252" s="502"/>
      <c r="M252" s="502"/>
      <c r="N252" s="502"/>
      <c r="O252" s="502"/>
      <c r="P252" s="502"/>
      <c r="Q252" s="502"/>
      <c r="R252" s="502"/>
      <c r="S252" s="502"/>
      <c r="T252" s="502"/>
      <c r="U252" s="502"/>
      <c r="V252" s="502"/>
      <c r="W252" s="502"/>
      <c r="X252" s="502"/>
      <c r="Y252" s="502"/>
      <c r="Z252" s="502"/>
    </row>
    <row r="253" spans="1:26" ht="42">
      <c r="A253" s="499" t="s">
        <v>976</v>
      </c>
      <c r="B253" s="500" t="s">
        <v>179</v>
      </c>
      <c r="C253" s="501" t="s">
        <v>977</v>
      </c>
      <c r="D253" s="502">
        <v>4760</v>
      </c>
      <c r="E253" s="502"/>
      <c r="F253" s="502"/>
      <c r="G253" s="502"/>
      <c r="H253" s="502"/>
      <c r="I253" s="502"/>
      <c r="J253" s="502"/>
      <c r="K253" s="502"/>
      <c r="L253" s="502"/>
      <c r="M253" s="502"/>
      <c r="N253" s="502"/>
      <c r="O253" s="502"/>
      <c r="P253" s="502"/>
      <c r="Q253" s="502"/>
      <c r="R253" s="502"/>
      <c r="S253" s="502"/>
      <c r="T253" s="502"/>
      <c r="U253" s="502"/>
      <c r="V253" s="502"/>
      <c r="W253" s="502"/>
      <c r="X253" s="502"/>
      <c r="Y253" s="502"/>
      <c r="Z253" s="502"/>
    </row>
    <row r="254" spans="1:26" ht="14">
      <c r="A254" s="499" t="s">
        <v>978</v>
      </c>
      <c r="B254" s="500" t="s">
        <v>179</v>
      </c>
      <c r="C254" s="501" t="s">
        <v>979</v>
      </c>
      <c r="D254" s="502"/>
      <c r="E254" s="502"/>
      <c r="F254" s="502"/>
      <c r="G254" s="502"/>
      <c r="H254" s="502"/>
      <c r="I254" s="502"/>
      <c r="J254" s="502"/>
      <c r="K254" s="502"/>
      <c r="L254" s="502"/>
      <c r="M254" s="502"/>
      <c r="N254" s="502"/>
      <c r="O254" s="502"/>
      <c r="P254" s="502"/>
      <c r="Q254" s="502"/>
      <c r="R254" s="502"/>
      <c r="S254" s="502"/>
      <c r="T254" s="502"/>
      <c r="U254" s="502"/>
      <c r="V254" s="502"/>
      <c r="W254" s="502"/>
      <c r="X254" s="502"/>
      <c r="Y254" s="502"/>
      <c r="Z254" s="502"/>
    </row>
    <row r="255" spans="1:26" ht="14">
      <c r="A255" s="499" t="s">
        <v>980</v>
      </c>
      <c r="B255" s="500" t="s">
        <v>179</v>
      </c>
      <c r="C255" s="501" t="s">
        <v>981</v>
      </c>
      <c r="D255" s="502">
        <v>8015</v>
      </c>
      <c r="E255" s="502"/>
      <c r="F255" s="502"/>
      <c r="G255" s="502"/>
      <c r="H255" s="502"/>
      <c r="I255" s="502"/>
      <c r="J255" s="502"/>
      <c r="K255" s="502"/>
      <c r="L255" s="502"/>
      <c r="M255" s="502"/>
      <c r="N255" s="502"/>
      <c r="O255" s="502"/>
      <c r="P255" s="502"/>
      <c r="Q255" s="502"/>
      <c r="R255" s="502"/>
      <c r="S255" s="502"/>
      <c r="T255" s="502"/>
      <c r="U255" s="502"/>
      <c r="V255" s="502"/>
      <c r="W255" s="502"/>
      <c r="X255" s="502"/>
      <c r="Y255" s="502"/>
      <c r="Z255" s="502"/>
    </row>
    <row r="256" spans="1:26" ht="14">
      <c r="A256" s="499" t="s">
        <v>982</v>
      </c>
      <c r="B256" s="500" t="s">
        <v>179</v>
      </c>
      <c r="C256" s="501" t="s">
        <v>983</v>
      </c>
      <c r="D256" s="502">
        <v>9138</v>
      </c>
      <c r="E256" s="502"/>
      <c r="F256" s="502"/>
      <c r="G256" s="502"/>
      <c r="H256" s="502"/>
      <c r="I256" s="502"/>
      <c r="J256" s="502"/>
      <c r="K256" s="502"/>
      <c r="L256" s="502"/>
      <c r="M256" s="502"/>
      <c r="N256" s="502"/>
      <c r="O256" s="502"/>
      <c r="P256" s="502"/>
      <c r="Q256" s="502"/>
      <c r="R256" s="502"/>
      <c r="S256" s="502"/>
      <c r="T256" s="502"/>
      <c r="U256" s="502"/>
      <c r="V256" s="502"/>
      <c r="W256" s="502"/>
      <c r="X256" s="502"/>
      <c r="Y256" s="502"/>
      <c r="Z256" s="502"/>
    </row>
    <row r="257" spans="1:26" ht="14">
      <c r="A257" s="499" t="s">
        <v>984</v>
      </c>
      <c r="B257" s="500" t="s">
        <v>179</v>
      </c>
      <c r="C257" s="501" t="s">
        <v>985</v>
      </c>
      <c r="D257" s="502"/>
      <c r="E257" s="502"/>
      <c r="F257" s="502"/>
      <c r="G257" s="502"/>
      <c r="H257" s="502"/>
      <c r="I257" s="502"/>
      <c r="J257" s="502"/>
      <c r="K257" s="502"/>
      <c r="L257" s="502"/>
      <c r="M257" s="502"/>
      <c r="N257" s="502"/>
      <c r="O257" s="502"/>
      <c r="P257" s="502"/>
      <c r="Q257" s="502"/>
      <c r="R257" s="502"/>
      <c r="S257" s="502"/>
      <c r="T257" s="502"/>
      <c r="U257" s="502"/>
      <c r="V257" s="502"/>
      <c r="W257" s="502"/>
      <c r="X257" s="502"/>
      <c r="Y257" s="502"/>
      <c r="Z257" s="502"/>
    </row>
    <row r="258" spans="1:26" ht="14">
      <c r="A258" s="499" t="s">
        <v>986</v>
      </c>
      <c r="B258" s="500" t="s">
        <v>179</v>
      </c>
      <c r="C258" s="501" t="s">
        <v>987</v>
      </c>
      <c r="D258" s="502">
        <v>14458</v>
      </c>
      <c r="E258" s="502"/>
      <c r="F258" s="502"/>
      <c r="G258" s="502"/>
      <c r="H258" s="502"/>
      <c r="I258" s="502"/>
      <c r="J258" s="502"/>
      <c r="K258" s="502"/>
      <c r="L258" s="502"/>
      <c r="M258" s="502"/>
      <c r="N258" s="502"/>
      <c r="O258" s="502"/>
      <c r="P258" s="502"/>
      <c r="Q258" s="502"/>
      <c r="R258" s="502"/>
      <c r="S258" s="502"/>
      <c r="T258" s="502"/>
      <c r="U258" s="502"/>
      <c r="V258" s="502"/>
      <c r="W258" s="502"/>
      <c r="X258" s="502"/>
      <c r="Y258" s="502"/>
      <c r="Z258" s="502"/>
    </row>
    <row r="259" spans="1:26" ht="14">
      <c r="A259" s="499" t="s">
        <v>988</v>
      </c>
      <c r="B259" s="500" t="s">
        <v>179</v>
      </c>
      <c r="C259" s="501" t="s">
        <v>989</v>
      </c>
      <c r="D259" s="502">
        <v>12729</v>
      </c>
      <c r="E259" s="502"/>
      <c r="F259" s="502"/>
      <c r="G259" s="502"/>
      <c r="H259" s="502"/>
      <c r="I259" s="502"/>
      <c r="J259" s="502"/>
      <c r="K259" s="502"/>
      <c r="L259" s="502"/>
      <c r="M259" s="502"/>
      <c r="N259" s="502"/>
      <c r="O259" s="502"/>
      <c r="P259" s="502"/>
      <c r="Q259" s="502"/>
      <c r="R259" s="502"/>
      <c r="S259" s="502"/>
      <c r="T259" s="502"/>
      <c r="U259" s="502"/>
      <c r="V259" s="502"/>
      <c r="W259" s="502"/>
      <c r="X259" s="502"/>
      <c r="Y259" s="502"/>
      <c r="Z259" s="502"/>
    </row>
    <row r="260" spans="1:26" ht="14">
      <c r="A260" s="499" t="s">
        <v>990</v>
      </c>
      <c r="B260" s="500" t="s">
        <v>179</v>
      </c>
      <c r="C260" s="501" t="s">
        <v>991</v>
      </c>
      <c r="D260" s="502">
        <v>4615</v>
      </c>
      <c r="E260" s="502"/>
      <c r="F260" s="502"/>
      <c r="G260" s="502"/>
      <c r="H260" s="502"/>
      <c r="I260" s="502"/>
      <c r="J260" s="502"/>
      <c r="K260" s="502"/>
      <c r="L260" s="502"/>
      <c r="M260" s="502"/>
      <c r="N260" s="502"/>
      <c r="O260" s="502"/>
      <c r="P260" s="502"/>
      <c r="Q260" s="502"/>
      <c r="R260" s="502"/>
      <c r="S260" s="502"/>
      <c r="T260" s="502"/>
      <c r="U260" s="502"/>
      <c r="V260" s="502"/>
      <c r="W260" s="502"/>
      <c r="X260" s="502"/>
      <c r="Y260" s="502"/>
      <c r="Z260" s="502"/>
    </row>
    <row r="261" spans="1:26" ht="28">
      <c r="A261" s="499" t="s">
        <v>992</v>
      </c>
      <c r="B261" s="500" t="s">
        <v>179</v>
      </c>
      <c r="C261" s="501" t="s">
        <v>993</v>
      </c>
      <c r="D261" s="502"/>
      <c r="E261" s="502"/>
      <c r="F261" s="502"/>
      <c r="G261" s="502"/>
      <c r="H261" s="502"/>
      <c r="I261" s="502"/>
      <c r="J261" s="502"/>
      <c r="K261" s="502"/>
      <c r="L261" s="502"/>
      <c r="M261" s="502"/>
      <c r="N261" s="502"/>
      <c r="O261" s="502"/>
      <c r="P261" s="502"/>
      <c r="Q261" s="502"/>
      <c r="R261" s="502"/>
      <c r="S261" s="502"/>
      <c r="T261" s="502"/>
      <c r="U261" s="502"/>
      <c r="V261" s="502"/>
      <c r="W261" s="502"/>
      <c r="X261" s="502"/>
      <c r="Y261" s="502"/>
      <c r="Z261" s="502"/>
    </row>
    <row r="262" spans="1:26" ht="14">
      <c r="A262" s="499" t="s">
        <v>994</v>
      </c>
      <c r="B262" s="500" t="s">
        <v>179</v>
      </c>
      <c r="C262" s="501" t="s">
        <v>995</v>
      </c>
      <c r="D262" s="502">
        <v>42333</v>
      </c>
      <c r="E262" s="502"/>
      <c r="F262" s="502"/>
      <c r="G262" s="502"/>
      <c r="H262" s="502"/>
      <c r="I262" s="502"/>
      <c r="J262" s="502"/>
      <c r="K262" s="502"/>
      <c r="L262" s="502"/>
      <c r="M262" s="502"/>
      <c r="N262" s="502"/>
      <c r="O262" s="502"/>
      <c r="P262" s="502"/>
      <c r="Q262" s="502"/>
      <c r="R262" s="502"/>
      <c r="S262" s="502"/>
      <c r="T262" s="502"/>
      <c r="U262" s="502"/>
      <c r="V262" s="502"/>
      <c r="W262" s="502"/>
      <c r="X262" s="502"/>
      <c r="Y262" s="502"/>
      <c r="Z262" s="502"/>
    </row>
    <row r="263" spans="1:26" ht="28">
      <c r="A263" s="499" t="s">
        <v>996</v>
      </c>
      <c r="B263" s="500" t="s">
        <v>179</v>
      </c>
      <c r="C263" s="501" t="s">
        <v>997</v>
      </c>
      <c r="D263" s="502">
        <v>6250</v>
      </c>
      <c r="E263" s="502"/>
      <c r="F263" s="502"/>
      <c r="G263" s="502"/>
      <c r="H263" s="502"/>
      <c r="I263" s="502"/>
      <c r="J263" s="502"/>
      <c r="K263" s="502"/>
      <c r="L263" s="502"/>
      <c r="M263" s="502"/>
      <c r="N263" s="502"/>
      <c r="O263" s="502"/>
      <c r="P263" s="502"/>
      <c r="Q263" s="502"/>
      <c r="R263" s="502"/>
      <c r="S263" s="502"/>
      <c r="T263" s="502"/>
      <c r="U263" s="502"/>
      <c r="V263" s="502"/>
      <c r="W263" s="502"/>
      <c r="X263" s="502"/>
      <c r="Y263" s="502"/>
      <c r="Z263" s="502"/>
    </row>
    <row r="264" spans="1:26" ht="42">
      <c r="A264" s="499" t="s">
        <v>998</v>
      </c>
      <c r="B264" s="500" t="s">
        <v>179</v>
      </c>
      <c r="C264" s="501" t="s">
        <v>999</v>
      </c>
      <c r="D264" s="502">
        <v>2000</v>
      </c>
      <c r="E264" s="502"/>
      <c r="F264" s="502"/>
      <c r="G264" s="502"/>
      <c r="H264" s="502"/>
      <c r="I264" s="502"/>
      <c r="J264" s="502"/>
      <c r="K264" s="502"/>
      <c r="L264" s="502"/>
      <c r="M264" s="502"/>
      <c r="N264" s="502"/>
      <c r="O264" s="502"/>
      <c r="P264" s="502"/>
      <c r="Q264" s="502"/>
      <c r="R264" s="502"/>
      <c r="S264" s="502"/>
      <c r="T264" s="502"/>
      <c r="U264" s="502"/>
      <c r="V264" s="502"/>
      <c r="W264" s="502"/>
      <c r="X264" s="502"/>
      <c r="Y264" s="502"/>
      <c r="Z264" s="502"/>
    </row>
    <row r="265" spans="1:26" ht="28">
      <c r="A265" s="495" t="s">
        <v>1000</v>
      </c>
      <c r="B265" s="496" t="s">
        <v>179</v>
      </c>
      <c r="C265" s="497" t="s">
        <v>1001</v>
      </c>
      <c r="D265" s="498"/>
      <c r="E265" s="498"/>
      <c r="F265" s="498"/>
      <c r="G265" s="498"/>
      <c r="H265" s="498"/>
      <c r="I265" s="498"/>
      <c r="J265" s="498"/>
      <c r="K265" s="498"/>
      <c r="L265" s="498"/>
      <c r="M265" s="498"/>
      <c r="N265" s="498"/>
      <c r="O265" s="498"/>
      <c r="P265" s="498"/>
      <c r="Q265" s="498"/>
      <c r="R265" s="498"/>
      <c r="S265" s="498"/>
      <c r="T265" s="498"/>
      <c r="U265" s="498"/>
      <c r="V265" s="498"/>
      <c r="W265" s="498"/>
      <c r="X265" s="498"/>
      <c r="Y265" s="498"/>
      <c r="Z265" s="498"/>
    </row>
    <row r="266" spans="1:26" ht="14">
      <c r="A266" s="499" t="s">
        <v>1002</v>
      </c>
      <c r="B266" s="500" t="s">
        <v>179</v>
      </c>
      <c r="C266" s="501" t="s">
        <v>1003</v>
      </c>
      <c r="D266" s="502">
        <v>3201</v>
      </c>
      <c r="E266" s="502"/>
      <c r="F266" s="502"/>
      <c r="G266" s="502"/>
      <c r="H266" s="502"/>
      <c r="I266" s="502"/>
      <c r="J266" s="502"/>
      <c r="K266" s="502"/>
      <c r="L266" s="502"/>
      <c r="M266" s="502"/>
      <c r="N266" s="502"/>
      <c r="O266" s="502"/>
      <c r="P266" s="502"/>
      <c r="Q266" s="502"/>
      <c r="R266" s="502"/>
      <c r="S266" s="502"/>
      <c r="T266" s="502"/>
      <c r="U266" s="502"/>
      <c r="V266" s="502"/>
      <c r="W266" s="502"/>
      <c r="X266" s="502"/>
      <c r="Y266" s="502"/>
      <c r="Z266" s="502"/>
    </row>
    <row r="267" spans="1:26" ht="28">
      <c r="A267" s="499" t="s">
        <v>1004</v>
      </c>
      <c r="B267" s="500" t="s">
        <v>179</v>
      </c>
      <c r="C267" s="501" t="s">
        <v>1005</v>
      </c>
      <c r="D267" s="502">
        <v>3201</v>
      </c>
      <c r="E267" s="502"/>
      <c r="F267" s="502"/>
      <c r="G267" s="502"/>
      <c r="H267" s="502"/>
      <c r="I267" s="502"/>
      <c r="J267" s="502"/>
      <c r="K267" s="502"/>
      <c r="L267" s="502"/>
      <c r="M267" s="502"/>
      <c r="N267" s="502"/>
      <c r="O267" s="502"/>
      <c r="P267" s="502"/>
      <c r="Q267" s="502"/>
      <c r="R267" s="502"/>
      <c r="S267" s="502"/>
      <c r="T267" s="502"/>
      <c r="U267" s="502"/>
      <c r="V267" s="502"/>
      <c r="W267" s="502"/>
      <c r="X267" s="502"/>
      <c r="Y267" s="502"/>
      <c r="Z267" s="502"/>
    </row>
    <row r="268" spans="1:26" ht="14">
      <c r="A268" s="495" t="s">
        <v>1006</v>
      </c>
      <c r="B268" s="496" t="s">
        <v>179</v>
      </c>
      <c r="C268" s="497" t="s">
        <v>1007</v>
      </c>
      <c r="D268" s="498">
        <v>15251</v>
      </c>
      <c r="E268" s="498"/>
      <c r="F268" s="498"/>
      <c r="G268" s="498"/>
      <c r="H268" s="498"/>
      <c r="I268" s="498"/>
      <c r="J268" s="498"/>
      <c r="K268" s="498"/>
      <c r="L268" s="498"/>
      <c r="M268" s="498"/>
      <c r="N268" s="498"/>
      <c r="O268" s="498"/>
      <c r="P268" s="498"/>
      <c r="Q268" s="498"/>
      <c r="R268" s="498"/>
      <c r="S268" s="498"/>
      <c r="T268" s="498"/>
      <c r="U268" s="498"/>
      <c r="V268" s="498"/>
      <c r="W268" s="498"/>
      <c r="X268" s="498"/>
      <c r="Y268" s="498"/>
      <c r="Z268" s="498"/>
    </row>
    <row r="269" spans="1:26" ht="14">
      <c r="A269" s="495" t="s">
        <v>1008</v>
      </c>
      <c r="B269" s="496" t="s">
        <v>179</v>
      </c>
      <c r="C269" s="497" t="s">
        <v>1009</v>
      </c>
      <c r="D269" s="498">
        <v>48449</v>
      </c>
      <c r="E269" s="498"/>
      <c r="F269" s="498"/>
      <c r="G269" s="498"/>
      <c r="H269" s="498"/>
      <c r="I269" s="498"/>
      <c r="J269" s="498"/>
      <c r="K269" s="498"/>
      <c r="L269" s="498"/>
      <c r="M269" s="498"/>
      <c r="N269" s="498"/>
      <c r="O269" s="498"/>
      <c r="P269" s="498"/>
      <c r="Q269" s="498"/>
      <c r="R269" s="498"/>
      <c r="S269" s="498"/>
      <c r="T269" s="498"/>
      <c r="U269" s="498"/>
      <c r="V269" s="498"/>
      <c r="W269" s="498"/>
      <c r="X269" s="498"/>
      <c r="Y269" s="498"/>
      <c r="Z269" s="498"/>
    </row>
    <row r="270" spans="1:26" ht="14">
      <c r="A270" s="495" t="s">
        <v>1010</v>
      </c>
      <c r="B270" s="496" t="s">
        <v>179</v>
      </c>
      <c r="C270" s="497" t="s">
        <v>1011</v>
      </c>
      <c r="D270" s="498">
        <v>41123</v>
      </c>
      <c r="E270" s="498"/>
      <c r="F270" s="498"/>
      <c r="G270" s="498"/>
      <c r="H270" s="498"/>
      <c r="I270" s="498"/>
      <c r="J270" s="498"/>
      <c r="K270" s="498"/>
      <c r="L270" s="498"/>
      <c r="M270" s="498"/>
      <c r="N270" s="498"/>
      <c r="O270" s="498"/>
      <c r="P270" s="498"/>
      <c r="Q270" s="498"/>
      <c r="R270" s="498"/>
      <c r="S270" s="498"/>
      <c r="T270" s="498"/>
      <c r="U270" s="498"/>
      <c r="V270" s="498"/>
      <c r="W270" s="498"/>
      <c r="X270" s="498"/>
      <c r="Y270" s="498"/>
      <c r="Z270" s="498"/>
    </row>
    <row r="271" spans="1:26" ht="14">
      <c r="A271" s="495" t="s">
        <v>1012</v>
      </c>
      <c r="B271" s="496" t="s">
        <v>179</v>
      </c>
      <c r="C271" s="497" t="s">
        <v>1013</v>
      </c>
      <c r="D271" s="498">
        <v>28421</v>
      </c>
      <c r="E271" s="498"/>
      <c r="F271" s="498"/>
      <c r="G271" s="498"/>
      <c r="H271" s="498"/>
      <c r="I271" s="498"/>
      <c r="J271" s="498"/>
      <c r="K271" s="498"/>
      <c r="L271" s="498"/>
      <c r="M271" s="498"/>
      <c r="N271" s="498"/>
      <c r="O271" s="498"/>
      <c r="P271" s="498"/>
      <c r="Q271" s="498"/>
      <c r="R271" s="498"/>
      <c r="S271" s="498"/>
      <c r="T271" s="498"/>
      <c r="U271" s="498"/>
      <c r="V271" s="498"/>
      <c r="W271" s="498"/>
      <c r="X271" s="498"/>
      <c r="Y271" s="498"/>
      <c r="Z271" s="498"/>
    </row>
    <row r="272" spans="1:26" ht="14">
      <c r="A272" s="499" t="s">
        <v>1014</v>
      </c>
      <c r="B272" s="500" t="s">
        <v>179</v>
      </c>
      <c r="C272" s="501" t="s">
        <v>1015</v>
      </c>
      <c r="D272" s="502">
        <v>28421</v>
      </c>
      <c r="E272" s="502"/>
      <c r="F272" s="502"/>
      <c r="G272" s="502"/>
      <c r="H272" s="502"/>
      <c r="I272" s="502"/>
      <c r="J272" s="502"/>
      <c r="K272" s="502"/>
      <c r="L272" s="502"/>
      <c r="M272" s="502"/>
      <c r="N272" s="502"/>
      <c r="O272" s="502"/>
      <c r="P272" s="502"/>
      <c r="Q272" s="502"/>
      <c r="R272" s="502"/>
      <c r="S272" s="502"/>
      <c r="T272" s="502"/>
      <c r="U272" s="502"/>
      <c r="V272" s="502"/>
      <c r="W272" s="502"/>
      <c r="X272" s="502"/>
      <c r="Y272" s="502"/>
      <c r="Z272" s="502"/>
    </row>
    <row r="273" spans="1:26" ht="14">
      <c r="A273" s="499" t="s">
        <v>1016</v>
      </c>
      <c r="B273" s="500" t="s">
        <v>179</v>
      </c>
      <c r="C273" s="501" t="s">
        <v>1017</v>
      </c>
      <c r="D273" s="502">
        <v>28421</v>
      </c>
      <c r="E273" s="502"/>
      <c r="F273" s="502"/>
      <c r="G273" s="502"/>
      <c r="H273" s="502"/>
      <c r="I273" s="502"/>
      <c r="J273" s="502"/>
      <c r="K273" s="502"/>
      <c r="L273" s="502"/>
      <c r="M273" s="502"/>
      <c r="N273" s="502"/>
      <c r="O273" s="502"/>
      <c r="P273" s="502"/>
      <c r="Q273" s="502"/>
      <c r="R273" s="502"/>
      <c r="S273" s="502"/>
      <c r="T273" s="502"/>
      <c r="U273" s="502"/>
      <c r="V273" s="502"/>
      <c r="W273" s="502"/>
      <c r="X273" s="502"/>
      <c r="Y273" s="502"/>
      <c r="Z273" s="502"/>
    </row>
    <row r="274" spans="1:26" ht="14">
      <c r="A274" s="499" t="s">
        <v>1018</v>
      </c>
      <c r="B274" s="500" t="s">
        <v>179</v>
      </c>
      <c r="C274" s="501" t="s">
        <v>1019</v>
      </c>
      <c r="D274" s="502">
        <v>28421</v>
      </c>
      <c r="E274" s="502"/>
      <c r="F274" s="502"/>
      <c r="G274" s="502"/>
      <c r="H274" s="502"/>
      <c r="I274" s="502"/>
      <c r="J274" s="502"/>
      <c r="K274" s="502"/>
      <c r="L274" s="502"/>
      <c r="M274" s="502"/>
      <c r="N274" s="502"/>
      <c r="O274" s="502"/>
      <c r="P274" s="502"/>
      <c r="Q274" s="502"/>
      <c r="R274" s="502"/>
      <c r="S274" s="502"/>
      <c r="T274" s="502"/>
      <c r="U274" s="502"/>
      <c r="V274" s="502"/>
      <c r="W274" s="502"/>
      <c r="X274" s="502"/>
      <c r="Y274" s="502"/>
      <c r="Z274" s="502"/>
    </row>
    <row r="275" spans="1:26" ht="14">
      <c r="A275" s="495" t="s">
        <v>1020</v>
      </c>
      <c r="B275" s="496" t="s">
        <v>179</v>
      </c>
      <c r="C275" s="497" t="s">
        <v>1021</v>
      </c>
      <c r="D275" s="498"/>
      <c r="E275" s="498"/>
      <c r="F275" s="498"/>
      <c r="G275" s="498"/>
      <c r="H275" s="498"/>
      <c r="I275" s="498"/>
      <c r="J275" s="498"/>
      <c r="K275" s="498"/>
      <c r="L275" s="498"/>
      <c r="M275" s="498"/>
      <c r="N275" s="498"/>
      <c r="O275" s="498"/>
      <c r="P275" s="498"/>
      <c r="Q275" s="498"/>
      <c r="R275" s="498"/>
      <c r="S275" s="498"/>
      <c r="T275" s="498"/>
      <c r="U275" s="498"/>
      <c r="V275" s="498"/>
      <c r="W275" s="498"/>
      <c r="X275" s="498"/>
      <c r="Y275" s="498"/>
      <c r="Z275" s="498"/>
    </row>
    <row r="276" spans="1:26" ht="14">
      <c r="A276" s="499" t="s">
        <v>1022</v>
      </c>
      <c r="B276" s="500" t="s">
        <v>179</v>
      </c>
      <c r="C276" s="501" t="s">
        <v>1023</v>
      </c>
      <c r="D276" s="502">
        <v>3710</v>
      </c>
      <c r="E276" s="502"/>
      <c r="F276" s="502"/>
      <c r="G276" s="502"/>
      <c r="H276" s="502"/>
      <c r="I276" s="502"/>
      <c r="J276" s="502"/>
      <c r="K276" s="502"/>
      <c r="L276" s="502"/>
      <c r="M276" s="502"/>
      <c r="N276" s="502"/>
      <c r="O276" s="502"/>
      <c r="P276" s="502"/>
      <c r="Q276" s="502"/>
      <c r="R276" s="502"/>
      <c r="S276" s="502"/>
      <c r="T276" s="502"/>
      <c r="U276" s="502"/>
      <c r="V276" s="502"/>
      <c r="W276" s="502"/>
      <c r="X276" s="502"/>
      <c r="Y276" s="502"/>
      <c r="Z276" s="502"/>
    </row>
    <row r="277" spans="1:26" ht="14">
      <c r="A277" s="499" t="s">
        <v>1024</v>
      </c>
      <c r="B277" s="500" t="s">
        <v>179</v>
      </c>
      <c r="C277" s="501" t="s">
        <v>1025</v>
      </c>
      <c r="D277" s="502">
        <v>21083</v>
      </c>
      <c r="E277" s="502"/>
      <c r="F277" s="502"/>
      <c r="G277" s="502"/>
      <c r="H277" s="502"/>
      <c r="I277" s="502"/>
      <c r="J277" s="502"/>
      <c r="K277" s="502"/>
      <c r="L277" s="502"/>
      <c r="M277" s="502"/>
      <c r="N277" s="502"/>
      <c r="O277" s="502"/>
      <c r="P277" s="502"/>
      <c r="Q277" s="502"/>
      <c r="R277" s="502"/>
      <c r="S277" s="502"/>
      <c r="T277" s="502"/>
      <c r="U277" s="502"/>
      <c r="V277" s="502"/>
      <c r="W277" s="502"/>
      <c r="X277" s="502"/>
      <c r="Y277" s="502"/>
      <c r="Z277" s="502"/>
    </row>
    <row r="278" spans="1:26" ht="14">
      <c r="A278" s="499" t="s">
        <v>1026</v>
      </c>
      <c r="B278" s="500" t="s">
        <v>179</v>
      </c>
      <c r="C278" s="501" t="s">
        <v>1027</v>
      </c>
      <c r="D278" s="502">
        <v>3710</v>
      </c>
      <c r="E278" s="502"/>
      <c r="F278" s="502"/>
      <c r="G278" s="502"/>
      <c r="H278" s="502"/>
      <c r="I278" s="502"/>
      <c r="J278" s="502"/>
      <c r="K278" s="502"/>
      <c r="L278" s="502"/>
      <c r="M278" s="502"/>
      <c r="N278" s="502"/>
      <c r="O278" s="502"/>
      <c r="P278" s="502"/>
      <c r="Q278" s="502"/>
      <c r="R278" s="502"/>
      <c r="S278" s="502"/>
      <c r="T278" s="502"/>
      <c r="U278" s="502"/>
      <c r="V278" s="502"/>
      <c r="W278" s="502"/>
      <c r="X278" s="502"/>
      <c r="Y278" s="502"/>
      <c r="Z278" s="502"/>
    </row>
    <row r="279" spans="1:26" ht="14">
      <c r="A279" s="499" t="s">
        <v>1028</v>
      </c>
      <c r="B279" s="500" t="s">
        <v>179</v>
      </c>
      <c r="C279" s="501" t="s">
        <v>1029</v>
      </c>
      <c r="D279" s="502">
        <v>5411</v>
      </c>
      <c r="E279" s="502"/>
      <c r="F279" s="502"/>
      <c r="G279" s="502"/>
      <c r="H279" s="502"/>
      <c r="I279" s="502"/>
      <c r="J279" s="502"/>
      <c r="K279" s="502"/>
      <c r="L279" s="502"/>
      <c r="M279" s="502"/>
      <c r="N279" s="502"/>
      <c r="O279" s="502"/>
      <c r="P279" s="502"/>
      <c r="Q279" s="502"/>
      <c r="R279" s="502"/>
      <c r="S279" s="502"/>
      <c r="T279" s="502"/>
      <c r="U279" s="502"/>
      <c r="V279" s="502"/>
      <c r="W279" s="502"/>
      <c r="X279" s="502"/>
      <c r="Y279" s="502"/>
      <c r="Z279" s="502"/>
    </row>
    <row r="280" spans="1:26" ht="28">
      <c r="A280" s="495" t="s">
        <v>1030</v>
      </c>
      <c r="B280" s="496" t="s">
        <v>179</v>
      </c>
      <c r="C280" s="497" t="s">
        <v>1031</v>
      </c>
      <c r="D280" s="498"/>
      <c r="E280" s="498"/>
      <c r="F280" s="498"/>
      <c r="G280" s="498"/>
      <c r="H280" s="498"/>
      <c r="I280" s="498"/>
      <c r="J280" s="498"/>
      <c r="K280" s="498"/>
      <c r="L280" s="498"/>
      <c r="M280" s="498"/>
      <c r="N280" s="498"/>
      <c r="O280" s="498"/>
      <c r="P280" s="498"/>
      <c r="Q280" s="498"/>
      <c r="R280" s="498"/>
      <c r="S280" s="498"/>
      <c r="T280" s="498"/>
      <c r="U280" s="498"/>
      <c r="V280" s="498"/>
      <c r="W280" s="498"/>
      <c r="X280" s="498"/>
      <c r="Y280" s="498"/>
      <c r="Z280" s="498"/>
    </row>
    <row r="281" spans="1:26" ht="28">
      <c r="A281" s="499" t="s">
        <v>1032</v>
      </c>
      <c r="B281" s="500" t="s">
        <v>179</v>
      </c>
      <c r="C281" s="501" t="s">
        <v>1033</v>
      </c>
      <c r="D281" s="502"/>
      <c r="E281" s="502"/>
      <c r="F281" s="502"/>
      <c r="G281" s="502"/>
      <c r="H281" s="502"/>
      <c r="I281" s="502"/>
      <c r="J281" s="502"/>
      <c r="K281" s="502"/>
      <c r="L281" s="502"/>
      <c r="M281" s="502"/>
      <c r="N281" s="502"/>
      <c r="O281" s="502"/>
      <c r="P281" s="502"/>
      <c r="Q281" s="502"/>
      <c r="R281" s="502"/>
      <c r="S281" s="502"/>
      <c r="T281" s="502"/>
      <c r="U281" s="502"/>
      <c r="V281" s="502"/>
      <c r="W281" s="502"/>
      <c r="X281" s="502"/>
      <c r="Y281" s="502"/>
      <c r="Z281" s="502"/>
    </row>
    <row r="282" spans="1:26" ht="14">
      <c r="A282" s="499" t="s">
        <v>1034</v>
      </c>
      <c r="B282" s="500" t="s">
        <v>179</v>
      </c>
      <c r="C282" s="501" t="s">
        <v>1035</v>
      </c>
      <c r="D282" s="502">
        <v>9639</v>
      </c>
      <c r="E282" s="502"/>
      <c r="F282" s="502"/>
      <c r="G282" s="502"/>
      <c r="H282" s="502"/>
      <c r="I282" s="502"/>
      <c r="J282" s="502"/>
      <c r="K282" s="502"/>
      <c r="L282" s="502"/>
      <c r="M282" s="502"/>
      <c r="N282" s="502"/>
      <c r="O282" s="502"/>
      <c r="P282" s="502"/>
      <c r="Q282" s="502"/>
      <c r="R282" s="502"/>
      <c r="S282" s="502"/>
      <c r="T282" s="502"/>
      <c r="U282" s="502"/>
      <c r="V282" s="502"/>
      <c r="W282" s="502"/>
      <c r="X282" s="502"/>
      <c r="Y282" s="502"/>
      <c r="Z282" s="502"/>
    </row>
    <row r="283" spans="1:26" ht="14">
      <c r="A283" s="499" t="s">
        <v>1036</v>
      </c>
      <c r="B283" s="500" t="s">
        <v>179</v>
      </c>
      <c r="C283" s="501" t="s">
        <v>1037</v>
      </c>
      <c r="D283" s="502">
        <v>9187</v>
      </c>
      <c r="E283" s="502"/>
      <c r="F283" s="502"/>
      <c r="G283" s="502"/>
      <c r="H283" s="502"/>
      <c r="I283" s="502"/>
      <c r="J283" s="502"/>
      <c r="K283" s="502"/>
      <c r="L283" s="502"/>
      <c r="M283" s="502"/>
      <c r="N283" s="502"/>
      <c r="O283" s="502"/>
      <c r="P283" s="502"/>
      <c r="Q283" s="502"/>
      <c r="R283" s="502"/>
      <c r="S283" s="502"/>
      <c r="T283" s="502"/>
      <c r="U283" s="502"/>
      <c r="V283" s="502"/>
      <c r="W283" s="502"/>
      <c r="X283" s="502"/>
      <c r="Y283" s="502"/>
      <c r="Z283" s="502"/>
    </row>
    <row r="284" spans="1:26" ht="28">
      <c r="A284" s="499" t="s">
        <v>1038</v>
      </c>
      <c r="B284" s="500" t="s">
        <v>179</v>
      </c>
      <c r="C284" s="501" t="s">
        <v>1039</v>
      </c>
      <c r="D284" s="502">
        <v>9187</v>
      </c>
      <c r="E284" s="502"/>
      <c r="F284" s="502"/>
      <c r="G284" s="502"/>
      <c r="H284" s="502"/>
      <c r="I284" s="502"/>
      <c r="J284" s="502"/>
      <c r="K284" s="502"/>
      <c r="L284" s="502"/>
      <c r="M284" s="502"/>
      <c r="N284" s="502"/>
      <c r="O284" s="502"/>
      <c r="P284" s="502"/>
      <c r="Q284" s="502"/>
      <c r="R284" s="502"/>
      <c r="S284" s="502"/>
      <c r="T284" s="502"/>
      <c r="U284" s="502"/>
      <c r="V284" s="502"/>
      <c r="W284" s="502"/>
      <c r="X284" s="502"/>
      <c r="Y284" s="502"/>
      <c r="Z284" s="502"/>
    </row>
    <row r="285" spans="1:26" ht="28">
      <c r="A285" s="499" t="s">
        <v>1040</v>
      </c>
      <c r="B285" s="500" t="s">
        <v>179</v>
      </c>
      <c r="C285" s="501" t="s">
        <v>1041</v>
      </c>
      <c r="D285" s="502"/>
      <c r="E285" s="502"/>
      <c r="F285" s="502"/>
      <c r="G285" s="502"/>
      <c r="H285" s="502"/>
      <c r="I285" s="502"/>
      <c r="J285" s="502"/>
      <c r="K285" s="502"/>
      <c r="L285" s="502"/>
      <c r="M285" s="502"/>
      <c r="N285" s="502"/>
      <c r="O285" s="502"/>
      <c r="P285" s="502"/>
      <c r="Q285" s="502"/>
      <c r="R285" s="502"/>
      <c r="S285" s="502"/>
      <c r="T285" s="502"/>
      <c r="U285" s="502"/>
      <c r="V285" s="502"/>
      <c r="W285" s="502"/>
      <c r="X285" s="502"/>
      <c r="Y285" s="502"/>
      <c r="Z285" s="502"/>
    </row>
    <row r="286" spans="1:26" ht="14">
      <c r="A286" s="499" t="s">
        <v>1042</v>
      </c>
      <c r="B286" s="500" t="s">
        <v>179</v>
      </c>
      <c r="C286" s="501" t="s">
        <v>1043</v>
      </c>
      <c r="D286" s="502">
        <v>41734</v>
      </c>
      <c r="E286" s="502"/>
      <c r="F286" s="502"/>
      <c r="G286" s="502"/>
      <c r="H286" s="502"/>
      <c r="I286" s="502"/>
      <c r="J286" s="502"/>
      <c r="K286" s="502"/>
      <c r="L286" s="502"/>
      <c r="M286" s="502"/>
      <c r="N286" s="502"/>
      <c r="O286" s="502"/>
      <c r="P286" s="502"/>
      <c r="Q286" s="502"/>
      <c r="R286" s="502"/>
      <c r="S286" s="502"/>
      <c r="T286" s="502"/>
      <c r="U286" s="502"/>
      <c r="V286" s="502"/>
      <c r="W286" s="502"/>
      <c r="X286" s="502"/>
      <c r="Y286" s="502"/>
      <c r="Z286" s="502"/>
    </row>
    <row r="287" spans="1:26" ht="14">
      <c r="A287" s="499" t="s">
        <v>1044</v>
      </c>
      <c r="B287" s="500" t="s">
        <v>179</v>
      </c>
      <c r="C287" s="501" t="s">
        <v>1045</v>
      </c>
      <c r="D287" s="502">
        <v>17000</v>
      </c>
      <c r="E287" s="502"/>
      <c r="F287" s="502"/>
      <c r="G287" s="502"/>
      <c r="H287" s="502"/>
      <c r="I287" s="502"/>
      <c r="J287" s="502"/>
      <c r="K287" s="502"/>
      <c r="L287" s="502"/>
      <c r="M287" s="502"/>
      <c r="N287" s="502"/>
      <c r="O287" s="502"/>
      <c r="P287" s="502"/>
      <c r="Q287" s="502"/>
      <c r="R287" s="502"/>
      <c r="S287" s="502"/>
      <c r="T287" s="502"/>
      <c r="U287" s="502"/>
      <c r="V287" s="502"/>
      <c r="W287" s="502"/>
      <c r="X287" s="502"/>
      <c r="Y287" s="502"/>
      <c r="Z287" s="502"/>
    </row>
    <row r="288" spans="1:26" ht="14">
      <c r="A288" s="499" t="s">
        <v>1046</v>
      </c>
      <c r="B288" s="500" t="s">
        <v>179</v>
      </c>
      <c r="C288" s="501" t="s">
        <v>1047</v>
      </c>
      <c r="D288" s="502">
        <v>17000</v>
      </c>
      <c r="E288" s="502"/>
      <c r="F288" s="502"/>
      <c r="G288" s="502"/>
      <c r="H288" s="502"/>
      <c r="I288" s="502"/>
      <c r="J288" s="502"/>
      <c r="K288" s="502"/>
      <c r="L288" s="502"/>
      <c r="M288" s="502"/>
      <c r="N288" s="502"/>
      <c r="O288" s="502"/>
      <c r="P288" s="502"/>
      <c r="Q288" s="502"/>
      <c r="R288" s="502"/>
      <c r="S288" s="502"/>
      <c r="T288" s="502"/>
      <c r="U288" s="502"/>
      <c r="V288" s="502"/>
      <c r="W288" s="502"/>
      <c r="X288" s="502"/>
      <c r="Y288" s="502"/>
      <c r="Z288" s="502"/>
    </row>
    <row r="289" spans="1:26" ht="14">
      <c r="A289" s="499" t="s">
        <v>1048</v>
      </c>
      <c r="B289" s="500" t="s">
        <v>179</v>
      </c>
      <c r="C289" s="501" t="s">
        <v>1049</v>
      </c>
      <c r="D289" s="502">
        <v>63571.4</v>
      </c>
      <c r="E289" s="502"/>
      <c r="F289" s="502"/>
      <c r="G289" s="502"/>
      <c r="H289" s="502"/>
      <c r="I289" s="502"/>
      <c r="J289" s="502"/>
      <c r="K289" s="502"/>
      <c r="L289" s="502"/>
      <c r="M289" s="502"/>
      <c r="N289" s="502"/>
      <c r="O289" s="502"/>
      <c r="P289" s="502"/>
      <c r="Q289" s="502"/>
      <c r="R289" s="502"/>
      <c r="S289" s="502"/>
      <c r="T289" s="502"/>
      <c r="U289" s="502"/>
      <c r="V289" s="502"/>
      <c r="W289" s="502"/>
      <c r="X289" s="502"/>
      <c r="Y289" s="502"/>
      <c r="Z289" s="502"/>
    </row>
    <row r="290" spans="1:26" ht="42">
      <c r="A290" s="499" t="s">
        <v>1050</v>
      </c>
      <c r="B290" s="500" t="s">
        <v>179</v>
      </c>
      <c r="C290" s="501" t="s">
        <v>1051</v>
      </c>
      <c r="D290" s="502"/>
      <c r="E290" s="502"/>
      <c r="F290" s="502"/>
      <c r="G290" s="502"/>
      <c r="H290" s="502"/>
      <c r="I290" s="502"/>
      <c r="J290" s="502"/>
      <c r="K290" s="502"/>
      <c r="L290" s="502"/>
      <c r="M290" s="502"/>
      <c r="N290" s="502"/>
      <c r="O290" s="502"/>
      <c r="P290" s="502"/>
      <c r="Q290" s="502"/>
      <c r="R290" s="502"/>
      <c r="S290" s="502"/>
      <c r="T290" s="502"/>
      <c r="U290" s="502"/>
      <c r="V290" s="502"/>
      <c r="W290" s="502"/>
      <c r="X290" s="502"/>
      <c r="Y290" s="502"/>
      <c r="Z290" s="502"/>
    </row>
    <row r="291" spans="1:26" ht="14">
      <c r="A291" s="499" t="s">
        <v>1052</v>
      </c>
      <c r="B291" s="500" t="s">
        <v>179</v>
      </c>
      <c r="C291" s="501" t="s">
        <v>1053</v>
      </c>
      <c r="D291" s="502">
        <v>46042</v>
      </c>
      <c r="E291" s="502"/>
      <c r="F291" s="502"/>
      <c r="G291" s="502"/>
      <c r="H291" s="502"/>
      <c r="I291" s="502"/>
      <c r="J291" s="502"/>
      <c r="K291" s="502"/>
      <c r="L291" s="502"/>
      <c r="M291" s="502"/>
      <c r="N291" s="502"/>
      <c r="O291" s="502"/>
      <c r="P291" s="502"/>
      <c r="Q291" s="502"/>
      <c r="R291" s="502"/>
      <c r="S291" s="502"/>
      <c r="T291" s="502"/>
      <c r="U291" s="502"/>
      <c r="V291" s="502"/>
      <c r="W291" s="502"/>
      <c r="X291" s="502"/>
      <c r="Y291" s="502"/>
      <c r="Z291" s="502"/>
    </row>
    <row r="292" spans="1:26" ht="14">
      <c r="A292" s="499" t="s">
        <v>1054</v>
      </c>
      <c r="B292" s="500" t="s">
        <v>179</v>
      </c>
      <c r="C292" s="501" t="s">
        <v>1055</v>
      </c>
      <c r="D292" s="502">
        <v>16382</v>
      </c>
      <c r="E292" s="502"/>
      <c r="F292" s="502"/>
      <c r="G292" s="502"/>
      <c r="H292" s="502"/>
      <c r="I292" s="502"/>
      <c r="J292" s="502"/>
      <c r="K292" s="502"/>
      <c r="L292" s="502"/>
      <c r="M292" s="502"/>
      <c r="N292" s="502"/>
      <c r="O292" s="502"/>
      <c r="P292" s="502"/>
      <c r="Q292" s="502"/>
      <c r="R292" s="502"/>
      <c r="S292" s="502"/>
      <c r="T292" s="502"/>
      <c r="U292" s="502"/>
      <c r="V292" s="502"/>
      <c r="W292" s="502"/>
      <c r="X292" s="502"/>
      <c r="Y292" s="502"/>
      <c r="Z292" s="502"/>
    </row>
    <row r="293" spans="1:26" ht="56">
      <c r="A293" s="499" t="s">
        <v>1056</v>
      </c>
      <c r="B293" s="500" t="s">
        <v>179</v>
      </c>
      <c r="C293" s="501" t="s">
        <v>1057</v>
      </c>
      <c r="D293" s="502">
        <v>16382</v>
      </c>
      <c r="E293" s="502"/>
      <c r="F293" s="502"/>
      <c r="G293" s="502"/>
      <c r="H293" s="502"/>
      <c r="I293" s="502"/>
      <c r="J293" s="502"/>
      <c r="K293" s="502"/>
      <c r="L293" s="502"/>
      <c r="M293" s="502"/>
      <c r="N293" s="502"/>
      <c r="O293" s="502"/>
      <c r="P293" s="502"/>
      <c r="Q293" s="502"/>
      <c r="R293" s="502"/>
      <c r="S293" s="502"/>
      <c r="T293" s="502"/>
      <c r="U293" s="502"/>
      <c r="V293" s="502"/>
      <c r="W293" s="502"/>
      <c r="X293" s="502"/>
      <c r="Y293" s="502"/>
      <c r="Z293" s="502"/>
    </row>
    <row r="294" spans="1:26" ht="28">
      <c r="A294" s="499" t="s">
        <v>1058</v>
      </c>
      <c r="B294" s="500" t="s">
        <v>179</v>
      </c>
      <c r="C294" s="501" t="s">
        <v>1059</v>
      </c>
      <c r="D294" s="502"/>
      <c r="E294" s="502"/>
      <c r="F294" s="502"/>
      <c r="G294" s="502"/>
      <c r="H294" s="502"/>
      <c r="I294" s="502"/>
      <c r="J294" s="502"/>
      <c r="K294" s="502"/>
      <c r="L294" s="502"/>
      <c r="M294" s="502"/>
      <c r="N294" s="502"/>
      <c r="O294" s="502"/>
      <c r="P294" s="502"/>
      <c r="Q294" s="502"/>
      <c r="R294" s="502"/>
      <c r="S294" s="502"/>
      <c r="T294" s="502"/>
      <c r="U294" s="502"/>
      <c r="V294" s="502"/>
      <c r="W294" s="502"/>
      <c r="X294" s="502"/>
      <c r="Y294" s="502"/>
      <c r="Z294" s="502"/>
    </row>
    <row r="295" spans="1:26" ht="14">
      <c r="A295" s="499" t="s">
        <v>1060</v>
      </c>
      <c r="B295" s="500" t="s">
        <v>179</v>
      </c>
      <c r="C295" s="501" t="s">
        <v>1061</v>
      </c>
      <c r="D295" s="502">
        <v>32688</v>
      </c>
      <c r="E295" s="502"/>
      <c r="F295" s="502"/>
      <c r="G295" s="502"/>
      <c r="H295" s="502"/>
      <c r="I295" s="502"/>
      <c r="J295" s="502"/>
      <c r="K295" s="502"/>
      <c r="L295" s="502"/>
      <c r="M295" s="502"/>
      <c r="N295" s="502"/>
      <c r="O295" s="502"/>
      <c r="P295" s="502"/>
      <c r="Q295" s="502"/>
      <c r="R295" s="502"/>
      <c r="S295" s="502"/>
      <c r="T295" s="502"/>
      <c r="U295" s="502"/>
      <c r="V295" s="502"/>
      <c r="W295" s="502"/>
      <c r="X295" s="502"/>
      <c r="Y295" s="502"/>
      <c r="Z295" s="502"/>
    </row>
    <row r="296" spans="1:26" ht="14">
      <c r="A296" s="499" t="s">
        <v>1062</v>
      </c>
      <c r="B296" s="500" t="s">
        <v>179</v>
      </c>
      <c r="C296" s="501" t="s">
        <v>1063</v>
      </c>
      <c r="D296" s="502">
        <v>30000</v>
      </c>
      <c r="E296" s="502"/>
      <c r="F296" s="502"/>
      <c r="G296" s="502"/>
      <c r="H296" s="502"/>
      <c r="I296" s="502"/>
      <c r="J296" s="502"/>
      <c r="K296" s="502"/>
      <c r="L296" s="502"/>
      <c r="M296" s="502"/>
      <c r="N296" s="502"/>
      <c r="O296" s="502"/>
      <c r="P296" s="502"/>
      <c r="Q296" s="502"/>
      <c r="R296" s="502"/>
      <c r="S296" s="502"/>
      <c r="T296" s="502"/>
      <c r="U296" s="502"/>
      <c r="V296" s="502"/>
      <c r="W296" s="502"/>
      <c r="X296" s="502"/>
      <c r="Y296" s="502"/>
      <c r="Z296" s="502"/>
    </row>
    <row r="297" spans="1:26" ht="14">
      <c r="A297" s="499" t="s">
        <v>1064</v>
      </c>
      <c r="B297" s="500" t="s">
        <v>179</v>
      </c>
      <c r="C297" s="501" t="s">
        <v>1065</v>
      </c>
      <c r="D297" s="502">
        <v>40000</v>
      </c>
      <c r="E297" s="502"/>
      <c r="F297" s="502"/>
      <c r="G297" s="502"/>
      <c r="H297" s="502"/>
      <c r="I297" s="502"/>
      <c r="J297" s="502"/>
      <c r="K297" s="502"/>
      <c r="L297" s="502"/>
      <c r="M297" s="502"/>
      <c r="N297" s="502"/>
      <c r="O297" s="502"/>
      <c r="P297" s="502"/>
      <c r="Q297" s="502"/>
      <c r="R297" s="502"/>
      <c r="S297" s="502"/>
      <c r="T297" s="502"/>
      <c r="U297" s="502"/>
      <c r="V297" s="502"/>
      <c r="W297" s="502"/>
      <c r="X297" s="502"/>
      <c r="Y297" s="502"/>
      <c r="Z297" s="502"/>
    </row>
    <row r="298" spans="1:26" ht="14">
      <c r="A298" s="499" t="s">
        <v>1066</v>
      </c>
      <c r="B298" s="500" t="s">
        <v>179</v>
      </c>
      <c r="C298" s="501" t="s">
        <v>1067</v>
      </c>
      <c r="D298" s="502">
        <v>89233</v>
      </c>
      <c r="E298" s="502"/>
      <c r="F298" s="502"/>
      <c r="G298" s="502"/>
      <c r="H298" s="502"/>
      <c r="I298" s="502"/>
      <c r="J298" s="502"/>
      <c r="K298" s="502"/>
      <c r="L298" s="502"/>
      <c r="M298" s="502"/>
      <c r="N298" s="502"/>
      <c r="O298" s="502"/>
      <c r="P298" s="502"/>
      <c r="Q298" s="502"/>
      <c r="R298" s="502"/>
      <c r="S298" s="502"/>
      <c r="T298" s="502"/>
      <c r="U298" s="502"/>
      <c r="V298" s="502"/>
      <c r="W298" s="502"/>
      <c r="X298" s="502"/>
      <c r="Y298" s="502"/>
      <c r="Z298" s="502"/>
    </row>
    <row r="299" spans="1:26" ht="14">
      <c r="A299" s="499" t="s">
        <v>1068</v>
      </c>
      <c r="B299" s="500" t="s">
        <v>179</v>
      </c>
      <c r="C299" s="501" t="s">
        <v>1069</v>
      </c>
      <c r="D299" s="502">
        <v>14125</v>
      </c>
      <c r="E299" s="502"/>
      <c r="F299" s="502"/>
      <c r="G299" s="502"/>
      <c r="H299" s="502"/>
      <c r="I299" s="502"/>
      <c r="J299" s="502"/>
      <c r="K299" s="502"/>
      <c r="L299" s="502"/>
      <c r="M299" s="502"/>
      <c r="N299" s="502"/>
      <c r="O299" s="502"/>
      <c r="P299" s="502"/>
      <c r="Q299" s="502"/>
      <c r="R299" s="502"/>
      <c r="S299" s="502"/>
      <c r="T299" s="502"/>
      <c r="U299" s="502"/>
      <c r="V299" s="502"/>
      <c r="W299" s="502"/>
      <c r="X299" s="502"/>
      <c r="Y299" s="502"/>
      <c r="Z299" s="502"/>
    </row>
    <row r="300" spans="1:26" ht="14">
      <c r="A300" s="499" t="s">
        <v>1070</v>
      </c>
      <c r="B300" s="500" t="s">
        <v>179</v>
      </c>
      <c r="C300" s="501" t="s">
        <v>1071</v>
      </c>
      <c r="D300" s="502">
        <v>20946</v>
      </c>
      <c r="E300" s="502"/>
      <c r="F300" s="502"/>
      <c r="G300" s="502"/>
      <c r="H300" s="502"/>
      <c r="I300" s="502"/>
      <c r="J300" s="502"/>
      <c r="K300" s="502"/>
      <c r="L300" s="502"/>
      <c r="M300" s="502"/>
      <c r="N300" s="502"/>
      <c r="O300" s="502"/>
      <c r="P300" s="502"/>
      <c r="Q300" s="502"/>
      <c r="R300" s="502"/>
      <c r="S300" s="502"/>
      <c r="T300" s="502"/>
      <c r="U300" s="502"/>
      <c r="V300" s="502"/>
      <c r="W300" s="502"/>
      <c r="X300" s="502"/>
      <c r="Y300" s="502"/>
      <c r="Z300" s="502"/>
    </row>
    <row r="301" spans="1:26" ht="14">
      <c r="A301" s="499" t="s">
        <v>1072</v>
      </c>
      <c r="B301" s="500" t="s">
        <v>179</v>
      </c>
      <c r="C301" s="501" t="s">
        <v>1073</v>
      </c>
      <c r="D301" s="502">
        <v>51771</v>
      </c>
      <c r="E301" s="502"/>
      <c r="F301" s="502"/>
      <c r="G301" s="502"/>
      <c r="H301" s="502"/>
      <c r="I301" s="502"/>
      <c r="J301" s="502"/>
      <c r="K301" s="502"/>
      <c r="L301" s="502"/>
      <c r="M301" s="502"/>
      <c r="N301" s="502"/>
      <c r="O301" s="502"/>
      <c r="P301" s="502"/>
      <c r="Q301" s="502"/>
      <c r="R301" s="502"/>
      <c r="S301" s="502"/>
      <c r="T301" s="502"/>
      <c r="U301" s="502"/>
      <c r="V301" s="502"/>
      <c r="W301" s="502"/>
      <c r="X301" s="502"/>
      <c r="Y301" s="502"/>
      <c r="Z301" s="502"/>
    </row>
    <row r="302" spans="1:26" ht="14">
      <c r="A302" s="499" t="s">
        <v>1074</v>
      </c>
      <c r="B302" s="500" t="s">
        <v>179</v>
      </c>
      <c r="C302" s="501" t="s">
        <v>1075</v>
      </c>
      <c r="D302" s="502">
        <v>17086</v>
      </c>
      <c r="E302" s="502"/>
      <c r="F302" s="502"/>
      <c r="G302" s="502"/>
      <c r="H302" s="502"/>
      <c r="I302" s="502"/>
      <c r="J302" s="502"/>
      <c r="K302" s="502"/>
      <c r="L302" s="502"/>
      <c r="M302" s="502"/>
      <c r="N302" s="502"/>
      <c r="O302" s="502"/>
      <c r="P302" s="502"/>
      <c r="Q302" s="502"/>
      <c r="R302" s="502"/>
      <c r="S302" s="502"/>
      <c r="T302" s="502"/>
      <c r="U302" s="502"/>
      <c r="V302" s="502"/>
      <c r="W302" s="502"/>
      <c r="X302" s="502"/>
      <c r="Y302" s="502"/>
      <c r="Z302" s="502"/>
    </row>
    <row r="303" spans="1:26" ht="14">
      <c r="A303" s="499" t="s">
        <v>1076</v>
      </c>
      <c r="B303" s="500" t="s">
        <v>179</v>
      </c>
      <c r="C303" s="501" t="s">
        <v>1077</v>
      </c>
      <c r="D303" s="502">
        <v>45465</v>
      </c>
      <c r="E303" s="502"/>
      <c r="F303" s="502"/>
      <c r="G303" s="502"/>
      <c r="H303" s="502"/>
      <c r="I303" s="502"/>
      <c r="J303" s="502"/>
      <c r="K303" s="502"/>
      <c r="L303" s="502"/>
      <c r="M303" s="502"/>
      <c r="N303" s="502"/>
      <c r="O303" s="502"/>
      <c r="P303" s="502"/>
      <c r="Q303" s="502"/>
      <c r="R303" s="502"/>
      <c r="S303" s="502"/>
      <c r="T303" s="502"/>
      <c r="U303" s="502"/>
      <c r="V303" s="502"/>
      <c r="W303" s="502"/>
      <c r="X303" s="502"/>
      <c r="Y303" s="502"/>
      <c r="Z303" s="502"/>
    </row>
    <row r="304" spans="1:26" ht="14">
      <c r="A304" s="499" t="s">
        <v>1078</v>
      </c>
      <c r="B304" s="500" t="s">
        <v>179</v>
      </c>
      <c r="C304" s="501" t="s">
        <v>1079</v>
      </c>
      <c r="D304" s="502">
        <v>43175</v>
      </c>
      <c r="E304" s="502"/>
      <c r="F304" s="502"/>
      <c r="G304" s="502"/>
      <c r="H304" s="502"/>
      <c r="I304" s="502"/>
      <c r="J304" s="502"/>
      <c r="K304" s="502"/>
      <c r="L304" s="502"/>
      <c r="M304" s="502"/>
      <c r="N304" s="502"/>
      <c r="O304" s="502"/>
      <c r="P304" s="502"/>
      <c r="Q304" s="502"/>
      <c r="R304" s="502"/>
      <c r="S304" s="502"/>
      <c r="T304" s="502"/>
      <c r="U304" s="502"/>
      <c r="V304" s="502"/>
      <c r="W304" s="502"/>
      <c r="X304" s="502"/>
      <c r="Y304" s="502"/>
      <c r="Z304" s="502"/>
    </row>
    <row r="305" spans="1:26" ht="14">
      <c r="A305" s="499" t="s">
        <v>1080</v>
      </c>
      <c r="B305" s="500" t="s">
        <v>179</v>
      </c>
      <c r="C305" s="501" t="s">
        <v>1081</v>
      </c>
      <c r="D305" s="502">
        <v>45072</v>
      </c>
      <c r="E305" s="502"/>
      <c r="F305" s="502"/>
      <c r="G305" s="502"/>
      <c r="H305" s="502"/>
      <c r="I305" s="502"/>
      <c r="J305" s="502"/>
      <c r="K305" s="502"/>
      <c r="L305" s="502"/>
      <c r="M305" s="502"/>
      <c r="N305" s="502"/>
      <c r="O305" s="502"/>
      <c r="P305" s="502"/>
      <c r="Q305" s="502"/>
      <c r="R305" s="502"/>
      <c r="S305" s="502"/>
      <c r="T305" s="502"/>
      <c r="U305" s="502"/>
      <c r="V305" s="502"/>
      <c r="W305" s="502"/>
      <c r="X305" s="502"/>
      <c r="Y305" s="502"/>
      <c r="Z305" s="502"/>
    </row>
    <row r="306" spans="1:26" ht="14">
      <c r="A306" s="499" t="s">
        <v>1082</v>
      </c>
      <c r="B306" s="500" t="s">
        <v>179</v>
      </c>
      <c r="C306" s="501" t="s">
        <v>1083</v>
      </c>
      <c r="D306" s="502">
        <v>47256</v>
      </c>
      <c r="E306" s="502"/>
      <c r="F306" s="502"/>
      <c r="G306" s="502"/>
      <c r="H306" s="502"/>
      <c r="I306" s="502"/>
      <c r="J306" s="502"/>
      <c r="K306" s="502"/>
      <c r="L306" s="502"/>
      <c r="M306" s="502"/>
      <c r="N306" s="502"/>
      <c r="O306" s="502"/>
      <c r="P306" s="502"/>
      <c r="Q306" s="502"/>
      <c r="R306" s="502"/>
      <c r="S306" s="502"/>
      <c r="T306" s="502"/>
      <c r="U306" s="502"/>
      <c r="V306" s="502"/>
      <c r="W306" s="502"/>
      <c r="X306" s="502"/>
      <c r="Y306" s="502"/>
      <c r="Z306" s="502"/>
    </row>
    <row r="307" spans="1:26" ht="14">
      <c r="A307" s="499" t="s">
        <v>1084</v>
      </c>
      <c r="B307" s="500" t="s">
        <v>179</v>
      </c>
      <c r="C307" s="501" t="s">
        <v>1085</v>
      </c>
      <c r="D307" s="502">
        <v>1750</v>
      </c>
      <c r="E307" s="502"/>
      <c r="F307" s="502"/>
      <c r="G307" s="502"/>
      <c r="H307" s="502"/>
      <c r="I307" s="502"/>
      <c r="J307" s="502"/>
      <c r="K307" s="502"/>
      <c r="L307" s="502"/>
      <c r="M307" s="502"/>
      <c r="N307" s="502"/>
      <c r="O307" s="502"/>
      <c r="P307" s="502"/>
      <c r="Q307" s="502"/>
      <c r="R307" s="502"/>
      <c r="S307" s="502"/>
      <c r="T307" s="502"/>
      <c r="U307" s="502"/>
      <c r="V307" s="502"/>
      <c r="W307" s="502"/>
      <c r="X307" s="502"/>
      <c r="Y307" s="502"/>
      <c r="Z307" s="502"/>
    </row>
    <row r="308" spans="1:26" ht="14">
      <c r="A308" s="499" t="s">
        <v>1086</v>
      </c>
      <c r="B308" s="500" t="s">
        <v>179</v>
      </c>
      <c r="C308" s="501" t="s">
        <v>1087</v>
      </c>
      <c r="D308" s="502">
        <v>4592</v>
      </c>
      <c r="E308" s="502"/>
      <c r="F308" s="502"/>
      <c r="G308" s="502"/>
      <c r="H308" s="502"/>
      <c r="I308" s="502"/>
      <c r="J308" s="502"/>
      <c r="K308" s="502"/>
      <c r="L308" s="502"/>
      <c r="M308" s="502"/>
      <c r="N308" s="502"/>
      <c r="O308" s="502"/>
      <c r="P308" s="502"/>
      <c r="Q308" s="502"/>
      <c r="R308" s="502"/>
      <c r="S308" s="502"/>
      <c r="T308" s="502"/>
      <c r="U308" s="502"/>
      <c r="V308" s="502"/>
      <c r="W308" s="502"/>
      <c r="X308" s="502"/>
      <c r="Y308" s="502"/>
      <c r="Z308" s="502"/>
    </row>
    <row r="309" spans="1:26" ht="14">
      <c r="A309" s="499" t="s">
        <v>1088</v>
      </c>
      <c r="B309" s="500" t="s">
        <v>179</v>
      </c>
      <c r="C309" s="501" t="s">
        <v>1089</v>
      </c>
      <c r="D309" s="502">
        <v>61959</v>
      </c>
      <c r="E309" s="502"/>
      <c r="F309" s="502"/>
      <c r="G309" s="502"/>
      <c r="H309" s="502"/>
      <c r="I309" s="502"/>
      <c r="J309" s="502"/>
      <c r="K309" s="502"/>
      <c r="L309" s="502"/>
      <c r="M309" s="502"/>
      <c r="N309" s="502"/>
      <c r="O309" s="502"/>
      <c r="P309" s="502"/>
      <c r="Q309" s="502"/>
      <c r="R309" s="502"/>
      <c r="S309" s="502"/>
      <c r="T309" s="502"/>
      <c r="U309" s="502"/>
      <c r="V309" s="502"/>
      <c r="W309" s="502"/>
      <c r="X309" s="502"/>
      <c r="Y309" s="502"/>
      <c r="Z309" s="502"/>
    </row>
    <row r="310" spans="1:26" ht="14">
      <c r="A310" s="499" t="s">
        <v>1090</v>
      </c>
      <c r="B310" s="500" t="s">
        <v>179</v>
      </c>
      <c r="C310" s="501" t="s">
        <v>1091</v>
      </c>
      <c r="D310" s="502">
        <v>32200</v>
      </c>
      <c r="E310" s="502"/>
      <c r="F310" s="502"/>
      <c r="G310" s="502"/>
      <c r="H310" s="502"/>
      <c r="I310" s="502"/>
      <c r="J310" s="502"/>
      <c r="K310" s="502"/>
      <c r="L310" s="502"/>
      <c r="M310" s="502"/>
      <c r="N310" s="502"/>
      <c r="O310" s="502"/>
      <c r="P310" s="502"/>
      <c r="Q310" s="502"/>
      <c r="R310" s="502"/>
      <c r="S310" s="502"/>
      <c r="T310" s="502"/>
      <c r="U310" s="502"/>
      <c r="V310" s="502"/>
      <c r="W310" s="502"/>
      <c r="X310" s="502"/>
      <c r="Y310" s="502"/>
      <c r="Z310" s="502"/>
    </row>
    <row r="311" spans="1:26" ht="42">
      <c r="A311" s="499" t="s">
        <v>1092</v>
      </c>
      <c r="B311" s="500" t="s">
        <v>179</v>
      </c>
      <c r="C311" s="501" t="s">
        <v>1093</v>
      </c>
      <c r="D311" s="502">
        <v>14125</v>
      </c>
      <c r="E311" s="502"/>
      <c r="F311" s="502"/>
      <c r="G311" s="502"/>
      <c r="H311" s="502"/>
      <c r="I311" s="502"/>
      <c r="J311" s="502"/>
      <c r="K311" s="502"/>
      <c r="L311" s="502"/>
      <c r="M311" s="502"/>
      <c r="N311" s="502"/>
      <c r="O311" s="502"/>
      <c r="P311" s="502"/>
      <c r="Q311" s="502"/>
      <c r="R311" s="502"/>
      <c r="S311" s="502"/>
      <c r="T311" s="502"/>
      <c r="U311" s="502"/>
      <c r="V311" s="502"/>
      <c r="W311" s="502"/>
      <c r="X311" s="502"/>
      <c r="Y311" s="502"/>
      <c r="Z311" s="502"/>
    </row>
    <row r="312" spans="1:26" ht="14">
      <c r="A312" s="495" t="s">
        <v>1094</v>
      </c>
      <c r="B312" s="496" t="s">
        <v>179</v>
      </c>
      <c r="C312" s="497" t="s">
        <v>1095</v>
      </c>
      <c r="D312" s="498"/>
      <c r="E312" s="498"/>
      <c r="F312" s="498"/>
      <c r="G312" s="498"/>
      <c r="H312" s="498"/>
      <c r="I312" s="498"/>
      <c r="J312" s="498"/>
      <c r="K312" s="498"/>
      <c r="L312" s="498"/>
      <c r="M312" s="498"/>
      <c r="N312" s="498"/>
      <c r="O312" s="498"/>
      <c r="P312" s="498"/>
      <c r="Q312" s="498"/>
      <c r="R312" s="498"/>
      <c r="S312" s="498"/>
      <c r="T312" s="498"/>
      <c r="U312" s="498"/>
      <c r="V312" s="498"/>
      <c r="W312" s="498"/>
      <c r="X312" s="498"/>
      <c r="Y312" s="498"/>
      <c r="Z312" s="498"/>
    </row>
    <row r="313" spans="1:26" ht="14">
      <c r="A313" s="499" t="s">
        <v>1096</v>
      </c>
      <c r="B313" s="500" t="s">
        <v>179</v>
      </c>
      <c r="C313" s="501" t="s">
        <v>1097</v>
      </c>
      <c r="D313" s="502">
        <v>3916</v>
      </c>
      <c r="E313" s="502"/>
      <c r="F313" s="502"/>
      <c r="G313" s="502"/>
      <c r="H313" s="502"/>
      <c r="I313" s="502"/>
      <c r="J313" s="502"/>
      <c r="K313" s="502"/>
      <c r="L313" s="502"/>
      <c r="M313" s="502"/>
      <c r="N313" s="502"/>
      <c r="O313" s="502"/>
      <c r="P313" s="502"/>
      <c r="Q313" s="502"/>
      <c r="R313" s="502"/>
      <c r="S313" s="502"/>
      <c r="T313" s="502"/>
      <c r="U313" s="502"/>
      <c r="V313" s="502"/>
      <c r="W313" s="502"/>
      <c r="X313" s="502"/>
      <c r="Y313" s="502"/>
      <c r="Z313" s="502"/>
    </row>
    <row r="314" spans="1:26" ht="14">
      <c r="A314" s="499" t="s">
        <v>1098</v>
      </c>
      <c r="B314" s="500" t="s">
        <v>179</v>
      </c>
      <c r="C314" s="501" t="s">
        <v>1099</v>
      </c>
      <c r="D314" s="502">
        <v>35650</v>
      </c>
      <c r="E314" s="502"/>
      <c r="F314" s="502"/>
      <c r="G314" s="502"/>
      <c r="H314" s="502"/>
      <c r="I314" s="502"/>
      <c r="J314" s="502"/>
      <c r="K314" s="502"/>
      <c r="L314" s="502"/>
      <c r="M314" s="502"/>
      <c r="N314" s="502"/>
      <c r="O314" s="502"/>
      <c r="P314" s="502"/>
      <c r="Q314" s="502"/>
      <c r="R314" s="502"/>
      <c r="S314" s="502"/>
      <c r="T314" s="502"/>
      <c r="U314" s="502"/>
      <c r="V314" s="502"/>
      <c r="W314" s="502"/>
      <c r="X314" s="502"/>
      <c r="Y314" s="502"/>
      <c r="Z314" s="502"/>
    </row>
    <row r="315" spans="1:26" ht="14">
      <c r="A315" s="499" t="s">
        <v>1100</v>
      </c>
      <c r="B315" s="500" t="s">
        <v>179</v>
      </c>
      <c r="C315" s="501" t="s">
        <v>1101</v>
      </c>
      <c r="D315" s="502">
        <v>195000</v>
      </c>
      <c r="E315" s="502"/>
      <c r="F315" s="502"/>
      <c r="G315" s="502"/>
      <c r="H315" s="502"/>
      <c r="I315" s="502"/>
      <c r="J315" s="502"/>
      <c r="K315" s="502"/>
      <c r="L315" s="502"/>
      <c r="M315" s="502"/>
      <c r="N315" s="502"/>
      <c r="O315" s="502"/>
      <c r="P315" s="502"/>
      <c r="Q315" s="502"/>
      <c r="R315" s="502"/>
      <c r="S315" s="502"/>
      <c r="T315" s="502"/>
      <c r="U315" s="502"/>
      <c r="V315" s="502"/>
      <c r="W315" s="502"/>
      <c r="X315" s="502"/>
      <c r="Y315" s="502"/>
      <c r="Z315" s="502"/>
    </row>
    <row r="316" spans="1:26" ht="14">
      <c r="A316" s="499" t="s">
        <v>1102</v>
      </c>
      <c r="B316" s="500" t="s">
        <v>179</v>
      </c>
      <c r="C316" s="501" t="s">
        <v>1103</v>
      </c>
      <c r="D316" s="502">
        <v>2156</v>
      </c>
      <c r="E316" s="502"/>
      <c r="F316" s="502"/>
      <c r="G316" s="502"/>
      <c r="H316" s="502"/>
      <c r="I316" s="502"/>
      <c r="J316" s="502"/>
      <c r="K316" s="502"/>
      <c r="L316" s="502"/>
      <c r="M316" s="502"/>
      <c r="N316" s="502"/>
      <c r="O316" s="502"/>
      <c r="P316" s="502"/>
      <c r="Q316" s="502"/>
      <c r="R316" s="502"/>
      <c r="S316" s="502"/>
      <c r="T316" s="502"/>
      <c r="U316" s="502"/>
      <c r="V316" s="502"/>
      <c r="W316" s="502"/>
      <c r="X316" s="502"/>
      <c r="Y316" s="502"/>
      <c r="Z316" s="502"/>
    </row>
    <row r="317" spans="1:26" ht="14">
      <c r="A317" s="499" t="s">
        <v>1104</v>
      </c>
      <c r="B317" s="500" t="s">
        <v>179</v>
      </c>
      <c r="C317" s="501" t="s">
        <v>1105</v>
      </c>
      <c r="D317" s="502">
        <v>4389</v>
      </c>
      <c r="E317" s="502"/>
      <c r="F317" s="502"/>
      <c r="G317" s="502"/>
      <c r="H317" s="502"/>
      <c r="I317" s="502"/>
      <c r="J317" s="502"/>
      <c r="K317" s="502"/>
      <c r="L317" s="502"/>
      <c r="M317" s="502"/>
      <c r="N317" s="502"/>
      <c r="O317" s="502"/>
      <c r="P317" s="502"/>
      <c r="Q317" s="502"/>
      <c r="R317" s="502"/>
      <c r="S317" s="502"/>
      <c r="T317" s="502"/>
      <c r="U317" s="502"/>
      <c r="V317" s="502"/>
      <c r="W317" s="502"/>
      <c r="X317" s="502"/>
      <c r="Y317" s="502"/>
      <c r="Z317" s="502"/>
    </row>
    <row r="318" spans="1:26" ht="28">
      <c r="A318" s="499" t="s">
        <v>1106</v>
      </c>
      <c r="B318" s="500" t="s">
        <v>179</v>
      </c>
      <c r="C318" s="501" t="s">
        <v>1107</v>
      </c>
      <c r="D318" s="502"/>
      <c r="E318" s="502"/>
      <c r="F318" s="502"/>
      <c r="G318" s="502"/>
      <c r="H318" s="502"/>
      <c r="I318" s="502"/>
      <c r="J318" s="502"/>
      <c r="K318" s="502"/>
      <c r="L318" s="502"/>
      <c r="M318" s="502"/>
      <c r="N318" s="502"/>
      <c r="O318" s="502"/>
      <c r="P318" s="502"/>
      <c r="Q318" s="502"/>
      <c r="R318" s="502"/>
      <c r="S318" s="502"/>
      <c r="T318" s="502"/>
      <c r="U318" s="502"/>
      <c r="V318" s="502"/>
      <c r="W318" s="502"/>
      <c r="X318" s="502"/>
      <c r="Y318" s="502"/>
      <c r="Z318" s="502"/>
    </row>
    <row r="319" spans="1:26" ht="14">
      <c r="A319" s="499" t="s">
        <v>1108</v>
      </c>
      <c r="B319" s="500" t="s">
        <v>179</v>
      </c>
      <c r="C319" s="501" t="s">
        <v>1109</v>
      </c>
      <c r="D319" s="502">
        <v>5000</v>
      </c>
      <c r="E319" s="502"/>
      <c r="F319" s="502"/>
      <c r="G319" s="502"/>
      <c r="H319" s="502"/>
      <c r="I319" s="502"/>
      <c r="J319" s="502"/>
      <c r="K319" s="502"/>
      <c r="L319" s="502"/>
      <c r="M319" s="502"/>
      <c r="N319" s="502"/>
      <c r="O319" s="502"/>
      <c r="P319" s="502"/>
      <c r="Q319" s="502"/>
      <c r="R319" s="502"/>
      <c r="S319" s="502"/>
      <c r="T319" s="502"/>
      <c r="U319" s="502"/>
      <c r="V319" s="502"/>
      <c r="W319" s="502"/>
      <c r="X319" s="502"/>
      <c r="Y319" s="502"/>
      <c r="Z319" s="502"/>
    </row>
    <row r="320" spans="1:26" ht="14">
      <c r="A320" s="499" t="s">
        <v>1110</v>
      </c>
      <c r="B320" s="500" t="s">
        <v>179</v>
      </c>
      <c r="C320" s="501" t="s">
        <v>1111</v>
      </c>
      <c r="D320" s="502">
        <v>15000</v>
      </c>
      <c r="E320" s="502"/>
      <c r="F320" s="502"/>
      <c r="G320" s="502"/>
      <c r="H320" s="502"/>
      <c r="I320" s="502"/>
      <c r="J320" s="502"/>
      <c r="K320" s="502"/>
      <c r="L320" s="502"/>
      <c r="M320" s="502"/>
      <c r="N320" s="502"/>
      <c r="O320" s="502"/>
      <c r="P320" s="502"/>
      <c r="Q320" s="502"/>
      <c r="R320" s="502"/>
      <c r="S320" s="502"/>
      <c r="T320" s="502"/>
      <c r="U320" s="502"/>
      <c r="V320" s="502"/>
      <c r="W320" s="502"/>
      <c r="X320" s="502"/>
      <c r="Y320" s="502"/>
      <c r="Z320" s="502"/>
    </row>
    <row r="321" spans="1:26" ht="14">
      <c r="A321" s="499" t="s">
        <v>1112</v>
      </c>
      <c r="B321" s="500" t="s">
        <v>179</v>
      </c>
      <c r="C321" s="501" t="s">
        <v>1113</v>
      </c>
      <c r="D321" s="502">
        <v>4500</v>
      </c>
      <c r="E321" s="502"/>
      <c r="F321" s="502"/>
      <c r="G321" s="502"/>
      <c r="H321" s="502"/>
      <c r="I321" s="502"/>
      <c r="J321" s="502"/>
      <c r="K321" s="502"/>
      <c r="L321" s="502"/>
      <c r="M321" s="502"/>
      <c r="N321" s="502"/>
      <c r="O321" s="502"/>
      <c r="P321" s="502"/>
      <c r="Q321" s="502"/>
      <c r="R321" s="502"/>
      <c r="S321" s="502"/>
      <c r="T321" s="502"/>
      <c r="U321" s="502"/>
      <c r="V321" s="502"/>
      <c r="W321" s="502"/>
      <c r="X321" s="502"/>
      <c r="Y321" s="502"/>
      <c r="Z321" s="502"/>
    </row>
    <row r="322" spans="1:26" ht="14">
      <c r="A322" s="499" t="s">
        <v>1114</v>
      </c>
      <c r="B322" s="500" t="s">
        <v>179</v>
      </c>
      <c r="C322" s="501" t="s">
        <v>1115</v>
      </c>
      <c r="D322" s="502">
        <v>11250</v>
      </c>
      <c r="E322" s="502"/>
      <c r="F322" s="502"/>
      <c r="G322" s="502"/>
      <c r="H322" s="502"/>
      <c r="I322" s="502"/>
      <c r="J322" s="502"/>
      <c r="K322" s="502"/>
      <c r="L322" s="502"/>
      <c r="M322" s="502"/>
      <c r="N322" s="502"/>
      <c r="O322" s="502"/>
      <c r="P322" s="502"/>
      <c r="Q322" s="502"/>
      <c r="R322" s="502"/>
      <c r="S322" s="502"/>
      <c r="T322" s="502"/>
      <c r="U322" s="502"/>
      <c r="V322" s="502"/>
      <c r="W322" s="502"/>
      <c r="X322" s="502"/>
      <c r="Y322" s="502"/>
      <c r="Z322" s="502"/>
    </row>
    <row r="323" spans="1:26" ht="14">
      <c r="A323" s="499" t="s">
        <v>1116</v>
      </c>
      <c r="B323" s="500" t="s">
        <v>179</v>
      </c>
      <c r="C323" s="501" t="s">
        <v>1117</v>
      </c>
      <c r="D323" s="502">
        <v>9000</v>
      </c>
      <c r="E323" s="502"/>
      <c r="F323" s="502"/>
      <c r="G323" s="502"/>
      <c r="H323" s="502"/>
      <c r="I323" s="502"/>
      <c r="J323" s="502"/>
      <c r="K323" s="502"/>
      <c r="L323" s="502"/>
      <c r="M323" s="502"/>
      <c r="N323" s="502"/>
      <c r="O323" s="502"/>
      <c r="P323" s="502"/>
      <c r="Q323" s="502"/>
      <c r="R323" s="502"/>
      <c r="S323" s="502"/>
      <c r="T323" s="502"/>
      <c r="U323" s="502"/>
      <c r="V323" s="502"/>
      <c r="W323" s="502"/>
      <c r="X323" s="502"/>
      <c r="Y323" s="502"/>
      <c r="Z323" s="502"/>
    </row>
    <row r="324" spans="1:26" ht="14">
      <c r="A324" s="499" t="s">
        <v>1118</v>
      </c>
      <c r="B324" s="500" t="s">
        <v>179</v>
      </c>
      <c r="C324" s="501" t="s">
        <v>1119</v>
      </c>
      <c r="D324" s="502">
        <v>20333</v>
      </c>
      <c r="E324" s="502"/>
      <c r="F324" s="502"/>
      <c r="G324" s="502"/>
      <c r="H324" s="502"/>
      <c r="I324" s="502"/>
      <c r="J324" s="502"/>
      <c r="K324" s="502"/>
      <c r="L324" s="502"/>
      <c r="M324" s="502"/>
      <c r="N324" s="502"/>
      <c r="O324" s="502"/>
      <c r="P324" s="502"/>
      <c r="Q324" s="502"/>
      <c r="R324" s="502"/>
      <c r="S324" s="502"/>
      <c r="T324" s="502"/>
      <c r="U324" s="502"/>
      <c r="V324" s="502"/>
      <c r="W324" s="502"/>
      <c r="X324" s="502"/>
      <c r="Y324" s="502"/>
      <c r="Z324" s="502"/>
    </row>
    <row r="325" spans="1:26" ht="42">
      <c r="A325" s="499" t="s">
        <v>1120</v>
      </c>
      <c r="B325" s="500" t="s">
        <v>179</v>
      </c>
      <c r="C325" s="501" t="s">
        <v>1121</v>
      </c>
      <c r="D325" s="502">
        <v>2156</v>
      </c>
      <c r="E325" s="502"/>
      <c r="F325" s="502"/>
      <c r="G325" s="502"/>
      <c r="H325" s="502"/>
      <c r="I325" s="502"/>
      <c r="J325" s="502"/>
      <c r="K325" s="502"/>
      <c r="L325" s="502"/>
      <c r="M325" s="502"/>
      <c r="N325" s="502"/>
      <c r="O325" s="502"/>
      <c r="P325" s="502"/>
      <c r="Q325" s="502"/>
      <c r="R325" s="502"/>
      <c r="S325" s="502"/>
      <c r="T325" s="502"/>
      <c r="U325" s="502"/>
      <c r="V325" s="502"/>
      <c r="W325" s="502"/>
      <c r="X325" s="502"/>
      <c r="Y325" s="502"/>
      <c r="Z325" s="502"/>
    </row>
    <row r="326" spans="1:26" ht="28">
      <c r="A326" s="495" t="s">
        <v>1122</v>
      </c>
      <c r="B326" s="496"/>
      <c r="C326" s="497" t="s">
        <v>1123</v>
      </c>
      <c r="D326" s="498"/>
      <c r="E326" s="498"/>
      <c r="F326" s="498"/>
      <c r="G326" s="498"/>
      <c r="H326" s="498"/>
      <c r="I326" s="498"/>
      <c r="J326" s="498"/>
      <c r="K326" s="498"/>
      <c r="L326" s="498"/>
      <c r="M326" s="498"/>
      <c r="N326" s="498"/>
      <c r="O326" s="498"/>
      <c r="P326" s="498"/>
      <c r="Q326" s="498"/>
      <c r="R326" s="498"/>
      <c r="S326" s="498"/>
      <c r="T326" s="498"/>
      <c r="U326" s="498"/>
      <c r="V326" s="498"/>
      <c r="W326" s="498"/>
      <c r="X326" s="498"/>
      <c r="Y326" s="498"/>
      <c r="Z326" s="498"/>
    </row>
    <row r="327" spans="1:26" ht="14">
      <c r="A327" s="499" t="s">
        <v>1124</v>
      </c>
      <c r="B327" s="500" t="s">
        <v>1125</v>
      </c>
      <c r="C327" s="501" t="s">
        <v>1126</v>
      </c>
      <c r="D327" s="502">
        <v>509</v>
      </c>
      <c r="E327" s="502"/>
      <c r="F327" s="502"/>
      <c r="G327" s="502"/>
      <c r="H327" s="502"/>
      <c r="I327" s="502"/>
      <c r="J327" s="502"/>
      <c r="K327" s="502"/>
      <c r="L327" s="502"/>
      <c r="M327" s="502"/>
      <c r="N327" s="502"/>
      <c r="O327" s="502"/>
      <c r="P327" s="502"/>
      <c r="Q327" s="502"/>
      <c r="R327" s="502"/>
      <c r="S327" s="502"/>
      <c r="T327" s="502"/>
      <c r="U327" s="502"/>
      <c r="V327" s="502"/>
      <c r="W327" s="502"/>
      <c r="X327" s="502"/>
      <c r="Y327" s="502"/>
      <c r="Z327" s="502"/>
    </row>
    <row r="328" spans="1:26" ht="14">
      <c r="A328" s="499" t="s">
        <v>1127</v>
      </c>
      <c r="B328" s="500" t="s">
        <v>179</v>
      </c>
      <c r="C328" s="501" t="s">
        <v>1128</v>
      </c>
      <c r="D328" s="502">
        <v>350</v>
      </c>
      <c r="E328" s="502"/>
      <c r="F328" s="502"/>
      <c r="G328" s="502"/>
      <c r="H328" s="502"/>
      <c r="I328" s="502"/>
      <c r="J328" s="502"/>
      <c r="K328" s="502"/>
      <c r="L328" s="502"/>
      <c r="M328" s="502"/>
      <c r="N328" s="502"/>
      <c r="O328" s="502"/>
      <c r="P328" s="502"/>
      <c r="Q328" s="502"/>
      <c r="R328" s="502"/>
      <c r="S328" s="502"/>
      <c r="T328" s="502"/>
      <c r="U328" s="502"/>
      <c r="V328" s="502"/>
      <c r="W328" s="502"/>
      <c r="X328" s="502"/>
      <c r="Y328" s="502"/>
      <c r="Z328" s="502"/>
    </row>
    <row r="329" spans="1:26" ht="14">
      <c r="A329" s="499" t="s">
        <v>1129</v>
      </c>
      <c r="B329" s="500" t="s">
        <v>179</v>
      </c>
      <c r="C329" s="501" t="s">
        <v>1130</v>
      </c>
      <c r="D329" s="502">
        <v>350</v>
      </c>
      <c r="E329" s="502"/>
      <c r="F329" s="502"/>
      <c r="G329" s="502"/>
      <c r="H329" s="502"/>
      <c r="I329" s="502"/>
      <c r="J329" s="502"/>
      <c r="K329" s="502"/>
      <c r="L329" s="502"/>
      <c r="M329" s="502"/>
      <c r="N329" s="502"/>
      <c r="O329" s="502"/>
      <c r="P329" s="502"/>
      <c r="Q329" s="502"/>
      <c r="R329" s="502"/>
      <c r="S329" s="502"/>
      <c r="T329" s="502"/>
      <c r="U329" s="502"/>
      <c r="V329" s="502"/>
      <c r="W329" s="502"/>
      <c r="X329" s="502"/>
      <c r="Y329" s="502"/>
      <c r="Z329" s="502"/>
    </row>
    <row r="330" spans="1:26" ht="42">
      <c r="A330" s="499" t="s">
        <v>1131</v>
      </c>
      <c r="B330" s="500" t="s">
        <v>179</v>
      </c>
      <c r="C330" s="501" t="s">
        <v>1132</v>
      </c>
      <c r="D330" s="502">
        <v>350</v>
      </c>
      <c r="E330" s="502"/>
      <c r="F330" s="502"/>
      <c r="G330" s="502"/>
      <c r="H330" s="502"/>
      <c r="I330" s="502"/>
      <c r="J330" s="502"/>
      <c r="K330" s="502"/>
      <c r="L330" s="502"/>
      <c r="M330" s="502"/>
      <c r="N330" s="502"/>
      <c r="O330" s="502"/>
      <c r="P330" s="502"/>
      <c r="Q330" s="502"/>
      <c r="R330" s="502"/>
      <c r="S330" s="502"/>
      <c r="T330" s="502"/>
      <c r="U330" s="502"/>
      <c r="V330" s="502"/>
      <c r="W330" s="502"/>
      <c r="X330" s="502"/>
      <c r="Y330" s="502"/>
      <c r="Z330" s="502"/>
    </row>
    <row r="331" spans="1:26" ht="14">
      <c r="A331" s="495" t="s">
        <v>1133</v>
      </c>
      <c r="B331" s="496"/>
      <c r="C331" s="497" t="s">
        <v>1134</v>
      </c>
      <c r="D331" s="498"/>
      <c r="E331" s="498"/>
      <c r="F331" s="498"/>
      <c r="G331" s="498"/>
      <c r="H331" s="498"/>
      <c r="I331" s="498"/>
      <c r="J331" s="498"/>
      <c r="K331" s="498"/>
      <c r="L331" s="498"/>
      <c r="M331" s="498"/>
      <c r="N331" s="498"/>
      <c r="O331" s="498"/>
      <c r="P331" s="498"/>
      <c r="Q331" s="498"/>
      <c r="R331" s="498"/>
      <c r="S331" s="498"/>
      <c r="T331" s="498"/>
      <c r="U331" s="498"/>
      <c r="V331" s="498"/>
      <c r="W331" s="498"/>
      <c r="X331" s="498"/>
      <c r="Y331" s="498"/>
      <c r="Z331" s="498"/>
    </row>
    <row r="332" spans="1:26" ht="14">
      <c r="A332" s="495" t="s">
        <v>1135</v>
      </c>
      <c r="B332" s="496"/>
      <c r="C332" s="497" t="s">
        <v>1136</v>
      </c>
      <c r="D332" s="498"/>
      <c r="E332" s="498"/>
      <c r="F332" s="498"/>
      <c r="G332" s="498"/>
      <c r="H332" s="498"/>
      <c r="I332" s="498"/>
      <c r="J332" s="498"/>
      <c r="K332" s="498"/>
      <c r="L332" s="498"/>
      <c r="M332" s="498"/>
      <c r="N332" s="498"/>
      <c r="O332" s="498"/>
      <c r="P332" s="498"/>
      <c r="Q332" s="498"/>
      <c r="R332" s="498"/>
      <c r="S332" s="498"/>
      <c r="T332" s="498"/>
      <c r="U332" s="498"/>
      <c r="V332" s="498"/>
      <c r="W332" s="498"/>
      <c r="X332" s="498"/>
      <c r="Y332" s="498"/>
      <c r="Z332" s="498"/>
    </row>
    <row r="333" spans="1:26" ht="14">
      <c r="A333" s="499" t="s">
        <v>1137</v>
      </c>
      <c r="B333" s="500"/>
      <c r="C333" s="501" t="s">
        <v>1138</v>
      </c>
      <c r="D333" s="502"/>
      <c r="E333" s="502"/>
      <c r="F333" s="502"/>
      <c r="G333" s="502"/>
      <c r="H333" s="502"/>
      <c r="I333" s="502"/>
      <c r="J333" s="502"/>
      <c r="K333" s="502"/>
      <c r="L333" s="502"/>
      <c r="M333" s="502"/>
      <c r="N333" s="502"/>
      <c r="O333" s="502"/>
      <c r="P333" s="502"/>
      <c r="Q333" s="502"/>
      <c r="R333" s="502"/>
      <c r="S333" s="502"/>
      <c r="T333" s="502"/>
      <c r="U333" s="502"/>
      <c r="V333" s="502"/>
      <c r="W333" s="502"/>
      <c r="X333" s="502"/>
      <c r="Y333" s="502"/>
      <c r="Z333" s="502"/>
    </row>
    <row r="334" spans="1:26" ht="42">
      <c r="A334" s="499" t="s">
        <v>1139</v>
      </c>
      <c r="B334" s="500" t="s">
        <v>330</v>
      </c>
      <c r="C334" s="501" t="s">
        <v>1140</v>
      </c>
      <c r="D334" s="502"/>
      <c r="E334" s="502"/>
      <c r="F334" s="502"/>
      <c r="G334" s="502"/>
      <c r="H334" s="502"/>
      <c r="I334" s="502"/>
      <c r="J334" s="502"/>
      <c r="K334" s="502"/>
      <c r="L334" s="502"/>
      <c r="M334" s="502"/>
      <c r="N334" s="502"/>
      <c r="O334" s="502"/>
      <c r="P334" s="502"/>
      <c r="Q334" s="502"/>
      <c r="R334" s="502"/>
      <c r="S334" s="502"/>
      <c r="T334" s="502"/>
      <c r="U334" s="502"/>
      <c r="V334" s="502"/>
      <c r="W334" s="502"/>
      <c r="X334" s="502"/>
      <c r="Y334" s="502"/>
      <c r="Z334" s="502"/>
    </row>
    <row r="335" spans="1:26" ht="28">
      <c r="A335" s="499" t="s">
        <v>1141</v>
      </c>
      <c r="B335" s="500" t="s">
        <v>330</v>
      </c>
      <c r="C335" s="501" t="s">
        <v>1142</v>
      </c>
      <c r="D335" s="502"/>
      <c r="E335" s="502"/>
      <c r="F335" s="502"/>
      <c r="G335" s="502"/>
      <c r="H335" s="502"/>
      <c r="I335" s="502"/>
      <c r="J335" s="502"/>
      <c r="K335" s="502"/>
      <c r="L335" s="502"/>
      <c r="M335" s="502"/>
      <c r="N335" s="502"/>
      <c r="O335" s="502"/>
      <c r="P335" s="502"/>
      <c r="Q335" s="502"/>
      <c r="R335" s="502"/>
      <c r="S335" s="502"/>
      <c r="T335" s="502"/>
      <c r="U335" s="502"/>
      <c r="V335" s="502"/>
      <c r="W335" s="502"/>
      <c r="X335" s="502"/>
      <c r="Y335" s="502"/>
      <c r="Z335" s="502"/>
    </row>
    <row r="336" spans="1:26" ht="14">
      <c r="A336" s="499" t="s">
        <v>1143</v>
      </c>
      <c r="B336" s="500" t="s">
        <v>330</v>
      </c>
      <c r="C336" s="501" t="s">
        <v>1144</v>
      </c>
      <c r="D336" s="502"/>
      <c r="E336" s="502"/>
      <c r="F336" s="502"/>
      <c r="G336" s="502"/>
      <c r="H336" s="502"/>
      <c r="I336" s="502"/>
      <c r="J336" s="502"/>
      <c r="K336" s="502"/>
      <c r="L336" s="502"/>
      <c r="M336" s="502"/>
      <c r="N336" s="502"/>
      <c r="O336" s="502"/>
      <c r="P336" s="502"/>
      <c r="Q336" s="502"/>
      <c r="R336" s="502"/>
      <c r="S336" s="502"/>
      <c r="T336" s="502"/>
      <c r="U336" s="502"/>
      <c r="V336" s="502"/>
      <c r="W336" s="502"/>
      <c r="X336" s="502"/>
      <c r="Y336" s="502"/>
      <c r="Z336" s="502"/>
    </row>
    <row r="337" spans="1:26" ht="28">
      <c r="A337" s="499" t="s">
        <v>1145</v>
      </c>
      <c r="B337" s="500" t="s">
        <v>179</v>
      </c>
      <c r="C337" s="501" t="s">
        <v>1146</v>
      </c>
      <c r="D337" s="502">
        <v>28434</v>
      </c>
      <c r="E337" s="502"/>
      <c r="F337" s="502"/>
      <c r="G337" s="502"/>
      <c r="H337" s="502"/>
      <c r="I337" s="502"/>
      <c r="J337" s="502"/>
      <c r="K337" s="502"/>
      <c r="L337" s="502"/>
      <c r="M337" s="502"/>
      <c r="N337" s="502"/>
      <c r="O337" s="502"/>
      <c r="P337" s="502"/>
      <c r="Q337" s="502"/>
      <c r="R337" s="502"/>
      <c r="S337" s="502"/>
      <c r="T337" s="502"/>
      <c r="U337" s="502"/>
      <c r="V337" s="502"/>
      <c r="W337" s="502"/>
      <c r="X337" s="502"/>
      <c r="Y337" s="502"/>
      <c r="Z337" s="502"/>
    </row>
    <row r="338" spans="1:26" ht="14">
      <c r="A338" s="499" t="s">
        <v>1147</v>
      </c>
      <c r="B338" s="500"/>
      <c r="C338" s="501" t="s">
        <v>1148</v>
      </c>
      <c r="D338" s="502"/>
      <c r="E338" s="502"/>
      <c r="F338" s="502"/>
      <c r="G338" s="502"/>
      <c r="H338" s="502"/>
      <c r="I338" s="502"/>
      <c r="J338" s="502"/>
      <c r="K338" s="502"/>
      <c r="L338" s="502"/>
      <c r="M338" s="502"/>
      <c r="N338" s="502"/>
      <c r="O338" s="502"/>
      <c r="P338" s="502"/>
      <c r="Q338" s="502"/>
      <c r="R338" s="502"/>
      <c r="S338" s="502"/>
      <c r="T338" s="502"/>
      <c r="U338" s="502"/>
      <c r="V338" s="502"/>
      <c r="W338" s="502"/>
      <c r="X338" s="502"/>
      <c r="Y338" s="502"/>
      <c r="Z338" s="502"/>
    </row>
    <row r="339" spans="1:26" ht="56">
      <c r="A339" s="499" t="s">
        <v>1149</v>
      </c>
      <c r="B339" s="500" t="s">
        <v>330</v>
      </c>
      <c r="C339" s="501" t="s">
        <v>1150</v>
      </c>
      <c r="D339" s="502"/>
      <c r="E339" s="502"/>
      <c r="F339" s="502"/>
      <c r="G339" s="502"/>
      <c r="H339" s="502"/>
      <c r="I339" s="502"/>
      <c r="J339" s="502"/>
      <c r="K339" s="502"/>
      <c r="L339" s="502"/>
      <c r="M339" s="502"/>
      <c r="N339" s="502"/>
      <c r="O339" s="502"/>
      <c r="P339" s="502"/>
      <c r="Q339" s="502"/>
      <c r="R339" s="502"/>
      <c r="S339" s="502"/>
      <c r="T339" s="502"/>
      <c r="U339" s="502"/>
      <c r="V339" s="502"/>
      <c r="W339" s="502"/>
      <c r="X339" s="502"/>
      <c r="Y339" s="502"/>
      <c r="Z339" s="502"/>
    </row>
    <row r="340" spans="1:26" ht="42">
      <c r="A340" s="499" t="s">
        <v>1151</v>
      </c>
      <c r="B340" s="500" t="s">
        <v>330</v>
      </c>
      <c r="C340" s="501" t="s">
        <v>1152</v>
      </c>
      <c r="D340" s="502"/>
      <c r="E340" s="502"/>
      <c r="F340" s="502"/>
      <c r="G340" s="502"/>
      <c r="H340" s="502"/>
      <c r="I340" s="502"/>
      <c r="J340" s="502"/>
      <c r="K340" s="502"/>
      <c r="L340" s="502"/>
      <c r="M340" s="502"/>
      <c r="N340" s="502"/>
      <c r="O340" s="502"/>
      <c r="P340" s="502"/>
      <c r="Q340" s="502"/>
      <c r="R340" s="502"/>
      <c r="S340" s="502"/>
      <c r="T340" s="502"/>
      <c r="U340" s="502"/>
      <c r="V340" s="502"/>
      <c r="W340" s="502"/>
      <c r="X340" s="502"/>
      <c r="Y340" s="502"/>
      <c r="Z340" s="502"/>
    </row>
    <row r="341" spans="1:26" ht="14">
      <c r="A341" s="499" t="s">
        <v>1143</v>
      </c>
      <c r="B341" s="500" t="s">
        <v>330</v>
      </c>
      <c r="C341" s="501" t="s">
        <v>1153</v>
      </c>
      <c r="D341" s="502"/>
      <c r="E341" s="502"/>
      <c r="F341" s="502"/>
      <c r="G341" s="502"/>
      <c r="H341" s="502"/>
      <c r="I341" s="502"/>
      <c r="J341" s="502"/>
      <c r="K341" s="502"/>
      <c r="L341" s="502"/>
      <c r="M341" s="502"/>
      <c r="N341" s="502"/>
      <c r="O341" s="502"/>
      <c r="P341" s="502"/>
      <c r="Q341" s="502"/>
      <c r="R341" s="502"/>
      <c r="S341" s="502"/>
      <c r="T341" s="502"/>
      <c r="U341" s="502"/>
      <c r="V341" s="502"/>
      <c r="W341" s="502"/>
      <c r="X341" s="502"/>
      <c r="Y341" s="502"/>
      <c r="Z341" s="502"/>
    </row>
    <row r="342" spans="1:26" ht="28">
      <c r="A342" s="499" t="s">
        <v>1145</v>
      </c>
      <c r="B342" s="500" t="s">
        <v>179</v>
      </c>
      <c r="C342" s="501" t="s">
        <v>1154</v>
      </c>
      <c r="D342" s="502">
        <v>38907</v>
      </c>
      <c r="E342" s="502"/>
      <c r="F342" s="502"/>
      <c r="G342" s="502"/>
      <c r="H342" s="502"/>
      <c r="I342" s="502"/>
      <c r="J342" s="502"/>
      <c r="K342" s="502"/>
      <c r="L342" s="502"/>
      <c r="M342" s="502"/>
      <c r="N342" s="502"/>
      <c r="O342" s="502"/>
      <c r="P342" s="502"/>
      <c r="Q342" s="502"/>
      <c r="R342" s="502"/>
      <c r="S342" s="502"/>
      <c r="T342" s="502"/>
      <c r="U342" s="502"/>
      <c r="V342" s="502"/>
      <c r="W342" s="502"/>
      <c r="X342" s="502"/>
      <c r="Y342" s="502"/>
      <c r="Z342" s="502"/>
    </row>
    <row r="343" spans="1:26" ht="14">
      <c r="A343" s="499" t="s">
        <v>1155</v>
      </c>
      <c r="B343" s="500" t="s">
        <v>179</v>
      </c>
      <c r="C343" s="501" t="s">
        <v>1156</v>
      </c>
      <c r="D343" s="502">
        <v>7724</v>
      </c>
      <c r="E343" s="502"/>
      <c r="F343" s="502"/>
      <c r="G343" s="502"/>
      <c r="H343" s="502"/>
      <c r="I343" s="502"/>
      <c r="J343" s="502"/>
      <c r="K343" s="502"/>
      <c r="L343" s="502"/>
      <c r="M343" s="502"/>
      <c r="N343" s="502"/>
      <c r="O343" s="502"/>
      <c r="P343" s="502"/>
      <c r="Q343" s="502"/>
      <c r="R343" s="502"/>
      <c r="S343" s="502"/>
      <c r="T343" s="502"/>
      <c r="U343" s="502"/>
      <c r="V343" s="502"/>
      <c r="W343" s="502"/>
      <c r="X343" s="502"/>
      <c r="Y343" s="502"/>
      <c r="Z343" s="502"/>
    </row>
    <row r="344" spans="1:26" ht="14">
      <c r="A344" s="499" t="s">
        <v>1157</v>
      </c>
      <c r="B344" s="500" t="s">
        <v>179</v>
      </c>
      <c r="C344" s="501" t="s">
        <v>1158</v>
      </c>
      <c r="D344" s="502">
        <v>40412</v>
      </c>
      <c r="E344" s="502"/>
      <c r="F344" s="502"/>
      <c r="G344" s="502"/>
      <c r="H344" s="502"/>
      <c r="I344" s="502"/>
      <c r="J344" s="502"/>
      <c r="K344" s="502"/>
      <c r="L344" s="502"/>
      <c r="M344" s="502"/>
      <c r="N344" s="502"/>
      <c r="O344" s="502"/>
      <c r="P344" s="502"/>
      <c r="Q344" s="502"/>
      <c r="R344" s="502"/>
      <c r="S344" s="502"/>
      <c r="T344" s="502"/>
      <c r="U344" s="502"/>
      <c r="V344" s="502"/>
      <c r="W344" s="502"/>
      <c r="X344" s="502"/>
      <c r="Y344" s="502"/>
      <c r="Z344" s="502"/>
    </row>
    <row r="345" spans="1:26" ht="14">
      <c r="A345" s="499" t="s">
        <v>1159</v>
      </c>
      <c r="B345" s="500"/>
      <c r="C345" s="501" t="s">
        <v>1160</v>
      </c>
      <c r="D345" s="502"/>
      <c r="E345" s="502"/>
      <c r="F345" s="502"/>
      <c r="G345" s="502"/>
      <c r="H345" s="502"/>
      <c r="I345" s="502"/>
      <c r="J345" s="502"/>
      <c r="K345" s="502"/>
      <c r="L345" s="502"/>
      <c r="M345" s="502"/>
      <c r="N345" s="502"/>
      <c r="O345" s="502"/>
      <c r="P345" s="502"/>
      <c r="Q345" s="502"/>
      <c r="R345" s="502"/>
      <c r="S345" s="502"/>
      <c r="T345" s="502"/>
      <c r="U345" s="502"/>
      <c r="V345" s="502"/>
      <c r="W345" s="502"/>
      <c r="X345" s="502"/>
      <c r="Y345" s="502"/>
      <c r="Z345" s="502"/>
    </row>
    <row r="346" spans="1:26" ht="14">
      <c r="A346" s="499" t="s">
        <v>1161</v>
      </c>
      <c r="B346" s="500" t="s">
        <v>179</v>
      </c>
      <c r="C346" s="501" t="s">
        <v>1162</v>
      </c>
      <c r="D346" s="502">
        <v>48792</v>
      </c>
      <c r="E346" s="502"/>
      <c r="F346" s="502"/>
      <c r="G346" s="502"/>
      <c r="H346" s="502"/>
      <c r="I346" s="502"/>
      <c r="J346" s="502"/>
      <c r="K346" s="502"/>
      <c r="L346" s="502"/>
      <c r="M346" s="502"/>
      <c r="N346" s="502"/>
      <c r="O346" s="502"/>
      <c r="P346" s="502"/>
      <c r="Q346" s="502"/>
      <c r="R346" s="502"/>
      <c r="S346" s="502"/>
      <c r="T346" s="502"/>
      <c r="U346" s="502"/>
      <c r="V346" s="502"/>
      <c r="W346" s="502"/>
      <c r="X346" s="502"/>
      <c r="Y346" s="502"/>
      <c r="Z346" s="502"/>
    </row>
    <row r="347" spans="1:26" ht="14">
      <c r="A347" s="499" t="s">
        <v>1163</v>
      </c>
      <c r="B347" s="500" t="s">
        <v>179</v>
      </c>
      <c r="C347" s="501" t="s">
        <v>1164</v>
      </c>
      <c r="D347" s="502">
        <v>48792</v>
      </c>
      <c r="E347" s="502"/>
      <c r="F347" s="502"/>
      <c r="G347" s="502"/>
      <c r="H347" s="502"/>
      <c r="I347" s="502"/>
      <c r="J347" s="502"/>
      <c r="K347" s="502"/>
      <c r="L347" s="502"/>
      <c r="M347" s="502"/>
      <c r="N347" s="502"/>
      <c r="O347" s="502"/>
      <c r="P347" s="502"/>
      <c r="Q347" s="502"/>
      <c r="R347" s="502"/>
      <c r="S347" s="502"/>
      <c r="T347" s="502"/>
      <c r="U347" s="502"/>
      <c r="V347" s="502"/>
      <c r="W347" s="502"/>
      <c r="X347" s="502"/>
      <c r="Y347" s="502"/>
      <c r="Z347" s="502"/>
    </row>
    <row r="348" spans="1:26" ht="14">
      <c r="A348" s="499" t="s">
        <v>1165</v>
      </c>
      <c r="B348" s="500" t="s">
        <v>179</v>
      </c>
      <c r="C348" s="501" t="s">
        <v>1166</v>
      </c>
      <c r="D348" s="502">
        <v>42997</v>
      </c>
      <c r="E348" s="502"/>
      <c r="F348" s="502"/>
      <c r="G348" s="502"/>
      <c r="H348" s="502"/>
      <c r="I348" s="502"/>
      <c r="J348" s="502"/>
      <c r="K348" s="502"/>
      <c r="L348" s="502"/>
      <c r="M348" s="502"/>
      <c r="N348" s="502"/>
      <c r="O348" s="502"/>
      <c r="P348" s="502"/>
      <c r="Q348" s="502"/>
      <c r="R348" s="502"/>
      <c r="S348" s="502"/>
      <c r="T348" s="502"/>
      <c r="U348" s="502"/>
      <c r="V348" s="502"/>
      <c r="W348" s="502"/>
      <c r="X348" s="502"/>
      <c r="Y348" s="502"/>
      <c r="Z348" s="502"/>
    </row>
    <row r="349" spans="1:26" ht="14">
      <c r="A349" s="499" t="s">
        <v>1163</v>
      </c>
      <c r="B349" s="500" t="s">
        <v>179</v>
      </c>
      <c r="C349" s="501" t="s">
        <v>1167</v>
      </c>
      <c r="D349" s="502">
        <v>42997</v>
      </c>
      <c r="E349" s="502"/>
      <c r="F349" s="502"/>
      <c r="G349" s="502"/>
      <c r="H349" s="502"/>
      <c r="I349" s="502"/>
      <c r="J349" s="502"/>
      <c r="K349" s="502"/>
      <c r="L349" s="502"/>
      <c r="M349" s="502"/>
      <c r="N349" s="502"/>
      <c r="O349" s="502"/>
      <c r="P349" s="502"/>
      <c r="Q349" s="502"/>
      <c r="R349" s="502"/>
      <c r="S349" s="502"/>
      <c r="T349" s="502"/>
      <c r="U349" s="502"/>
      <c r="V349" s="502"/>
      <c r="W349" s="502"/>
      <c r="X349" s="502"/>
      <c r="Y349" s="502"/>
      <c r="Z349" s="502"/>
    </row>
    <row r="350" spans="1:26" ht="14">
      <c r="A350" s="499" t="s">
        <v>1168</v>
      </c>
      <c r="B350" s="500" t="s">
        <v>179</v>
      </c>
      <c r="C350" s="501" t="s">
        <v>1169</v>
      </c>
      <c r="D350" s="502">
        <v>51076</v>
      </c>
      <c r="E350" s="502"/>
      <c r="F350" s="502"/>
      <c r="G350" s="502"/>
      <c r="H350" s="502"/>
      <c r="I350" s="502"/>
      <c r="J350" s="502"/>
      <c r="K350" s="502"/>
      <c r="L350" s="502"/>
      <c r="M350" s="502"/>
      <c r="N350" s="502"/>
      <c r="O350" s="502"/>
      <c r="P350" s="502"/>
      <c r="Q350" s="502"/>
      <c r="R350" s="502"/>
      <c r="S350" s="502"/>
      <c r="T350" s="502"/>
      <c r="U350" s="502"/>
      <c r="V350" s="502"/>
      <c r="W350" s="502"/>
      <c r="X350" s="502"/>
      <c r="Y350" s="502"/>
      <c r="Z350" s="502"/>
    </row>
    <row r="351" spans="1:26" ht="14">
      <c r="A351" s="499" t="s">
        <v>1163</v>
      </c>
      <c r="B351" s="500" t="s">
        <v>179</v>
      </c>
      <c r="C351" s="501" t="s">
        <v>1170</v>
      </c>
      <c r="D351" s="502">
        <v>51076</v>
      </c>
      <c r="E351" s="502"/>
      <c r="F351" s="502"/>
      <c r="G351" s="502"/>
      <c r="H351" s="502"/>
      <c r="I351" s="502"/>
      <c r="J351" s="502"/>
      <c r="K351" s="502"/>
      <c r="L351" s="502"/>
      <c r="M351" s="502"/>
      <c r="N351" s="502"/>
      <c r="O351" s="502"/>
      <c r="P351" s="502"/>
      <c r="Q351" s="502"/>
      <c r="R351" s="502"/>
      <c r="S351" s="502"/>
      <c r="T351" s="502"/>
      <c r="U351" s="502"/>
      <c r="V351" s="502"/>
      <c r="W351" s="502"/>
      <c r="X351" s="502"/>
      <c r="Y351" s="502"/>
      <c r="Z351" s="502"/>
    </row>
    <row r="352" spans="1:26" ht="14">
      <c r="A352" s="499" t="s">
        <v>1171</v>
      </c>
      <c r="B352" s="500" t="s">
        <v>179</v>
      </c>
      <c r="C352" s="501" t="s">
        <v>1172</v>
      </c>
      <c r="D352" s="502">
        <v>53120</v>
      </c>
      <c r="E352" s="502"/>
      <c r="F352" s="502"/>
      <c r="G352" s="502"/>
      <c r="H352" s="502"/>
      <c r="I352" s="502"/>
      <c r="J352" s="502"/>
      <c r="K352" s="502"/>
      <c r="L352" s="502"/>
      <c r="M352" s="502"/>
      <c r="N352" s="502"/>
      <c r="O352" s="502"/>
      <c r="P352" s="502"/>
      <c r="Q352" s="502"/>
      <c r="R352" s="502"/>
      <c r="S352" s="502"/>
      <c r="T352" s="502"/>
      <c r="U352" s="502"/>
      <c r="V352" s="502"/>
      <c r="W352" s="502"/>
      <c r="X352" s="502"/>
      <c r="Y352" s="502"/>
      <c r="Z352" s="502"/>
    </row>
    <row r="353" spans="1:26" ht="14">
      <c r="A353" s="499" t="s">
        <v>1173</v>
      </c>
      <c r="B353" s="500" t="s">
        <v>179</v>
      </c>
      <c r="C353" s="501" t="s">
        <v>1174</v>
      </c>
      <c r="D353" s="502">
        <v>5337500</v>
      </c>
      <c r="E353" s="502"/>
      <c r="F353" s="502"/>
      <c r="G353" s="502"/>
      <c r="H353" s="502"/>
      <c r="I353" s="502"/>
      <c r="J353" s="502"/>
      <c r="K353" s="502"/>
      <c r="L353" s="502"/>
      <c r="M353" s="502"/>
      <c r="N353" s="502"/>
      <c r="O353" s="502"/>
      <c r="P353" s="502"/>
      <c r="Q353" s="502"/>
      <c r="R353" s="502"/>
      <c r="S353" s="502"/>
      <c r="T353" s="502"/>
      <c r="U353" s="502"/>
      <c r="V353" s="502"/>
      <c r="W353" s="502"/>
      <c r="X353" s="502"/>
      <c r="Y353" s="502"/>
      <c r="Z353" s="502"/>
    </row>
    <row r="354" spans="1:26" ht="14">
      <c r="A354" s="499" t="s">
        <v>1175</v>
      </c>
      <c r="B354" s="500" t="s">
        <v>179</v>
      </c>
      <c r="C354" s="501" t="s">
        <v>1176</v>
      </c>
      <c r="D354" s="502">
        <v>7724</v>
      </c>
      <c r="E354" s="502"/>
      <c r="F354" s="502"/>
      <c r="G354" s="502"/>
      <c r="H354" s="502"/>
      <c r="I354" s="502"/>
      <c r="J354" s="502"/>
      <c r="K354" s="502"/>
      <c r="L354" s="502"/>
      <c r="M354" s="502"/>
      <c r="N354" s="502"/>
      <c r="O354" s="502"/>
      <c r="P354" s="502"/>
      <c r="Q354" s="502"/>
      <c r="R354" s="502"/>
      <c r="S354" s="502"/>
      <c r="T354" s="502"/>
      <c r="U354" s="502"/>
      <c r="V354" s="502"/>
      <c r="W354" s="502"/>
      <c r="X354" s="502"/>
      <c r="Y354" s="502"/>
      <c r="Z354" s="502"/>
    </row>
    <row r="355" spans="1:26" ht="14">
      <c r="A355" s="499" t="s">
        <v>1177</v>
      </c>
      <c r="B355" s="500" t="s">
        <v>179</v>
      </c>
      <c r="C355" s="501" t="s">
        <v>1178</v>
      </c>
      <c r="D355" s="502">
        <v>42997</v>
      </c>
      <c r="E355" s="502"/>
      <c r="F355" s="502"/>
      <c r="G355" s="502"/>
      <c r="H355" s="502"/>
      <c r="I355" s="502"/>
      <c r="J355" s="502"/>
      <c r="K355" s="502"/>
      <c r="L355" s="502"/>
      <c r="M355" s="502"/>
      <c r="N355" s="502"/>
      <c r="O355" s="502"/>
      <c r="P355" s="502"/>
      <c r="Q355" s="502"/>
      <c r="R355" s="502"/>
      <c r="S355" s="502"/>
      <c r="T355" s="502"/>
      <c r="U355" s="502"/>
      <c r="V355" s="502"/>
      <c r="W355" s="502"/>
      <c r="X355" s="502"/>
      <c r="Y355" s="502"/>
      <c r="Z355" s="502"/>
    </row>
    <row r="356" spans="1:26" ht="14">
      <c r="A356" s="495" t="s">
        <v>1179</v>
      </c>
      <c r="B356" s="496"/>
      <c r="C356" s="497" t="s">
        <v>1180</v>
      </c>
      <c r="D356" s="498"/>
      <c r="E356" s="498"/>
      <c r="F356" s="498"/>
      <c r="G356" s="498"/>
      <c r="H356" s="498"/>
      <c r="I356" s="498"/>
      <c r="J356" s="498"/>
      <c r="K356" s="498"/>
      <c r="L356" s="498"/>
      <c r="M356" s="498"/>
      <c r="N356" s="498"/>
      <c r="O356" s="498"/>
      <c r="P356" s="498"/>
      <c r="Q356" s="498"/>
      <c r="R356" s="498"/>
      <c r="S356" s="498"/>
      <c r="T356" s="498"/>
      <c r="U356" s="498"/>
      <c r="V356" s="498"/>
      <c r="W356" s="498"/>
      <c r="X356" s="498"/>
      <c r="Y356" s="498"/>
      <c r="Z356" s="498"/>
    </row>
    <row r="357" spans="1:26" ht="14">
      <c r="A357" s="499" t="s">
        <v>325</v>
      </c>
      <c r="B357" s="500" t="s">
        <v>179</v>
      </c>
      <c r="C357" s="501" t="s">
        <v>1181</v>
      </c>
      <c r="D357" s="502">
        <v>27539</v>
      </c>
      <c r="E357" s="502"/>
      <c r="F357" s="502"/>
      <c r="G357" s="502"/>
      <c r="H357" s="502"/>
      <c r="I357" s="502"/>
      <c r="J357" s="502"/>
      <c r="K357" s="502"/>
      <c r="L357" s="502"/>
      <c r="M357" s="502"/>
      <c r="N357" s="502"/>
      <c r="O357" s="502"/>
      <c r="P357" s="502"/>
      <c r="Q357" s="502"/>
      <c r="R357" s="502"/>
      <c r="S357" s="502"/>
      <c r="T357" s="502"/>
      <c r="U357" s="502"/>
      <c r="V357" s="502"/>
      <c r="W357" s="502"/>
      <c r="X357" s="502"/>
      <c r="Y357" s="502"/>
      <c r="Z357" s="502"/>
    </row>
    <row r="358" spans="1:26" ht="42">
      <c r="A358" s="499" t="s">
        <v>1182</v>
      </c>
      <c r="B358" s="500" t="s">
        <v>330</v>
      </c>
      <c r="C358" s="501" t="s">
        <v>1183</v>
      </c>
      <c r="D358" s="502"/>
      <c r="E358" s="502"/>
      <c r="F358" s="502"/>
      <c r="G358" s="502"/>
      <c r="H358" s="502"/>
      <c r="I358" s="502"/>
      <c r="J358" s="502"/>
      <c r="K358" s="502"/>
      <c r="L358" s="502"/>
      <c r="M358" s="502"/>
      <c r="N358" s="502"/>
      <c r="O358" s="502"/>
      <c r="P358" s="502"/>
      <c r="Q358" s="502"/>
      <c r="R358" s="502"/>
      <c r="S358" s="502"/>
      <c r="T358" s="502"/>
      <c r="U358" s="502"/>
      <c r="V358" s="502"/>
      <c r="W358" s="502"/>
      <c r="X358" s="502"/>
      <c r="Y358" s="502"/>
      <c r="Z358" s="502"/>
    </row>
    <row r="359" spans="1:26" ht="28">
      <c r="A359" s="499" t="s">
        <v>1184</v>
      </c>
      <c r="B359" s="500" t="s">
        <v>330</v>
      </c>
      <c r="C359" s="501" t="s">
        <v>1185</v>
      </c>
      <c r="D359" s="502"/>
      <c r="E359" s="502"/>
      <c r="F359" s="502"/>
      <c r="G359" s="502"/>
      <c r="H359" s="502"/>
      <c r="I359" s="502"/>
      <c r="J359" s="502"/>
      <c r="K359" s="502"/>
      <c r="L359" s="502"/>
      <c r="M359" s="502"/>
      <c r="N359" s="502"/>
      <c r="O359" s="502"/>
      <c r="P359" s="502"/>
      <c r="Q359" s="502"/>
      <c r="R359" s="502"/>
      <c r="S359" s="502"/>
      <c r="T359" s="502"/>
      <c r="U359" s="502"/>
      <c r="V359" s="502"/>
      <c r="W359" s="502"/>
      <c r="X359" s="502"/>
      <c r="Y359" s="502"/>
      <c r="Z359" s="502"/>
    </row>
    <row r="360" spans="1:26" ht="14">
      <c r="A360" s="499" t="s">
        <v>1143</v>
      </c>
      <c r="B360" s="500" t="s">
        <v>330</v>
      </c>
      <c r="C360" s="501" t="s">
        <v>1186</v>
      </c>
      <c r="D360" s="502"/>
      <c r="E360" s="502"/>
      <c r="F360" s="502"/>
      <c r="G360" s="502"/>
      <c r="H360" s="502"/>
      <c r="I360" s="502"/>
      <c r="J360" s="502"/>
      <c r="K360" s="502"/>
      <c r="L360" s="502"/>
      <c r="M360" s="502"/>
      <c r="N360" s="502"/>
      <c r="O360" s="502"/>
      <c r="P360" s="502"/>
      <c r="Q360" s="502"/>
      <c r="R360" s="502"/>
      <c r="S360" s="502"/>
      <c r="T360" s="502"/>
      <c r="U360" s="502"/>
      <c r="V360" s="502"/>
      <c r="W360" s="502"/>
      <c r="X360" s="502"/>
      <c r="Y360" s="502"/>
      <c r="Z360" s="502"/>
    </row>
    <row r="361" spans="1:26" ht="28">
      <c r="A361" s="499" t="s">
        <v>1145</v>
      </c>
      <c r="B361" s="500" t="s">
        <v>179</v>
      </c>
      <c r="C361" s="501" t="s">
        <v>1187</v>
      </c>
      <c r="D361" s="502">
        <v>27539</v>
      </c>
      <c r="E361" s="502"/>
      <c r="F361" s="502"/>
      <c r="G361" s="502"/>
      <c r="H361" s="502"/>
      <c r="I361" s="502"/>
      <c r="J361" s="502"/>
      <c r="K361" s="502"/>
      <c r="L361" s="502"/>
      <c r="M361" s="502"/>
      <c r="N361" s="502"/>
      <c r="O361" s="502"/>
      <c r="P361" s="502"/>
      <c r="Q361" s="502"/>
      <c r="R361" s="502"/>
      <c r="S361" s="502"/>
      <c r="T361" s="502"/>
      <c r="U361" s="502"/>
      <c r="V361" s="502"/>
      <c r="W361" s="502"/>
      <c r="X361" s="502"/>
      <c r="Y361" s="502"/>
      <c r="Z361" s="502"/>
    </row>
    <row r="362" spans="1:26" ht="14">
      <c r="A362" s="499" t="s">
        <v>1188</v>
      </c>
      <c r="B362" s="500" t="s">
        <v>179</v>
      </c>
      <c r="C362" s="501" t="s">
        <v>1189</v>
      </c>
      <c r="D362" s="502">
        <v>34375</v>
      </c>
      <c r="E362" s="502"/>
      <c r="F362" s="502"/>
      <c r="G362" s="502"/>
      <c r="H362" s="502"/>
      <c r="I362" s="502"/>
      <c r="J362" s="502"/>
      <c r="K362" s="502"/>
      <c r="L362" s="502"/>
      <c r="M362" s="502"/>
      <c r="N362" s="502"/>
      <c r="O362" s="502"/>
      <c r="P362" s="502"/>
      <c r="Q362" s="502"/>
      <c r="R362" s="502"/>
      <c r="S362" s="502"/>
      <c r="T362" s="502"/>
      <c r="U362" s="502"/>
      <c r="V362" s="502"/>
      <c r="W362" s="502"/>
      <c r="X362" s="502"/>
      <c r="Y362" s="502"/>
      <c r="Z362" s="502"/>
    </row>
    <row r="363" spans="1:26" ht="14">
      <c r="A363" s="495" t="s">
        <v>1190</v>
      </c>
      <c r="B363" s="496"/>
      <c r="C363" s="497" t="s">
        <v>1191</v>
      </c>
      <c r="D363" s="498"/>
      <c r="E363" s="498"/>
      <c r="F363" s="498"/>
      <c r="G363" s="498"/>
      <c r="H363" s="498"/>
      <c r="I363" s="498"/>
      <c r="J363" s="498"/>
      <c r="K363" s="498"/>
      <c r="L363" s="498"/>
      <c r="M363" s="498"/>
      <c r="N363" s="498"/>
      <c r="O363" s="498"/>
      <c r="P363" s="498"/>
      <c r="Q363" s="498"/>
      <c r="R363" s="498"/>
      <c r="S363" s="498"/>
      <c r="T363" s="498"/>
      <c r="U363" s="498"/>
      <c r="V363" s="498"/>
      <c r="W363" s="498"/>
      <c r="X363" s="498"/>
      <c r="Y363" s="498"/>
      <c r="Z363" s="498"/>
    </row>
    <row r="364" spans="1:26" ht="14">
      <c r="A364" s="499" t="s">
        <v>1192</v>
      </c>
      <c r="B364" s="500"/>
      <c r="C364" s="501" t="s">
        <v>1193</v>
      </c>
      <c r="D364" s="502"/>
      <c r="E364" s="502"/>
      <c r="F364" s="502"/>
      <c r="G364" s="502"/>
      <c r="H364" s="502"/>
      <c r="I364" s="502"/>
      <c r="J364" s="502"/>
      <c r="K364" s="502"/>
      <c r="L364" s="502"/>
      <c r="M364" s="502"/>
      <c r="N364" s="502"/>
      <c r="O364" s="502"/>
      <c r="P364" s="502"/>
      <c r="Q364" s="502"/>
      <c r="R364" s="502"/>
      <c r="S364" s="502"/>
      <c r="T364" s="502"/>
      <c r="U364" s="502"/>
      <c r="V364" s="502"/>
      <c r="W364" s="502"/>
      <c r="X364" s="502"/>
      <c r="Y364" s="502"/>
      <c r="Z364" s="502"/>
    </row>
    <row r="365" spans="1:26" ht="14">
      <c r="A365" s="499" t="s">
        <v>1194</v>
      </c>
      <c r="B365" s="500"/>
      <c r="C365" s="501" t="s">
        <v>1195</v>
      </c>
      <c r="D365" s="502"/>
      <c r="E365" s="502"/>
      <c r="F365" s="502"/>
      <c r="G365" s="502"/>
      <c r="H365" s="502"/>
      <c r="I365" s="502"/>
      <c r="J365" s="502"/>
      <c r="K365" s="502"/>
      <c r="L365" s="502"/>
      <c r="M365" s="502"/>
      <c r="N365" s="502"/>
      <c r="O365" s="502"/>
      <c r="P365" s="502"/>
      <c r="Q365" s="502"/>
      <c r="R365" s="502"/>
      <c r="S365" s="502"/>
      <c r="T365" s="502"/>
      <c r="U365" s="502"/>
      <c r="V365" s="502"/>
      <c r="W365" s="502"/>
      <c r="X365" s="502"/>
      <c r="Y365" s="502"/>
      <c r="Z365" s="502"/>
    </row>
    <row r="366" spans="1:26" ht="42">
      <c r="A366" s="499" t="s">
        <v>1196</v>
      </c>
      <c r="B366" s="500" t="s">
        <v>330</v>
      </c>
      <c r="C366" s="501" t="s">
        <v>1197</v>
      </c>
      <c r="D366" s="502"/>
      <c r="E366" s="502"/>
      <c r="F366" s="502"/>
      <c r="G366" s="502"/>
      <c r="H366" s="502"/>
      <c r="I366" s="502"/>
      <c r="J366" s="502"/>
      <c r="K366" s="502"/>
      <c r="L366" s="502"/>
      <c r="M366" s="502"/>
      <c r="N366" s="502"/>
      <c r="O366" s="502"/>
      <c r="P366" s="502"/>
      <c r="Q366" s="502"/>
      <c r="R366" s="502"/>
      <c r="S366" s="502"/>
      <c r="T366" s="502"/>
      <c r="U366" s="502"/>
      <c r="V366" s="502"/>
      <c r="W366" s="502"/>
      <c r="X366" s="502"/>
      <c r="Y366" s="502"/>
      <c r="Z366" s="502"/>
    </row>
    <row r="367" spans="1:26" ht="28">
      <c r="A367" s="499" t="s">
        <v>1198</v>
      </c>
      <c r="B367" s="500" t="s">
        <v>330</v>
      </c>
      <c r="C367" s="501" t="s">
        <v>1199</v>
      </c>
      <c r="D367" s="502"/>
      <c r="E367" s="502"/>
      <c r="F367" s="502"/>
      <c r="G367" s="502"/>
      <c r="H367" s="502"/>
      <c r="I367" s="502"/>
      <c r="J367" s="502"/>
      <c r="K367" s="502"/>
      <c r="L367" s="502"/>
      <c r="M367" s="502"/>
      <c r="N367" s="502"/>
      <c r="O367" s="502"/>
      <c r="P367" s="502"/>
      <c r="Q367" s="502"/>
      <c r="R367" s="502"/>
      <c r="S367" s="502"/>
      <c r="T367" s="502"/>
      <c r="U367" s="502"/>
      <c r="V367" s="502"/>
      <c r="W367" s="502"/>
      <c r="X367" s="502"/>
      <c r="Y367" s="502"/>
      <c r="Z367" s="502"/>
    </row>
    <row r="368" spans="1:26" ht="14">
      <c r="A368" s="499" t="s">
        <v>1143</v>
      </c>
      <c r="B368" s="500" t="s">
        <v>330</v>
      </c>
      <c r="C368" s="501" t="s">
        <v>1200</v>
      </c>
      <c r="D368" s="502"/>
      <c r="E368" s="502"/>
      <c r="F368" s="502"/>
      <c r="G368" s="502"/>
      <c r="H368" s="502"/>
      <c r="I368" s="502"/>
      <c r="J368" s="502"/>
      <c r="K368" s="502"/>
      <c r="L368" s="502"/>
      <c r="M368" s="502"/>
      <c r="N368" s="502"/>
      <c r="O368" s="502"/>
      <c r="P368" s="502"/>
      <c r="Q368" s="502"/>
      <c r="R368" s="502"/>
      <c r="S368" s="502"/>
      <c r="T368" s="502"/>
      <c r="U368" s="502"/>
      <c r="V368" s="502"/>
      <c r="W368" s="502"/>
      <c r="X368" s="502"/>
      <c r="Y368" s="502"/>
      <c r="Z368" s="502"/>
    </row>
    <row r="369" spans="1:26" ht="28">
      <c r="A369" s="499" t="s">
        <v>1145</v>
      </c>
      <c r="B369" s="500" t="s">
        <v>179</v>
      </c>
      <c r="C369" s="501" t="s">
        <v>1201</v>
      </c>
      <c r="D369" s="502">
        <v>52064</v>
      </c>
      <c r="E369" s="502"/>
      <c r="F369" s="502"/>
      <c r="G369" s="502"/>
      <c r="H369" s="502"/>
      <c r="I369" s="502"/>
      <c r="J369" s="502"/>
      <c r="K369" s="502"/>
      <c r="L369" s="502"/>
      <c r="M369" s="502"/>
      <c r="N369" s="502"/>
      <c r="O369" s="502"/>
      <c r="P369" s="502"/>
      <c r="Q369" s="502"/>
      <c r="R369" s="502"/>
      <c r="S369" s="502"/>
      <c r="T369" s="502"/>
      <c r="U369" s="502"/>
      <c r="V369" s="502"/>
      <c r="W369" s="502"/>
      <c r="X369" s="502"/>
      <c r="Y369" s="502"/>
      <c r="Z369" s="502"/>
    </row>
    <row r="370" spans="1:26" ht="14">
      <c r="A370" s="499" t="s">
        <v>1202</v>
      </c>
      <c r="B370" s="500"/>
      <c r="C370" s="501" t="s">
        <v>1203</v>
      </c>
      <c r="D370" s="502"/>
      <c r="E370" s="502"/>
      <c r="F370" s="502"/>
      <c r="G370" s="502"/>
      <c r="H370" s="502"/>
      <c r="I370" s="502"/>
      <c r="J370" s="502"/>
      <c r="K370" s="502"/>
      <c r="L370" s="502"/>
      <c r="M370" s="502"/>
      <c r="N370" s="502"/>
      <c r="O370" s="502"/>
      <c r="P370" s="502"/>
      <c r="Q370" s="502"/>
      <c r="R370" s="502"/>
      <c r="S370" s="502"/>
      <c r="T370" s="502"/>
      <c r="U370" s="502"/>
      <c r="V370" s="502"/>
      <c r="W370" s="502"/>
      <c r="X370" s="502"/>
      <c r="Y370" s="502"/>
      <c r="Z370" s="502"/>
    </row>
    <row r="371" spans="1:26" ht="42">
      <c r="A371" s="499" t="s">
        <v>1196</v>
      </c>
      <c r="B371" s="500" t="s">
        <v>330</v>
      </c>
      <c r="C371" s="501" t="s">
        <v>1204</v>
      </c>
      <c r="D371" s="502"/>
      <c r="E371" s="502"/>
      <c r="F371" s="502"/>
      <c r="G371" s="502"/>
      <c r="H371" s="502"/>
      <c r="I371" s="502"/>
      <c r="J371" s="502"/>
      <c r="K371" s="502"/>
      <c r="L371" s="502"/>
      <c r="M371" s="502"/>
      <c r="N371" s="502"/>
      <c r="O371" s="502"/>
      <c r="P371" s="502"/>
      <c r="Q371" s="502"/>
      <c r="R371" s="502"/>
      <c r="S371" s="502"/>
      <c r="T371" s="502"/>
      <c r="U371" s="502"/>
      <c r="V371" s="502"/>
      <c r="W371" s="502"/>
      <c r="X371" s="502"/>
      <c r="Y371" s="502"/>
      <c r="Z371" s="502"/>
    </row>
    <row r="372" spans="1:26" ht="28">
      <c r="A372" s="499" t="s">
        <v>1198</v>
      </c>
      <c r="B372" s="500" t="s">
        <v>330</v>
      </c>
      <c r="C372" s="501" t="s">
        <v>1205</v>
      </c>
      <c r="D372" s="502"/>
      <c r="E372" s="502"/>
      <c r="F372" s="502"/>
      <c r="G372" s="502"/>
      <c r="H372" s="502"/>
      <c r="I372" s="502"/>
      <c r="J372" s="502"/>
      <c r="K372" s="502"/>
      <c r="L372" s="502"/>
      <c r="M372" s="502"/>
      <c r="N372" s="502"/>
      <c r="O372" s="502"/>
      <c r="P372" s="502"/>
      <c r="Q372" s="502"/>
      <c r="R372" s="502"/>
      <c r="S372" s="502"/>
      <c r="T372" s="502"/>
      <c r="U372" s="502"/>
      <c r="V372" s="502"/>
      <c r="W372" s="502"/>
      <c r="X372" s="502"/>
      <c r="Y372" s="502"/>
      <c r="Z372" s="502"/>
    </row>
    <row r="373" spans="1:26" ht="14">
      <c r="A373" s="499" t="s">
        <v>1143</v>
      </c>
      <c r="B373" s="500" t="s">
        <v>330</v>
      </c>
      <c r="C373" s="501" t="s">
        <v>1206</v>
      </c>
      <c r="D373" s="502"/>
      <c r="E373" s="502"/>
      <c r="F373" s="502"/>
      <c r="G373" s="502"/>
      <c r="H373" s="502"/>
      <c r="I373" s="502"/>
      <c r="J373" s="502"/>
      <c r="K373" s="502"/>
      <c r="L373" s="502"/>
      <c r="M373" s="502"/>
      <c r="N373" s="502"/>
      <c r="O373" s="502"/>
      <c r="P373" s="502"/>
      <c r="Q373" s="502"/>
      <c r="R373" s="502"/>
      <c r="S373" s="502"/>
      <c r="T373" s="502"/>
      <c r="U373" s="502"/>
      <c r="V373" s="502"/>
      <c r="W373" s="502"/>
      <c r="X373" s="502"/>
      <c r="Y373" s="502"/>
      <c r="Z373" s="502"/>
    </row>
    <row r="374" spans="1:26" ht="28">
      <c r="A374" s="499" t="s">
        <v>1145</v>
      </c>
      <c r="B374" s="500" t="s">
        <v>179</v>
      </c>
      <c r="C374" s="501" t="s">
        <v>1207</v>
      </c>
      <c r="D374" s="502">
        <v>72789</v>
      </c>
      <c r="E374" s="502"/>
      <c r="F374" s="502"/>
      <c r="G374" s="502"/>
      <c r="H374" s="502"/>
      <c r="I374" s="502"/>
      <c r="J374" s="502"/>
      <c r="K374" s="502"/>
      <c r="L374" s="502"/>
      <c r="M374" s="502"/>
      <c r="N374" s="502"/>
      <c r="O374" s="502"/>
      <c r="P374" s="502"/>
      <c r="Q374" s="502"/>
      <c r="R374" s="502"/>
      <c r="S374" s="502"/>
      <c r="T374" s="502"/>
      <c r="U374" s="502"/>
      <c r="V374" s="502"/>
      <c r="W374" s="502"/>
      <c r="X374" s="502"/>
      <c r="Y374" s="502"/>
      <c r="Z374" s="502"/>
    </row>
    <row r="375" spans="1:26" ht="14">
      <c r="A375" s="499" t="s">
        <v>1208</v>
      </c>
      <c r="B375" s="500"/>
      <c r="C375" s="501" t="s">
        <v>1209</v>
      </c>
      <c r="D375" s="502"/>
      <c r="E375" s="502"/>
      <c r="F375" s="502"/>
      <c r="G375" s="502"/>
      <c r="H375" s="502"/>
      <c r="I375" s="502"/>
      <c r="J375" s="502"/>
      <c r="K375" s="502"/>
      <c r="L375" s="502"/>
      <c r="M375" s="502"/>
      <c r="N375" s="502"/>
      <c r="O375" s="502"/>
      <c r="P375" s="502"/>
      <c r="Q375" s="502"/>
      <c r="R375" s="502"/>
      <c r="S375" s="502"/>
      <c r="T375" s="502"/>
      <c r="U375" s="502"/>
      <c r="V375" s="502"/>
      <c r="W375" s="502"/>
      <c r="X375" s="502"/>
      <c r="Y375" s="502"/>
      <c r="Z375" s="502"/>
    </row>
    <row r="376" spans="1:26" ht="42">
      <c r="A376" s="499" t="s">
        <v>1196</v>
      </c>
      <c r="B376" s="500" t="s">
        <v>330</v>
      </c>
      <c r="C376" s="501" t="s">
        <v>1210</v>
      </c>
      <c r="D376" s="502"/>
      <c r="E376" s="502"/>
      <c r="F376" s="502"/>
      <c r="G376" s="502"/>
      <c r="H376" s="502"/>
      <c r="I376" s="502"/>
      <c r="J376" s="502"/>
      <c r="K376" s="502"/>
      <c r="L376" s="502"/>
      <c r="M376" s="502"/>
      <c r="N376" s="502"/>
      <c r="O376" s="502"/>
      <c r="P376" s="502"/>
      <c r="Q376" s="502"/>
      <c r="R376" s="502"/>
      <c r="S376" s="502"/>
      <c r="T376" s="502"/>
      <c r="U376" s="502"/>
      <c r="V376" s="502"/>
      <c r="W376" s="502"/>
      <c r="X376" s="502"/>
      <c r="Y376" s="502"/>
      <c r="Z376" s="502"/>
    </row>
    <row r="377" spans="1:26" ht="28">
      <c r="A377" s="499" t="s">
        <v>1198</v>
      </c>
      <c r="B377" s="500" t="s">
        <v>330</v>
      </c>
      <c r="C377" s="501" t="s">
        <v>1211</v>
      </c>
      <c r="D377" s="502"/>
      <c r="E377" s="502"/>
      <c r="F377" s="502"/>
      <c r="G377" s="502"/>
      <c r="H377" s="502"/>
      <c r="I377" s="502"/>
      <c r="J377" s="502"/>
      <c r="K377" s="502"/>
      <c r="L377" s="502"/>
      <c r="M377" s="502"/>
      <c r="N377" s="502"/>
      <c r="O377" s="502"/>
      <c r="P377" s="502"/>
      <c r="Q377" s="502"/>
      <c r="R377" s="502"/>
      <c r="S377" s="502"/>
      <c r="T377" s="502"/>
      <c r="U377" s="502"/>
      <c r="V377" s="502"/>
      <c r="W377" s="502"/>
      <c r="X377" s="502"/>
      <c r="Y377" s="502"/>
      <c r="Z377" s="502"/>
    </row>
    <row r="378" spans="1:26" ht="14">
      <c r="A378" s="499" t="s">
        <v>1143</v>
      </c>
      <c r="B378" s="500" t="s">
        <v>330</v>
      </c>
      <c r="C378" s="501" t="s">
        <v>1212</v>
      </c>
      <c r="D378" s="502"/>
      <c r="E378" s="502"/>
      <c r="F378" s="502"/>
      <c r="G378" s="502"/>
      <c r="H378" s="502"/>
      <c r="I378" s="502"/>
      <c r="J378" s="502"/>
      <c r="K378" s="502"/>
      <c r="L378" s="502"/>
      <c r="M378" s="502"/>
      <c r="N378" s="502"/>
      <c r="O378" s="502"/>
      <c r="P378" s="502"/>
      <c r="Q378" s="502"/>
      <c r="R378" s="502"/>
      <c r="S378" s="502"/>
      <c r="T378" s="502"/>
      <c r="U378" s="502"/>
      <c r="V378" s="502"/>
      <c r="W378" s="502"/>
      <c r="X378" s="502"/>
      <c r="Y378" s="502"/>
      <c r="Z378" s="502"/>
    </row>
    <row r="379" spans="1:26" ht="28">
      <c r="A379" s="499" t="s">
        <v>1145</v>
      </c>
      <c r="B379" s="500" t="s">
        <v>179</v>
      </c>
      <c r="C379" s="501" t="s">
        <v>1213</v>
      </c>
      <c r="D379" s="502">
        <v>37509</v>
      </c>
      <c r="E379" s="502"/>
      <c r="F379" s="502"/>
      <c r="G379" s="502"/>
      <c r="H379" s="502"/>
      <c r="I379" s="502"/>
      <c r="J379" s="502"/>
      <c r="K379" s="502"/>
      <c r="L379" s="502"/>
      <c r="M379" s="502"/>
      <c r="N379" s="502"/>
      <c r="O379" s="502"/>
      <c r="P379" s="502"/>
      <c r="Q379" s="502"/>
      <c r="R379" s="502"/>
      <c r="S379" s="502"/>
      <c r="T379" s="502"/>
      <c r="U379" s="502"/>
      <c r="V379" s="502"/>
      <c r="W379" s="502"/>
      <c r="X379" s="502"/>
      <c r="Y379" s="502"/>
      <c r="Z379" s="502"/>
    </row>
    <row r="380" spans="1:26" ht="14">
      <c r="A380" s="499" t="s">
        <v>1214</v>
      </c>
      <c r="B380" s="500" t="s">
        <v>1215</v>
      </c>
      <c r="C380" s="501" t="s">
        <v>1216</v>
      </c>
      <c r="D380" s="502">
        <v>2052</v>
      </c>
      <c r="E380" s="502"/>
      <c r="F380" s="502"/>
      <c r="G380" s="502"/>
      <c r="H380" s="502"/>
      <c r="I380" s="502"/>
      <c r="J380" s="502"/>
      <c r="K380" s="502"/>
      <c r="L380" s="502"/>
      <c r="M380" s="502"/>
      <c r="N380" s="502"/>
      <c r="O380" s="502"/>
      <c r="P380" s="502"/>
      <c r="Q380" s="502"/>
      <c r="R380" s="502"/>
      <c r="S380" s="502"/>
      <c r="T380" s="502"/>
      <c r="U380" s="502"/>
      <c r="V380" s="502"/>
      <c r="W380" s="502"/>
      <c r="X380" s="502"/>
      <c r="Y380" s="502"/>
      <c r="Z380" s="502"/>
    </row>
    <row r="381" spans="1:26" ht="14">
      <c r="A381" s="499" t="s">
        <v>1217</v>
      </c>
      <c r="B381" s="500" t="s">
        <v>1215</v>
      </c>
      <c r="C381" s="501" t="s">
        <v>1218</v>
      </c>
      <c r="D381" s="502">
        <v>2478</v>
      </c>
      <c r="E381" s="502"/>
      <c r="F381" s="502"/>
      <c r="G381" s="502"/>
      <c r="H381" s="502"/>
      <c r="I381" s="502"/>
      <c r="J381" s="502"/>
      <c r="K381" s="502"/>
      <c r="L381" s="502"/>
      <c r="M381" s="502"/>
      <c r="N381" s="502"/>
      <c r="O381" s="502"/>
      <c r="P381" s="502"/>
      <c r="Q381" s="502"/>
      <c r="R381" s="502"/>
      <c r="S381" s="502"/>
      <c r="T381" s="502"/>
      <c r="U381" s="502"/>
      <c r="V381" s="502"/>
      <c r="W381" s="502"/>
      <c r="X381" s="502"/>
      <c r="Y381" s="502"/>
      <c r="Z381" s="502"/>
    </row>
    <row r="382" spans="1:26" ht="14">
      <c r="A382" s="499" t="s">
        <v>1219</v>
      </c>
      <c r="B382" s="500" t="s">
        <v>1215</v>
      </c>
      <c r="C382" s="501" t="s">
        <v>1220</v>
      </c>
      <c r="D382" s="502">
        <v>1517</v>
      </c>
      <c r="E382" s="502"/>
      <c r="F382" s="502"/>
      <c r="G382" s="502"/>
      <c r="H382" s="502"/>
      <c r="I382" s="502"/>
      <c r="J382" s="502"/>
      <c r="K382" s="502"/>
      <c r="L382" s="502"/>
      <c r="M382" s="502"/>
      <c r="N382" s="502"/>
      <c r="O382" s="502"/>
      <c r="P382" s="502"/>
      <c r="Q382" s="502"/>
      <c r="R382" s="502"/>
      <c r="S382" s="502"/>
      <c r="T382" s="502"/>
      <c r="U382" s="502"/>
      <c r="V382" s="502"/>
      <c r="W382" s="502"/>
      <c r="X382" s="502"/>
      <c r="Y382" s="502"/>
      <c r="Z382" s="502"/>
    </row>
    <row r="383" spans="1:26" ht="14">
      <c r="A383" s="499" t="s">
        <v>1221</v>
      </c>
      <c r="B383" s="500"/>
      <c r="C383" s="501" t="s">
        <v>1222</v>
      </c>
      <c r="D383" s="502"/>
      <c r="E383" s="502"/>
      <c r="F383" s="502"/>
      <c r="G383" s="502"/>
      <c r="H383" s="502"/>
      <c r="I383" s="502"/>
      <c r="J383" s="502"/>
      <c r="K383" s="502"/>
      <c r="L383" s="502"/>
      <c r="M383" s="502"/>
      <c r="N383" s="502"/>
      <c r="O383" s="502"/>
      <c r="P383" s="502"/>
      <c r="Q383" s="502"/>
      <c r="R383" s="502"/>
      <c r="S383" s="502"/>
      <c r="T383" s="502"/>
      <c r="U383" s="502"/>
      <c r="V383" s="502"/>
      <c r="W383" s="502"/>
      <c r="X383" s="502"/>
      <c r="Y383" s="502"/>
      <c r="Z383" s="502"/>
    </row>
    <row r="384" spans="1:26" ht="56">
      <c r="A384" s="499" t="s">
        <v>1223</v>
      </c>
      <c r="B384" s="500" t="s">
        <v>330</v>
      </c>
      <c r="C384" s="501" t="s">
        <v>1224</v>
      </c>
      <c r="D384" s="502"/>
      <c r="E384" s="502"/>
      <c r="F384" s="502"/>
      <c r="G384" s="502"/>
      <c r="H384" s="502"/>
      <c r="I384" s="502"/>
      <c r="J384" s="502"/>
      <c r="K384" s="502"/>
      <c r="L384" s="502"/>
      <c r="M384" s="502"/>
      <c r="N384" s="502"/>
      <c r="O384" s="502"/>
      <c r="P384" s="502"/>
      <c r="Q384" s="502"/>
      <c r="R384" s="502"/>
      <c r="S384" s="502"/>
      <c r="T384" s="502"/>
      <c r="U384" s="502"/>
      <c r="V384" s="502"/>
      <c r="W384" s="502"/>
      <c r="X384" s="502"/>
      <c r="Y384" s="502"/>
      <c r="Z384" s="502"/>
    </row>
    <row r="385" spans="1:26" ht="56">
      <c r="A385" s="499" t="s">
        <v>1225</v>
      </c>
      <c r="B385" s="500" t="s">
        <v>330</v>
      </c>
      <c r="C385" s="501" t="s">
        <v>1226</v>
      </c>
      <c r="D385" s="502"/>
      <c r="E385" s="502"/>
      <c r="F385" s="502"/>
      <c r="G385" s="502"/>
      <c r="H385" s="502"/>
      <c r="I385" s="502"/>
      <c r="J385" s="502"/>
      <c r="K385" s="502"/>
      <c r="L385" s="502"/>
      <c r="M385" s="502"/>
      <c r="N385" s="502"/>
      <c r="O385" s="502"/>
      <c r="P385" s="502"/>
      <c r="Q385" s="502"/>
      <c r="R385" s="502"/>
      <c r="S385" s="502"/>
      <c r="T385" s="502"/>
      <c r="U385" s="502"/>
      <c r="V385" s="502"/>
      <c r="W385" s="502"/>
      <c r="X385" s="502"/>
      <c r="Y385" s="502"/>
      <c r="Z385" s="502"/>
    </row>
    <row r="386" spans="1:26" ht="14">
      <c r="A386" s="499" t="s">
        <v>1143</v>
      </c>
      <c r="B386" s="500" t="s">
        <v>330</v>
      </c>
      <c r="C386" s="501" t="s">
        <v>1227</v>
      </c>
      <c r="D386" s="502"/>
      <c r="E386" s="502"/>
      <c r="F386" s="502"/>
      <c r="G386" s="502"/>
      <c r="H386" s="502"/>
      <c r="I386" s="502"/>
      <c r="J386" s="502"/>
      <c r="K386" s="502"/>
      <c r="L386" s="502"/>
      <c r="M386" s="502"/>
      <c r="N386" s="502"/>
      <c r="O386" s="502"/>
      <c r="P386" s="502"/>
      <c r="Q386" s="502"/>
      <c r="R386" s="502"/>
      <c r="S386" s="502"/>
      <c r="T386" s="502"/>
      <c r="U386" s="502"/>
      <c r="V386" s="502"/>
      <c r="W386" s="502"/>
      <c r="X386" s="502"/>
      <c r="Y386" s="502"/>
      <c r="Z386" s="502"/>
    </row>
    <row r="387" spans="1:26" ht="28">
      <c r="A387" s="499" t="s">
        <v>1145</v>
      </c>
      <c r="B387" s="500" t="s">
        <v>179</v>
      </c>
      <c r="C387" s="501" t="s">
        <v>1228</v>
      </c>
      <c r="D387" s="502">
        <v>32806</v>
      </c>
      <c r="E387" s="502"/>
      <c r="F387" s="502"/>
      <c r="G387" s="502"/>
      <c r="H387" s="502"/>
      <c r="I387" s="502"/>
      <c r="J387" s="502"/>
      <c r="K387" s="502"/>
      <c r="L387" s="502"/>
      <c r="M387" s="502"/>
      <c r="N387" s="502"/>
      <c r="O387" s="502"/>
      <c r="P387" s="502"/>
      <c r="Q387" s="502"/>
      <c r="R387" s="502"/>
      <c r="S387" s="502"/>
      <c r="T387" s="502"/>
      <c r="U387" s="502"/>
      <c r="V387" s="502"/>
      <c r="W387" s="502"/>
      <c r="X387" s="502"/>
      <c r="Y387" s="502"/>
      <c r="Z387" s="502"/>
    </row>
    <row r="388" spans="1:26" ht="14">
      <c r="A388" s="499" t="s">
        <v>1229</v>
      </c>
      <c r="B388" s="500" t="s">
        <v>1215</v>
      </c>
      <c r="C388" s="501" t="s">
        <v>1230</v>
      </c>
      <c r="D388" s="502">
        <v>1793</v>
      </c>
      <c r="E388" s="502"/>
      <c r="F388" s="502"/>
      <c r="G388" s="502"/>
      <c r="H388" s="502"/>
      <c r="I388" s="502"/>
      <c r="J388" s="502"/>
      <c r="K388" s="502"/>
      <c r="L388" s="502"/>
      <c r="M388" s="502"/>
      <c r="N388" s="502"/>
      <c r="O388" s="502"/>
      <c r="P388" s="502"/>
      <c r="Q388" s="502"/>
      <c r="R388" s="502"/>
      <c r="S388" s="502"/>
      <c r="T388" s="502"/>
      <c r="U388" s="502"/>
      <c r="V388" s="502"/>
      <c r="W388" s="502"/>
      <c r="X388" s="502"/>
      <c r="Y388" s="502"/>
      <c r="Z388" s="502"/>
    </row>
    <row r="389" spans="1:26" ht="14">
      <c r="A389" s="499" t="s">
        <v>1231</v>
      </c>
      <c r="B389" s="500"/>
      <c r="C389" s="501" t="s">
        <v>1232</v>
      </c>
      <c r="D389" s="502"/>
      <c r="E389" s="502"/>
      <c r="F389" s="502"/>
      <c r="G389" s="502"/>
      <c r="H389" s="502"/>
      <c r="I389" s="502"/>
      <c r="J389" s="502"/>
      <c r="K389" s="502"/>
      <c r="L389" s="502"/>
      <c r="M389" s="502"/>
      <c r="N389" s="502"/>
      <c r="O389" s="502"/>
      <c r="P389" s="502"/>
      <c r="Q389" s="502"/>
      <c r="R389" s="502"/>
      <c r="S389" s="502"/>
      <c r="T389" s="502"/>
      <c r="U389" s="502"/>
      <c r="V389" s="502"/>
      <c r="W389" s="502"/>
      <c r="X389" s="502"/>
      <c r="Y389" s="502"/>
      <c r="Z389" s="502"/>
    </row>
    <row r="390" spans="1:26" ht="56">
      <c r="A390" s="499" t="s">
        <v>1233</v>
      </c>
      <c r="B390" s="500" t="s">
        <v>330</v>
      </c>
      <c r="C390" s="501" t="s">
        <v>1234</v>
      </c>
      <c r="D390" s="502"/>
      <c r="E390" s="502"/>
      <c r="F390" s="502"/>
      <c r="G390" s="502"/>
      <c r="H390" s="502"/>
      <c r="I390" s="502"/>
      <c r="J390" s="502"/>
      <c r="K390" s="502"/>
      <c r="L390" s="502"/>
      <c r="M390" s="502"/>
      <c r="N390" s="502"/>
      <c r="O390" s="502"/>
      <c r="P390" s="502"/>
      <c r="Q390" s="502"/>
      <c r="R390" s="502"/>
      <c r="S390" s="502"/>
      <c r="T390" s="502"/>
      <c r="U390" s="502"/>
      <c r="V390" s="502"/>
      <c r="W390" s="502"/>
      <c r="X390" s="502"/>
      <c r="Y390" s="502"/>
      <c r="Z390" s="502"/>
    </row>
    <row r="391" spans="1:26" ht="56">
      <c r="A391" s="499" t="s">
        <v>1235</v>
      </c>
      <c r="B391" s="500" t="s">
        <v>330</v>
      </c>
      <c r="C391" s="501" t="s">
        <v>1236</v>
      </c>
      <c r="D391" s="502"/>
      <c r="E391" s="502"/>
      <c r="F391" s="502"/>
      <c r="G391" s="502"/>
      <c r="H391" s="502"/>
      <c r="I391" s="502"/>
      <c r="J391" s="502"/>
      <c r="K391" s="502"/>
      <c r="L391" s="502"/>
      <c r="M391" s="502"/>
      <c r="N391" s="502"/>
      <c r="O391" s="502"/>
      <c r="P391" s="502"/>
      <c r="Q391" s="502"/>
      <c r="R391" s="502"/>
      <c r="S391" s="502"/>
      <c r="T391" s="502"/>
      <c r="U391" s="502"/>
      <c r="V391" s="502"/>
      <c r="W391" s="502"/>
      <c r="X391" s="502"/>
      <c r="Y391" s="502"/>
      <c r="Z391" s="502"/>
    </row>
    <row r="392" spans="1:26" ht="14">
      <c r="A392" s="499" t="s">
        <v>1143</v>
      </c>
      <c r="B392" s="500" t="s">
        <v>330</v>
      </c>
      <c r="C392" s="501" t="s">
        <v>1237</v>
      </c>
      <c r="D392" s="502"/>
      <c r="E392" s="502"/>
      <c r="F392" s="502"/>
      <c r="G392" s="502"/>
      <c r="H392" s="502"/>
      <c r="I392" s="502"/>
      <c r="J392" s="502"/>
      <c r="K392" s="502"/>
      <c r="L392" s="502"/>
      <c r="M392" s="502"/>
      <c r="N392" s="502"/>
      <c r="O392" s="502"/>
      <c r="P392" s="502"/>
      <c r="Q392" s="502"/>
      <c r="R392" s="502"/>
      <c r="S392" s="502"/>
      <c r="T392" s="502"/>
      <c r="U392" s="502"/>
      <c r="V392" s="502"/>
      <c r="W392" s="502"/>
      <c r="X392" s="502"/>
      <c r="Y392" s="502"/>
      <c r="Z392" s="502"/>
    </row>
    <row r="393" spans="1:26" ht="28">
      <c r="A393" s="499" t="s">
        <v>1145</v>
      </c>
      <c r="B393" s="500" t="s">
        <v>179</v>
      </c>
      <c r="C393" s="501" t="s">
        <v>1238</v>
      </c>
      <c r="D393" s="502">
        <v>37723</v>
      </c>
      <c r="E393" s="502"/>
      <c r="F393" s="502"/>
      <c r="G393" s="502"/>
      <c r="H393" s="502"/>
      <c r="I393" s="502"/>
      <c r="J393" s="502"/>
      <c r="K393" s="502"/>
      <c r="L393" s="502"/>
      <c r="M393" s="502"/>
      <c r="N393" s="502"/>
      <c r="O393" s="502"/>
      <c r="P393" s="502"/>
      <c r="Q393" s="502"/>
      <c r="R393" s="502"/>
      <c r="S393" s="502"/>
      <c r="T393" s="502"/>
      <c r="U393" s="502"/>
      <c r="V393" s="502"/>
      <c r="W393" s="502"/>
      <c r="X393" s="502"/>
      <c r="Y393" s="502"/>
      <c r="Z393" s="502"/>
    </row>
    <row r="394" spans="1:26" ht="14">
      <c r="A394" s="499" t="s">
        <v>1239</v>
      </c>
      <c r="B394" s="500" t="s">
        <v>1215</v>
      </c>
      <c r="C394" s="501" t="s">
        <v>1240</v>
      </c>
      <c r="D394" s="502">
        <v>1798</v>
      </c>
      <c r="E394" s="502"/>
      <c r="F394" s="502"/>
      <c r="G394" s="502"/>
      <c r="H394" s="502"/>
      <c r="I394" s="502"/>
      <c r="J394" s="502"/>
      <c r="K394" s="502"/>
      <c r="L394" s="502"/>
      <c r="M394" s="502"/>
      <c r="N394" s="502"/>
      <c r="O394" s="502"/>
      <c r="P394" s="502"/>
      <c r="Q394" s="502"/>
      <c r="R394" s="502"/>
      <c r="S394" s="502"/>
      <c r="T394" s="502"/>
      <c r="U394" s="502"/>
      <c r="V394" s="502"/>
      <c r="W394" s="502"/>
      <c r="X394" s="502"/>
      <c r="Y394" s="502"/>
      <c r="Z394" s="502"/>
    </row>
    <row r="395" spans="1:26" ht="14">
      <c r="A395" s="499" t="s">
        <v>1241</v>
      </c>
      <c r="B395" s="500"/>
      <c r="C395" s="501" t="s">
        <v>1242</v>
      </c>
      <c r="D395" s="502"/>
      <c r="E395" s="502"/>
      <c r="F395" s="502"/>
      <c r="G395" s="502"/>
      <c r="H395" s="502"/>
      <c r="I395" s="502"/>
      <c r="J395" s="502"/>
      <c r="K395" s="502"/>
      <c r="L395" s="502"/>
      <c r="M395" s="502"/>
      <c r="N395" s="502"/>
      <c r="O395" s="502"/>
      <c r="P395" s="502"/>
      <c r="Q395" s="502"/>
      <c r="R395" s="502"/>
      <c r="S395" s="502"/>
      <c r="T395" s="502"/>
      <c r="U395" s="502"/>
      <c r="V395" s="502"/>
      <c r="W395" s="502"/>
      <c r="X395" s="502"/>
      <c r="Y395" s="502"/>
      <c r="Z395" s="502"/>
    </row>
    <row r="396" spans="1:26" ht="56">
      <c r="A396" s="499" t="s">
        <v>1243</v>
      </c>
      <c r="B396" s="500" t="s">
        <v>330</v>
      </c>
      <c r="C396" s="501" t="s">
        <v>1244</v>
      </c>
      <c r="D396" s="502"/>
      <c r="E396" s="502"/>
      <c r="F396" s="502"/>
      <c r="G396" s="502"/>
      <c r="H396" s="502"/>
      <c r="I396" s="502"/>
      <c r="J396" s="502"/>
      <c r="K396" s="502"/>
      <c r="L396" s="502"/>
      <c r="M396" s="502"/>
      <c r="N396" s="502"/>
      <c r="O396" s="502"/>
      <c r="P396" s="502"/>
      <c r="Q396" s="502"/>
      <c r="R396" s="502"/>
      <c r="S396" s="502"/>
      <c r="T396" s="502"/>
      <c r="U396" s="502"/>
      <c r="V396" s="502"/>
      <c r="W396" s="502"/>
      <c r="X396" s="502"/>
      <c r="Y396" s="502"/>
      <c r="Z396" s="502"/>
    </row>
    <row r="397" spans="1:26" ht="56">
      <c r="A397" s="499" t="s">
        <v>1245</v>
      </c>
      <c r="B397" s="500" t="s">
        <v>330</v>
      </c>
      <c r="C397" s="501" t="s">
        <v>1246</v>
      </c>
      <c r="D397" s="502"/>
      <c r="E397" s="502"/>
      <c r="F397" s="502"/>
      <c r="G397" s="502"/>
      <c r="H397" s="502"/>
      <c r="I397" s="502"/>
      <c r="J397" s="502"/>
      <c r="K397" s="502"/>
      <c r="L397" s="502"/>
      <c r="M397" s="502"/>
      <c r="N397" s="502"/>
      <c r="O397" s="502"/>
      <c r="P397" s="502"/>
      <c r="Q397" s="502"/>
      <c r="R397" s="502"/>
      <c r="S397" s="502"/>
      <c r="T397" s="502"/>
      <c r="U397" s="502"/>
      <c r="V397" s="502"/>
      <c r="W397" s="502"/>
      <c r="X397" s="502"/>
      <c r="Y397" s="502"/>
      <c r="Z397" s="502"/>
    </row>
    <row r="398" spans="1:26" ht="14">
      <c r="A398" s="499" t="s">
        <v>1143</v>
      </c>
      <c r="B398" s="500" t="s">
        <v>330</v>
      </c>
      <c r="C398" s="501" t="s">
        <v>1247</v>
      </c>
      <c r="D398" s="502"/>
      <c r="E398" s="502"/>
      <c r="F398" s="502"/>
      <c r="G398" s="502"/>
      <c r="H398" s="502"/>
      <c r="I398" s="502"/>
      <c r="J398" s="502"/>
      <c r="K398" s="502"/>
      <c r="L398" s="502"/>
      <c r="M398" s="502"/>
      <c r="N398" s="502"/>
      <c r="O398" s="502"/>
      <c r="P398" s="502"/>
      <c r="Q398" s="502"/>
      <c r="R398" s="502"/>
      <c r="S398" s="502"/>
      <c r="T398" s="502"/>
      <c r="U398" s="502"/>
      <c r="V398" s="502"/>
      <c r="W398" s="502"/>
      <c r="X398" s="502"/>
      <c r="Y398" s="502"/>
      <c r="Z398" s="502"/>
    </row>
    <row r="399" spans="1:26" ht="28">
      <c r="A399" s="499" t="s">
        <v>1145</v>
      </c>
      <c r="B399" s="500" t="s">
        <v>179</v>
      </c>
      <c r="C399" s="501" t="s">
        <v>1248</v>
      </c>
      <c r="D399" s="502">
        <v>35065</v>
      </c>
      <c r="E399" s="502"/>
      <c r="F399" s="502"/>
      <c r="G399" s="502"/>
      <c r="H399" s="502"/>
      <c r="I399" s="502"/>
      <c r="J399" s="502"/>
      <c r="K399" s="502"/>
      <c r="L399" s="502"/>
      <c r="M399" s="502"/>
      <c r="N399" s="502"/>
      <c r="O399" s="502"/>
      <c r="P399" s="502"/>
      <c r="Q399" s="502"/>
      <c r="R399" s="502"/>
      <c r="S399" s="502"/>
      <c r="T399" s="502"/>
      <c r="U399" s="502"/>
      <c r="V399" s="502"/>
      <c r="W399" s="502"/>
      <c r="X399" s="502"/>
      <c r="Y399" s="502"/>
      <c r="Z399" s="502"/>
    </row>
    <row r="400" spans="1:26" ht="14">
      <c r="A400" s="499" t="s">
        <v>1249</v>
      </c>
      <c r="B400" s="500" t="s">
        <v>1215</v>
      </c>
      <c r="C400" s="501" t="s">
        <v>1250</v>
      </c>
      <c r="D400" s="502">
        <v>2940</v>
      </c>
      <c r="E400" s="502"/>
      <c r="F400" s="502"/>
      <c r="G400" s="502"/>
      <c r="H400" s="502"/>
      <c r="I400" s="502"/>
      <c r="J400" s="502"/>
      <c r="K400" s="502"/>
      <c r="L400" s="502"/>
      <c r="M400" s="502"/>
      <c r="N400" s="502"/>
      <c r="O400" s="502"/>
      <c r="P400" s="502"/>
      <c r="Q400" s="502"/>
      <c r="R400" s="502"/>
      <c r="S400" s="502"/>
      <c r="T400" s="502"/>
      <c r="U400" s="502"/>
      <c r="V400" s="502"/>
      <c r="W400" s="502"/>
      <c r="X400" s="502"/>
      <c r="Y400" s="502"/>
      <c r="Z400" s="502"/>
    </row>
    <row r="401" spans="1:26" ht="28">
      <c r="A401" s="499" t="s">
        <v>1251</v>
      </c>
      <c r="B401" s="500"/>
      <c r="C401" s="501" t="s">
        <v>1252</v>
      </c>
      <c r="D401" s="502"/>
      <c r="E401" s="502"/>
      <c r="F401" s="502"/>
      <c r="G401" s="502"/>
      <c r="H401" s="502"/>
      <c r="I401" s="502"/>
      <c r="J401" s="502"/>
      <c r="K401" s="502"/>
      <c r="L401" s="502"/>
      <c r="M401" s="502"/>
      <c r="N401" s="502"/>
      <c r="O401" s="502"/>
      <c r="P401" s="502"/>
      <c r="Q401" s="502"/>
      <c r="R401" s="502"/>
      <c r="S401" s="502"/>
      <c r="T401" s="502"/>
      <c r="U401" s="502"/>
      <c r="V401" s="502"/>
      <c r="W401" s="502"/>
      <c r="X401" s="502"/>
      <c r="Y401" s="502"/>
      <c r="Z401" s="502"/>
    </row>
    <row r="402" spans="1:26" ht="14">
      <c r="A402" s="499" t="s">
        <v>1253</v>
      </c>
      <c r="B402" s="500" t="s">
        <v>179</v>
      </c>
      <c r="C402" s="501" t="s">
        <v>1254</v>
      </c>
      <c r="D402" s="502">
        <v>40615</v>
      </c>
      <c r="E402" s="502"/>
      <c r="F402" s="502"/>
      <c r="G402" s="502"/>
      <c r="H402" s="502"/>
      <c r="I402" s="502"/>
      <c r="J402" s="502"/>
      <c r="K402" s="502"/>
      <c r="L402" s="502"/>
      <c r="M402" s="502"/>
      <c r="N402" s="502"/>
      <c r="O402" s="502"/>
      <c r="P402" s="502"/>
      <c r="Q402" s="502"/>
      <c r="R402" s="502"/>
      <c r="S402" s="502"/>
      <c r="T402" s="502"/>
      <c r="U402" s="502"/>
      <c r="V402" s="502"/>
      <c r="W402" s="502"/>
      <c r="X402" s="502"/>
      <c r="Y402" s="502"/>
      <c r="Z402" s="502"/>
    </row>
    <row r="403" spans="1:26" ht="14">
      <c r="A403" s="499" t="s">
        <v>1255</v>
      </c>
      <c r="B403" s="500" t="s">
        <v>1215</v>
      </c>
      <c r="C403" s="501" t="s">
        <v>1256</v>
      </c>
      <c r="D403" s="502">
        <v>350</v>
      </c>
      <c r="E403" s="502"/>
      <c r="F403" s="502"/>
      <c r="G403" s="502"/>
      <c r="H403" s="502"/>
      <c r="I403" s="502"/>
      <c r="J403" s="502"/>
      <c r="K403" s="502"/>
      <c r="L403" s="502"/>
      <c r="M403" s="502"/>
      <c r="N403" s="502"/>
      <c r="O403" s="502"/>
      <c r="P403" s="502"/>
      <c r="Q403" s="502"/>
      <c r="R403" s="502"/>
      <c r="S403" s="502"/>
      <c r="T403" s="502"/>
      <c r="U403" s="502"/>
      <c r="V403" s="502"/>
      <c r="W403" s="502"/>
      <c r="X403" s="502"/>
      <c r="Y403" s="502"/>
      <c r="Z403" s="502"/>
    </row>
    <row r="404" spans="1:26" ht="14">
      <c r="A404" s="499" t="s">
        <v>1257</v>
      </c>
      <c r="B404" s="500" t="s">
        <v>179</v>
      </c>
      <c r="C404" s="501" t="s">
        <v>1258</v>
      </c>
      <c r="D404" s="502">
        <v>76460</v>
      </c>
      <c r="E404" s="502"/>
      <c r="F404" s="502"/>
      <c r="G404" s="502"/>
      <c r="H404" s="502"/>
      <c r="I404" s="502"/>
      <c r="J404" s="502"/>
      <c r="K404" s="502"/>
      <c r="L404" s="502"/>
      <c r="M404" s="502"/>
      <c r="N404" s="502"/>
      <c r="O404" s="502"/>
      <c r="P404" s="502"/>
      <c r="Q404" s="502"/>
      <c r="R404" s="502"/>
      <c r="S404" s="502"/>
      <c r="T404" s="502"/>
      <c r="U404" s="502"/>
      <c r="V404" s="502"/>
      <c r="W404" s="502"/>
      <c r="X404" s="502"/>
      <c r="Y404" s="502"/>
      <c r="Z404" s="502"/>
    </row>
    <row r="405" spans="1:26" ht="14">
      <c r="A405" s="499" t="s">
        <v>1259</v>
      </c>
      <c r="B405" s="500" t="s">
        <v>179</v>
      </c>
      <c r="C405" s="501" t="s">
        <v>1260</v>
      </c>
      <c r="D405" s="502">
        <v>40781</v>
      </c>
      <c r="E405" s="502"/>
      <c r="F405" s="502"/>
      <c r="G405" s="502"/>
      <c r="H405" s="502"/>
      <c r="I405" s="502"/>
      <c r="J405" s="502"/>
      <c r="K405" s="502"/>
      <c r="L405" s="502"/>
      <c r="M405" s="502"/>
      <c r="N405" s="502"/>
      <c r="O405" s="502"/>
      <c r="P405" s="502"/>
      <c r="Q405" s="502"/>
      <c r="R405" s="502"/>
      <c r="S405" s="502"/>
      <c r="T405" s="502"/>
      <c r="U405" s="502"/>
      <c r="V405" s="502"/>
      <c r="W405" s="502"/>
      <c r="X405" s="502"/>
      <c r="Y405" s="502"/>
      <c r="Z405" s="502"/>
    </row>
    <row r="406" spans="1:26" ht="28">
      <c r="A406" s="499" t="s">
        <v>1261</v>
      </c>
      <c r="B406" s="500" t="s">
        <v>179</v>
      </c>
      <c r="C406" s="501" t="s">
        <v>1262</v>
      </c>
      <c r="D406" s="502">
        <v>350</v>
      </c>
      <c r="E406" s="502"/>
      <c r="F406" s="502"/>
      <c r="G406" s="502"/>
      <c r="H406" s="502"/>
      <c r="I406" s="502"/>
      <c r="J406" s="502"/>
      <c r="K406" s="502"/>
      <c r="L406" s="502"/>
      <c r="M406" s="502"/>
      <c r="N406" s="502"/>
      <c r="O406" s="502"/>
      <c r="P406" s="502"/>
      <c r="Q406" s="502"/>
      <c r="R406" s="502"/>
      <c r="S406" s="502"/>
      <c r="T406" s="502"/>
      <c r="U406" s="502"/>
      <c r="V406" s="502"/>
      <c r="W406" s="502"/>
      <c r="X406" s="502"/>
      <c r="Y406" s="502"/>
      <c r="Z406" s="502"/>
    </row>
    <row r="407" spans="1:26" ht="14">
      <c r="A407" s="495" t="s">
        <v>1263</v>
      </c>
      <c r="B407" s="496"/>
      <c r="C407" s="497" t="s">
        <v>1264</v>
      </c>
      <c r="D407" s="498"/>
      <c r="E407" s="498"/>
      <c r="F407" s="498"/>
      <c r="G407" s="498"/>
      <c r="H407" s="498"/>
      <c r="I407" s="498"/>
      <c r="J407" s="498"/>
      <c r="K407" s="498"/>
      <c r="L407" s="498"/>
      <c r="M407" s="498"/>
      <c r="N407" s="498"/>
      <c r="O407" s="498"/>
      <c r="P407" s="498"/>
      <c r="Q407" s="498"/>
      <c r="R407" s="498"/>
      <c r="S407" s="498"/>
      <c r="T407" s="498"/>
      <c r="U407" s="498"/>
      <c r="V407" s="498"/>
      <c r="W407" s="498"/>
      <c r="X407" s="498"/>
      <c r="Y407" s="498"/>
      <c r="Z407" s="498"/>
    </row>
    <row r="408" spans="1:26" ht="14">
      <c r="A408" s="499" t="s">
        <v>1265</v>
      </c>
      <c r="B408" s="500" t="s">
        <v>179</v>
      </c>
      <c r="C408" s="501" t="s">
        <v>1266</v>
      </c>
      <c r="D408" s="502">
        <v>34039</v>
      </c>
      <c r="E408" s="502"/>
      <c r="F408" s="502"/>
      <c r="G408" s="502"/>
      <c r="H408" s="502"/>
      <c r="I408" s="502"/>
      <c r="J408" s="502"/>
      <c r="K408" s="502"/>
      <c r="L408" s="502"/>
      <c r="M408" s="502"/>
      <c r="N408" s="502"/>
      <c r="O408" s="502"/>
      <c r="P408" s="502"/>
      <c r="Q408" s="502"/>
      <c r="R408" s="502"/>
      <c r="S408" s="502"/>
      <c r="T408" s="502"/>
      <c r="U408" s="502"/>
      <c r="V408" s="502"/>
      <c r="W408" s="502"/>
      <c r="X408" s="502"/>
      <c r="Y408" s="502"/>
      <c r="Z408" s="502"/>
    </row>
    <row r="409" spans="1:26" ht="14">
      <c r="A409" s="499" t="s">
        <v>1267</v>
      </c>
      <c r="B409" s="500" t="s">
        <v>179</v>
      </c>
      <c r="C409" s="501" t="s">
        <v>1268</v>
      </c>
      <c r="D409" s="502">
        <v>31450</v>
      </c>
      <c r="E409" s="502"/>
      <c r="F409" s="502"/>
      <c r="G409" s="502"/>
      <c r="H409" s="502"/>
      <c r="I409" s="502"/>
      <c r="J409" s="502"/>
      <c r="K409" s="502"/>
      <c r="L409" s="502"/>
      <c r="M409" s="502"/>
      <c r="N409" s="502"/>
      <c r="O409" s="502"/>
      <c r="P409" s="502"/>
      <c r="Q409" s="502"/>
      <c r="R409" s="502"/>
      <c r="S409" s="502"/>
      <c r="T409" s="502"/>
      <c r="U409" s="502"/>
      <c r="V409" s="502"/>
      <c r="W409" s="502"/>
      <c r="X409" s="502"/>
      <c r="Y409" s="502"/>
      <c r="Z409" s="502"/>
    </row>
    <row r="410" spans="1:26" ht="14">
      <c r="A410" s="499" t="s">
        <v>1269</v>
      </c>
      <c r="B410" s="500" t="s">
        <v>179</v>
      </c>
      <c r="C410" s="501" t="s">
        <v>1270</v>
      </c>
      <c r="D410" s="502">
        <v>68912</v>
      </c>
      <c r="E410" s="502"/>
      <c r="F410" s="502"/>
      <c r="G410" s="502"/>
      <c r="H410" s="502"/>
      <c r="I410" s="502"/>
      <c r="J410" s="502"/>
      <c r="K410" s="502"/>
      <c r="L410" s="502"/>
      <c r="M410" s="502"/>
      <c r="N410" s="502"/>
      <c r="O410" s="502"/>
      <c r="P410" s="502"/>
      <c r="Q410" s="502"/>
      <c r="R410" s="502"/>
      <c r="S410" s="502"/>
      <c r="T410" s="502"/>
      <c r="U410" s="502"/>
      <c r="V410" s="502"/>
      <c r="W410" s="502"/>
      <c r="X410" s="502"/>
      <c r="Y410" s="502"/>
      <c r="Z410" s="502"/>
    </row>
    <row r="411" spans="1:26" ht="14">
      <c r="A411" s="499" t="s">
        <v>1271</v>
      </c>
      <c r="B411" s="500" t="s">
        <v>179</v>
      </c>
      <c r="C411" s="501" t="s">
        <v>1272</v>
      </c>
      <c r="D411" s="502">
        <v>48020</v>
      </c>
      <c r="E411" s="502"/>
      <c r="F411" s="502"/>
      <c r="G411" s="502"/>
      <c r="H411" s="502"/>
      <c r="I411" s="502"/>
      <c r="J411" s="502"/>
      <c r="K411" s="502"/>
      <c r="L411" s="502"/>
      <c r="M411" s="502"/>
      <c r="N411" s="502"/>
      <c r="O411" s="502"/>
      <c r="P411" s="502"/>
      <c r="Q411" s="502"/>
      <c r="R411" s="502"/>
      <c r="S411" s="502"/>
      <c r="T411" s="502"/>
      <c r="U411" s="502"/>
      <c r="V411" s="502"/>
      <c r="W411" s="502"/>
      <c r="X411" s="502"/>
      <c r="Y411" s="502"/>
      <c r="Z411" s="502"/>
    </row>
    <row r="412" spans="1:26" ht="14">
      <c r="A412" s="499" t="s">
        <v>1273</v>
      </c>
      <c r="B412" s="500" t="s">
        <v>179</v>
      </c>
      <c r="C412" s="501" t="s">
        <v>1274</v>
      </c>
      <c r="D412" s="502">
        <v>118333</v>
      </c>
      <c r="E412" s="502"/>
      <c r="F412" s="502"/>
      <c r="G412" s="502"/>
      <c r="H412" s="502"/>
      <c r="I412" s="502"/>
      <c r="J412" s="502"/>
      <c r="K412" s="502"/>
      <c r="L412" s="502"/>
      <c r="M412" s="502"/>
      <c r="N412" s="502"/>
      <c r="O412" s="502"/>
      <c r="P412" s="502"/>
      <c r="Q412" s="502"/>
      <c r="R412" s="502"/>
      <c r="S412" s="502"/>
      <c r="T412" s="502"/>
      <c r="U412" s="502"/>
      <c r="V412" s="502"/>
      <c r="W412" s="502"/>
      <c r="X412" s="502"/>
      <c r="Y412" s="502"/>
      <c r="Z412" s="502"/>
    </row>
    <row r="413" spans="1:26" ht="14">
      <c r="A413" s="499" t="s">
        <v>1275</v>
      </c>
      <c r="B413" s="500" t="s">
        <v>179</v>
      </c>
      <c r="C413" s="501" t="s">
        <v>1276</v>
      </c>
      <c r="D413" s="502"/>
      <c r="E413" s="502"/>
      <c r="F413" s="502"/>
      <c r="G413" s="502"/>
      <c r="H413" s="502"/>
      <c r="I413" s="502"/>
      <c r="J413" s="502"/>
      <c r="K413" s="502"/>
      <c r="L413" s="502"/>
      <c r="M413" s="502"/>
      <c r="N413" s="502"/>
      <c r="O413" s="502"/>
      <c r="P413" s="502"/>
      <c r="Q413" s="502"/>
      <c r="R413" s="502"/>
      <c r="S413" s="502"/>
      <c r="T413" s="502"/>
      <c r="U413" s="502"/>
      <c r="V413" s="502"/>
      <c r="W413" s="502"/>
      <c r="X413" s="502"/>
      <c r="Y413" s="502"/>
      <c r="Z413" s="502"/>
    </row>
    <row r="414" spans="1:26" ht="14">
      <c r="A414" s="499" t="s">
        <v>1277</v>
      </c>
      <c r="B414" s="500" t="s">
        <v>179</v>
      </c>
      <c r="C414" s="501" t="s">
        <v>1278</v>
      </c>
      <c r="D414" s="502">
        <v>270000</v>
      </c>
      <c r="E414" s="502"/>
      <c r="F414" s="502"/>
      <c r="G414" s="502"/>
      <c r="H414" s="502"/>
      <c r="I414" s="502"/>
      <c r="J414" s="502"/>
      <c r="K414" s="502"/>
      <c r="L414" s="502"/>
      <c r="M414" s="502"/>
      <c r="N414" s="502"/>
      <c r="O414" s="502"/>
      <c r="P414" s="502"/>
      <c r="Q414" s="502"/>
      <c r="R414" s="502"/>
      <c r="S414" s="502"/>
      <c r="T414" s="502"/>
      <c r="U414" s="502"/>
      <c r="V414" s="502"/>
      <c r="W414" s="502"/>
      <c r="X414" s="502"/>
      <c r="Y414" s="502"/>
      <c r="Z414" s="502"/>
    </row>
    <row r="415" spans="1:26" ht="14">
      <c r="A415" s="499" t="s">
        <v>1279</v>
      </c>
      <c r="B415" s="500" t="s">
        <v>179</v>
      </c>
      <c r="C415" s="501" t="s">
        <v>1280</v>
      </c>
      <c r="D415" s="502">
        <v>50896</v>
      </c>
      <c r="E415" s="502"/>
      <c r="F415" s="502"/>
      <c r="G415" s="502"/>
      <c r="H415" s="502"/>
      <c r="I415" s="502"/>
      <c r="J415" s="502"/>
      <c r="K415" s="502"/>
      <c r="L415" s="502"/>
      <c r="M415" s="502"/>
      <c r="N415" s="502"/>
      <c r="O415" s="502"/>
      <c r="P415" s="502"/>
      <c r="Q415" s="502"/>
      <c r="R415" s="502"/>
      <c r="S415" s="502"/>
      <c r="T415" s="502"/>
      <c r="U415" s="502"/>
      <c r="V415" s="502"/>
      <c r="W415" s="502"/>
      <c r="X415" s="502"/>
      <c r="Y415" s="502"/>
      <c r="Z415" s="502"/>
    </row>
    <row r="416" spans="1:26" ht="28">
      <c r="A416" s="499" t="s">
        <v>1281</v>
      </c>
      <c r="B416" s="500" t="s">
        <v>179</v>
      </c>
      <c r="C416" s="501" t="s">
        <v>1282</v>
      </c>
      <c r="D416" s="502">
        <v>50896</v>
      </c>
      <c r="E416" s="502"/>
      <c r="F416" s="502"/>
      <c r="G416" s="502"/>
      <c r="H416" s="502"/>
      <c r="I416" s="502"/>
      <c r="J416" s="502"/>
      <c r="K416" s="502"/>
      <c r="L416" s="502"/>
      <c r="M416" s="502"/>
      <c r="N416" s="502"/>
      <c r="O416" s="502"/>
      <c r="P416" s="502"/>
      <c r="Q416" s="502"/>
      <c r="R416" s="502"/>
      <c r="S416" s="502"/>
      <c r="T416" s="502"/>
      <c r="U416" s="502"/>
      <c r="V416" s="502"/>
      <c r="W416" s="502"/>
      <c r="X416" s="502"/>
      <c r="Y416" s="502"/>
      <c r="Z416" s="502"/>
    </row>
    <row r="417" spans="1:26" ht="14">
      <c r="A417" s="499" t="s">
        <v>1283</v>
      </c>
      <c r="B417" s="500"/>
      <c r="C417" s="501" t="s">
        <v>1284</v>
      </c>
      <c r="D417" s="502"/>
      <c r="E417" s="502"/>
      <c r="F417" s="502"/>
      <c r="G417" s="502"/>
      <c r="H417" s="502"/>
      <c r="I417" s="502"/>
      <c r="J417" s="502"/>
      <c r="K417" s="502"/>
      <c r="L417" s="502"/>
      <c r="M417" s="502"/>
      <c r="N417" s="502"/>
      <c r="O417" s="502"/>
      <c r="P417" s="502"/>
      <c r="Q417" s="502"/>
      <c r="R417" s="502"/>
      <c r="S417" s="502"/>
      <c r="T417" s="502"/>
      <c r="U417" s="502"/>
      <c r="V417" s="502"/>
      <c r="W417" s="502"/>
      <c r="X417" s="502"/>
      <c r="Y417" s="502"/>
      <c r="Z417" s="502"/>
    </row>
    <row r="418" spans="1:26" ht="14">
      <c r="A418" s="499" t="s">
        <v>1285</v>
      </c>
      <c r="B418" s="500" t="s">
        <v>179</v>
      </c>
      <c r="C418" s="501" t="s">
        <v>1286</v>
      </c>
      <c r="D418" s="502">
        <v>350000</v>
      </c>
      <c r="E418" s="502"/>
      <c r="F418" s="502"/>
      <c r="G418" s="502"/>
      <c r="H418" s="502"/>
      <c r="I418" s="502"/>
      <c r="J418" s="502"/>
      <c r="K418" s="502"/>
      <c r="L418" s="502"/>
      <c r="M418" s="502"/>
      <c r="N418" s="502"/>
      <c r="O418" s="502"/>
      <c r="P418" s="502"/>
      <c r="Q418" s="502"/>
      <c r="R418" s="502"/>
      <c r="S418" s="502"/>
      <c r="T418" s="502"/>
      <c r="U418" s="502"/>
      <c r="V418" s="502"/>
      <c r="W418" s="502"/>
      <c r="X418" s="502"/>
      <c r="Y418" s="502"/>
      <c r="Z418" s="502"/>
    </row>
    <row r="419" spans="1:26" ht="14">
      <c r="A419" s="499" t="s">
        <v>1287</v>
      </c>
      <c r="B419" s="500" t="s">
        <v>179</v>
      </c>
      <c r="C419" s="501" t="s">
        <v>1288</v>
      </c>
      <c r="D419" s="502">
        <v>250000</v>
      </c>
      <c r="E419" s="502"/>
      <c r="F419" s="502"/>
      <c r="G419" s="502"/>
      <c r="H419" s="502"/>
      <c r="I419" s="502"/>
      <c r="J419" s="502"/>
      <c r="K419" s="502"/>
      <c r="L419" s="502"/>
      <c r="M419" s="502"/>
      <c r="N419" s="502"/>
      <c r="O419" s="502"/>
      <c r="P419" s="502"/>
      <c r="Q419" s="502"/>
      <c r="R419" s="502"/>
      <c r="S419" s="502"/>
      <c r="T419" s="502"/>
      <c r="U419" s="502"/>
      <c r="V419" s="502"/>
      <c r="W419" s="502"/>
      <c r="X419" s="502"/>
      <c r="Y419" s="502"/>
      <c r="Z419" s="502"/>
    </row>
    <row r="420" spans="1:26" ht="14">
      <c r="A420" s="499" t="s">
        <v>1289</v>
      </c>
      <c r="B420" s="500" t="s">
        <v>179</v>
      </c>
      <c r="C420" s="501" t="s">
        <v>1290</v>
      </c>
      <c r="D420" s="502">
        <v>25000</v>
      </c>
      <c r="E420" s="502"/>
      <c r="F420" s="502"/>
      <c r="G420" s="502"/>
      <c r="H420" s="502"/>
      <c r="I420" s="502"/>
      <c r="J420" s="502"/>
      <c r="K420" s="502"/>
      <c r="L420" s="502"/>
      <c r="M420" s="502"/>
      <c r="N420" s="502"/>
      <c r="O420" s="502"/>
      <c r="P420" s="502"/>
      <c r="Q420" s="502"/>
      <c r="R420" s="502"/>
      <c r="S420" s="502"/>
      <c r="T420" s="502"/>
      <c r="U420" s="502"/>
      <c r="V420" s="502"/>
      <c r="W420" s="502"/>
      <c r="X420" s="502"/>
      <c r="Y420" s="502"/>
      <c r="Z420" s="502"/>
    </row>
    <row r="421" spans="1:26" ht="14">
      <c r="A421" s="499" t="s">
        <v>1291</v>
      </c>
      <c r="B421" s="500" t="s">
        <v>1292</v>
      </c>
      <c r="C421" s="501" t="s">
        <v>1293</v>
      </c>
      <c r="D421" s="502">
        <v>58333</v>
      </c>
      <c r="E421" s="502"/>
      <c r="F421" s="502"/>
      <c r="G421" s="502"/>
      <c r="H421" s="502"/>
      <c r="I421" s="502"/>
      <c r="J421" s="502"/>
      <c r="K421" s="502"/>
      <c r="L421" s="502"/>
      <c r="M421" s="502"/>
      <c r="N421" s="502"/>
      <c r="O421" s="502"/>
      <c r="P421" s="502"/>
      <c r="Q421" s="502"/>
      <c r="R421" s="502"/>
      <c r="S421" s="502"/>
      <c r="T421" s="502"/>
      <c r="U421" s="502"/>
      <c r="V421" s="502"/>
      <c r="W421" s="502"/>
      <c r="X421" s="502"/>
      <c r="Y421" s="502"/>
      <c r="Z421" s="502"/>
    </row>
    <row r="422" spans="1:26" ht="42">
      <c r="A422" s="499" t="s">
        <v>1294</v>
      </c>
      <c r="B422" s="500" t="s">
        <v>179</v>
      </c>
      <c r="C422" s="501" t="s">
        <v>1295</v>
      </c>
      <c r="D422" s="502">
        <v>25000</v>
      </c>
      <c r="E422" s="502"/>
      <c r="F422" s="502"/>
      <c r="G422" s="502"/>
      <c r="H422" s="502"/>
      <c r="I422" s="502"/>
      <c r="J422" s="502"/>
      <c r="K422" s="502"/>
      <c r="L422" s="502"/>
      <c r="M422" s="502"/>
      <c r="N422" s="502"/>
      <c r="O422" s="502"/>
      <c r="P422" s="502"/>
      <c r="Q422" s="502"/>
      <c r="R422" s="502"/>
      <c r="S422" s="502"/>
      <c r="T422" s="502"/>
      <c r="U422" s="502"/>
      <c r="V422" s="502"/>
      <c r="W422" s="502"/>
      <c r="X422" s="502"/>
      <c r="Y422" s="502"/>
      <c r="Z422" s="502"/>
    </row>
    <row r="423" spans="1:26" ht="28">
      <c r="A423" s="495" t="s">
        <v>1296</v>
      </c>
      <c r="B423" s="496"/>
      <c r="C423" s="497" t="s">
        <v>1297</v>
      </c>
      <c r="D423" s="498"/>
      <c r="E423" s="498"/>
      <c r="F423" s="498"/>
      <c r="G423" s="498"/>
      <c r="H423" s="498"/>
      <c r="I423" s="498"/>
      <c r="J423" s="498"/>
      <c r="K423" s="498"/>
      <c r="L423" s="498"/>
      <c r="M423" s="498"/>
      <c r="N423" s="498"/>
      <c r="O423" s="498"/>
      <c r="P423" s="498"/>
      <c r="Q423" s="498"/>
      <c r="R423" s="498"/>
      <c r="S423" s="498"/>
      <c r="T423" s="498"/>
      <c r="U423" s="498"/>
      <c r="V423" s="498"/>
      <c r="W423" s="498"/>
      <c r="X423" s="498"/>
      <c r="Y423" s="498"/>
      <c r="Z423" s="498"/>
    </row>
    <row r="424" spans="1:26" ht="14">
      <c r="A424" s="499" t="s">
        <v>1298</v>
      </c>
      <c r="B424" s="500" t="s">
        <v>179</v>
      </c>
      <c r="C424" s="501" t="s">
        <v>1299</v>
      </c>
      <c r="D424" s="502">
        <v>300</v>
      </c>
      <c r="E424" s="502"/>
      <c r="F424" s="502"/>
      <c r="G424" s="502"/>
      <c r="H424" s="502"/>
      <c r="I424" s="502"/>
      <c r="J424" s="502"/>
      <c r="K424" s="502"/>
      <c r="L424" s="502"/>
      <c r="M424" s="502"/>
      <c r="N424" s="502"/>
      <c r="O424" s="502"/>
      <c r="P424" s="502"/>
      <c r="Q424" s="502"/>
      <c r="R424" s="502"/>
      <c r="S424" s="502"/>
      <c r="T424" s="502"/>
      <c r="U424" s="502"/>
      <c r="V424" s="502"/>
      <c r="W424" s="502"/>
      <c r="X424" s="502"/>
      <c r="Y424" s="502"/>
      <c r="Z424" s="502"/>
    </row>
    <row r="425" spans="1:26" ht="42">
      <c r="A425" s="499" t="s">
        <v>1300</v>
      </c>
      <c r="B425" s="500" t="s">
        <v>179</v>
      </c>
      <c r="C425" s="501" t="s">
        <v>1301</v>
      </c>
      <c r="D425" s="502">
        <v>300</v>
      </c>
      <c r="E425" s="502"/>
      <c r="F425" s="502"/>
      <c r="G425" s="502"/>
      <c r="H425" s="502"/>
      <c r="I425" s="502"/>
      <c r="J425" s="502"/>
      <c r="K425" s="502"/>
      <c r="L425" s="502"/>
      <c r="M425" s="502"/>
      <c r="N425" s="502"/>
      <c r="O425" s="502"/>
      <c r="P425" s="502"/>
      <c r="Q425" s="502"/>
      <c r="R425" s="502"/>
      <c r="S425" s="502"/>
      <c r="T425" s="502"/>
      <c r="U425" s="502"/>
      <c r="V425" s="502"/>
      <c r="W425" s="502"/>
      <c r="X425" s="502"/>
      <c r="Y425" s="502"/>
      <c r="Z425" s="502"/>
    </row>
    <row r="426" spans="1:26" ht="14">
      <c r="A426" s="495" t="s">
        <v>1302</v>
      </c>
      <c r="B426" s="496"/>
      <c r="C426" s="497" t="s">
        <v>1303</v>
      </c>
      <c r="D426" s="498"/>
      <c r="E426" s="498"/>
      <c r="F426" s="498"/>
      <c r="G426" s="498"/>
      <c r="H426" s="498"/>
      <c r="I426" s="498"/>
      <c r="J426" s="498"/>
      <c r="K426" s="498"/>
      <c r="L426" s="498"/>
      <c r="M426" s="498"/>
      <c r="N426" s="498"/>
      <c r="O426" s="498"/>
      <c r="P426" s="498"/>
      <c r="Q426" s="498"/>
      <c r="R426" s="498"/>
      <c r="S426" s="498"/>
      <c r="T426" s="498"/>
      <c r="U426" s="498"/>
      <c r="V426" s="498"/>
      <c r="W426" s="498"/>
      <c r="X426" s="498"/>
      <c r="Y426" s="498"/>
      <c r="Z426" s="498"/>
    </row>
    <row r="427" spans="1:26" ht="14">
      <c r="A427" s="499" t="s">
        <v>1304</v>
      </c>
      <c r="B427" s="500"/>
      <c r="C427" s="501" t="s">
        <v>1305</v>
      </c>
      <c r="D427" s="502"/>
      <c r="E427" s="502"/>
      <c r="F427" s="502"/>
      <c r="G427" s="502"/>
      <c r="H427" s="502"/>
      <c r="I427" s="502"/>
      <c r="J427" s="502"/>
      <c r="K427" s="502"/>
      <c r="L427" s="502"/>
      <c r="M427" s="502"/>
      <c r="N427" s="502"/>
      <c r="O427" s="502"/>
      <c r="P427" s="502"/>
      <c r="Q427" s="502"/>
      <c r="R427" s="502"/>
      <c r="S427" s="502"/>
      <c r="T427" s="502"/>
      <c r="U427" s="502"/>
      <c r="V427" s="502"/>
      <c r="W427" s="502"/>
      <c r="X427" s="502"/>
      <c r="Y427" s="502"/>
      <c r="Z427" s="502"/>
    </row>
    <row r="428" spans="1:26" ht="14">
      <c r="A428" s="499" t="s">
        <v>1306</v>
      </c>
      <c r="B428" s="500" t="s">
        <v>468</v>
      </c>
      <c r="C428" s="501" t="s">
        <v>1307</v>
      </c>
      <c r="D428" s="502">
        <v>1208</v>
      </c>
      <c r="E428" s="502"/>
      <c r="F428" s="502"/>
      <c r="G428" s="502"/>
      <c r="H428" s="502"/>
      <c r="I428" s="502"/>
      <c r="J428" s="502"/>
      <c r="K428" s="502"/>
      <c r="L428" s="502"/>
      <c r="M428" s="502"/>
      <c r="N428" s="502"/>
      <c r="O428" s="502"/>
      <c r="P428" s="502"/>
      <c r="Q428" s="502"/>
      <c r="R428" s="502"/>
      <c r="S428" s="502"/>
      <c r="T428" s="502"/>
      <c r="U428" s="502"/>
      <c r="V428" s="502"/>
      <c r="W428" s="502"/>
      <c r="X428" s="502"/>
      <c r="Y428" s="502"/>
      <c r="Z428" s="502"/>
    </row>
    <row r="429" spans="1:26" ht="14">
      <c r="A429" s="499" t="s">
        <v>1308</v>
      </c>
      <c r="B429" s="500" t="s">
        <v>468</v>
      </c>
      <c r="C429" s="501" t="s">
        <v>1309</v>
      </c>
      <c r="D429" s="502">
        <v>910</v>
      </c>
      <c r="E429" s="502"/>
      <c r="F429" s="502"/>
      <c r="G429" s="502"/>
      <c r="H429" s="502"/>
      <c r="I429" s="502"/>
      <c r="J429" s="502"/>
      <c r="K429" s="502"/>
      <c r="L429" s="502"/>
      <c r="M429" s="502"/>
      <c r="N429" s="502"/>
      <c r="O429" s="502"/>
      <c r="P429" s="502"/>
      <c r="Q429" s="502"/>
      <c r="R429" s="502"/>
      <c r="S429" s="502"/>
      <c r="T429" s="502"/>
      <c r="U429" s="502"/>
      <c r="V429" s="502"/>
      <c r="W429" s="502"/>
      <c r="X429" s="502"/>
      <c r="Y429" s="502"/>
      <c r="Z429" s="502"/>
    </row>
    <row r="430" spans="1:26" ht="14">
      <c r="A430" s="499" t="s">
        <v>1310</v>
      </c>
      <c r="B430" s="500" t="s">
        <v>468</v>
      </c>
      <c r="C430" s="501" t="s">
        <v>1311</v>
      </c>
      <c r="D430" s="502">
        <v>1330</v>
      </c>
      <c r="E430" s="502"/>
      <c r="F430" s="502"/>
      <c r="G430" s="502"/>
      <c r="H430" s="502"/>
      <c r="I430" s="502"/>
      <c r="J430" s="502"/>
      <c r="K430" s="502"/>
      <c r="L430" s="502"/>
      <c r="M430" s="502"/>
      <c r="N430" s="502"/>
      <c r="O430" s="502"/>
      <c r="P430" s="502"/>
      <c r="Q430" s="502"/>
      <c r="R430" s="502"/>
      <c r="S430" s="502"/>
      <c r="T430" s="502"/>
      <c r="U430" s="502"/>
      <c r="V430" s="502"/>
      <c r="W430" s="502"/>
      <c r="X430" s="502"/>
      <c r="Y430" s="502"/>
      <c r="Z430" s="502"/>
    </row>
    <row r="431" spans="1:26" ht="14">
      <c r="A431" s="499" t="s">
        <v>1312</v>
      </c>
      <c r="B431" s="500" t="s">
        <v>468</v>
      </c>
      <c r="C431" s="501" t="s">
        <v>1313</v>
      </c>
      <c r="D431" s="502">
        <v>1948</v>
      </c>
      <c r="E431" s="502"/>
      <c r="F431" s="502"/>
      <c r="G431" s="502"/>
      <c r="H431" s="502"/>
      <c r="I431" s="502"/>
      <c r="J431" s="502"/>
      <c r="K431" s="502"/>
      <c r="L431" s="502"/>
      <c r="M431" s="502"/>
      <c r="N431" s="502"/>
      <c r="O431" s="502"/>
      <c r="P431" s="502"/>
      <c r="Q431" s="502"/>
      <c r="R431" s="502"/>
      <c r="S431" s="502"/>
      <c r="T431" s="502"/>
      <c r="U431" s="502"/>
      <c r="V431" s="502"/>
      <c r="W431" s="502"/>
      <c r="X431" s="502"/>
      <c r="Y431" s="502"/>
      <c r="Z431" s="502"/>
    </row>
    <row r="432" spans="1:26" ht="28">
      <c r="A432" s="499" t="s">
        <v>1314</v>
      </c>
      <c r="B432" s="500" t="s">
        <v>468</v>
      </c>
      <c r="C432" s="501" t="s">
        <v>1315</v>
      </c>
      <c r="D432" s="502">
        <v>740</v>
      </c>
      <c r="E432" s="502"/>
      <c r="F432" s="502"/>
      <c r="G432" s="502"/>
      <c r="H432" s="502"/>
      <c r="I432" s="502"/>
      <c r="J432" s="502"/>
      <c r="K432" s="502"/>
      <c r="L432" s="502"/>
      <c r="M432" s="502"/>
      <c r="N432" s="502"/>
      <c r="O432" s="502"/>
      <c r="P432" s="502"/>
      <c r="Q432" s="502"/>
      <c r="R432" s="502"/>
      <c r="S432" s="502"/>
      <c r="T432" s="502"/>
      <c r="U432" s="502"/>
      <c r="V432" s="502"/>
      <c r="W432" s="502"/>
      <c r="X432" s="502"/>
      <c r="Y432" s="502"/>
      <c r="Z432" s="502"/>
    </row>
    <row r="433" spans="1:26" ht="28">
      <c r="A433" s="499" t="s">
        <v>1316</v>
      </c>
      <c r="B433" s="500" t="s">
        <v>468</v>
      </c>
      <c r="C433" s="501" t="s">
        <v>1317</v>
      </c>
      <c r="D433" s="502">
        <v>671</v>
      </c>
      <c r="E433" s="502"/>
      <c r="F433" s="502"/>
      <c r="G433" s="502"/>
      <c r="H433" s="502"/>
      <c r="I433" s="502"/>
      <c r="J433" s="502"/>
      <c r="K433" s="502"/>
      <c r="L433" s="502"/>
      <c r="M433" s="502"/>
      <c r="N433" s="502"/>
      <c r="O433" s="502"/>
      <c r="P433" s="502"/>
      <c r="Q433" s="502"/>
      <c r="R433" s="502"/>
      <c r="S433" s="502"/>
      <c r="T433" s="502"/>
      <c r="U433" s="502"/>
      <c r="V433" s="502"/>
      <c r="W433" s="502"/>
      <c r="X433" s="502"/>
      <c r="Y433" s="502"/>
      <c r="Z433" s="502"/>
    </row>
    <row r="434" spans="1:26" ht="42">
      <c r="A434" s="499" t="s">
        <v>1318</v>
      </c>
      <c r="B434" s="500" t="s">
        <v>468</v>
      </c>
      <c r="C434" s="501" t="s">
        <v>1319</v>
      </c>
      <c r="D434" s="502">
        <v>671</v>
      </c>
      <c r="E434" s="502"/>
      <c r="F434" s="502"/>
      <c r="G434" s="502"/>
      <c r="H434" s="502"/>
      <c r="I434" s="502"/>
      <c r="J434" s="502"/>
      <c r="K434" s="502"/>
      <c r="L434" s="502"/>
      <c r="M434" s="502"/>
      <c r="N434" s="502"/>
      <c r="O434" s="502"/>
      <c r="P434" s="502"/>
      <c r="Q434" s="502"/>
      <c r="R434" s="502"/>
      <c r="S434" s="502"/>
      <c r="T434" s="502"/>
      <c r="U434" s="502"/>
      <c r="V434" s="502"/>
      <c r="W434" s="502"/>
      <c r="X434" s="502"/>
      <c r="Y434" s="502"/>
      <c r="Z434" s="502"/>
    </row>
    <row r="435" spans="1:26" ht="14">
      <c r="A435" s="499" t="s">
        <v>1320</v>
      </c>
      <c r="B435" s="500"/>
      <c r="C435" s="501" t="s">
        <v>1321</v>
      </c>
      <c r="D435" s="502"/>
      <c r="E435" s="502"/>
      <c r="F435" s="502"/>
      <c r="G435" s="502"/>
      <c r="H435" s="502"/>
      <c r="I435" s="502"/>
      <c r="J435" s="502"/>
      <c r="K435" s="502"/>
      <c r="L435" s="502"/>
      <c r="M435" s="502"/>
      <c r="N435" s="502"/>
      <c r="O435" s="502"/>
      <c r="P435" s="502"/>
      <c r="Q435" s="502"/>
      <c r="R435" s="502"/>
      <c r="S435" s="502"/>
      <c r="T435" s="502"/>
      <c r="U435" s="502"/>
      <c r="V435" s="502"/>
      <c r="W435" s="502"/>
      <c r="X435" s="502"/>
      <c r="Y435" s="502"/>
      <c r="Z435" s="502"/>
    </row>
    <row r="436" spans="1:26" ht="28">
      <c r="A436" s="499" t="s">
        <v>1322</v>
      </c>
      <c r="B436" s="500" t="s">
        <v>1323</v>
      </c>
      <c r="C436" s="501" t="s">
        <v>1324</v>
      </c>
      <c r="D436" s="502">
        <v>1000</v>
      </c>
      <c r="E436" s="502"/>
      <c r="F436" s="502"/>
      <c r="G436" s="502"/>
      <c r="H436" s="502"/>
      <c r="I436" s="502"/>
      <c r="J436" s="502"/>
      <c r="K436" s="502"/>
      <c r="L436" s="502"/>
      <c r="M436" s="502"/>
      <c r="N436" s="502"/>
      <c r="O436" s="502"/>
      <c r="P436" s="502"/>
      <c r="Q436" s="502"/>
      <c r="R436" s="502"/>
      <c r="S436" s="502"/>
      <c r="T436" s="502"/>
      <c r="U436" s="502"/>
      <c r="V436" s="502"/>
      <c r="W436" s="502"/>
      <c r="X436" s="502"/>
      <c r="Y436" s="502"/>
      <c r="Z436" s="502"/>
    </row>
    <row r="437" spans="1:26" ht="28">
      <c r="A437" s="499" t="s">
        <v>1325</v>
      </c>
      <c r="B437" s="500" t="s">
        <v>1323</v>
      </c>
      <c r="C437" s="501" t="s">
        <v>1326</v>
      </c>
      <c r="D437" s="502">
        <v>1000</v>
      </c>
      <c r="E437" s="502"/>
      <c r="F437" s="502"/>
      <c r="G437" s="502"/>
      <c r="H437" s="502"/>
      <c r="I437" s="502"/>
      <c r="J437" s="502"/>
      <c r="K437" s="502"/>
      <c r="L437" s="502"/>
      <c r="M437" s="502"/>
      <c r="N437" s="502"/>
      <c r="O437" s="502"/>
      <c r="P437" s="502"/>
      <c r="Q437" s="502"/>
      <c r="R437" s="502"/>
      <c r="S437" s="502"/>
      <c r="T437" s="502"/>
      <c r="U437" s="502"/>
      <c r="V437" s="502"/>
      <c r="W437" s="502"/>
      <c r="X437" s="502"/>
      <c r="Y437" s="502"/>
      <c r="Z437" s="502"/>
    </row>
    <row r="438" spans="1:26" ht="28">
      <c r="A438" s="499" t="s">
        <v>1327</v>
      </c>
      <c r="B438" s="500" t="s">
        <v>1323</v>
      </c>
      <c r="C438" s="501" t="s">
        <v>1328</v>
      </c>
      <c r="D438" s="502">
        <v>1000</v>
      </c>
      <c r="E438" s="502"/>
      <c r="F438" s="502"/>
      <c r="G438" s="502"/>
      <c r="H438" s="502"/>
      <c r="I438" s="502"/>
      <c r="J438" s="502"/>
      <c r="K438" s="502"/>
      <c r="L438" s="502"/>
      <c r="M438" s="502"/>
      <c r="N438" s="502"/>
      <c r="O438" s="502"/>
      <c r="P438" s="502"/>
      <c r="Q438" s="502"/>
      <c r="R438" s="502"/>
      <c r="S438" s="502"/>
      <c r="T438" s="502"/>
      <c r="U438" s="502"/>
      <c r="V438" s="502"/>
      <c r="W438" s="502"/>
      <c r="X438" s="502"/>
      <c r="Y438" s="502"/>
      <c r="Z438" s="502"/>
    </row>
    <row r="439" spans="1:26" ht="28">
      <c r="A439" s="499" t="s">
        <v>1329</v>
      </c>
      <c r="B439" s="500" t="s">
        <v>1323</v>
      </c>
      <c r="C439" s="501" t="s">
        <v>1330</v>
      </c>
      <c r="D439" s="502">
        <v>1000</v>
      </c>
      <c r="E439" s="502"/>
      <c r="F439" s="502"/>
      <c r="G439" s="502"/>
      <c r="H439" s="502"/>
      <c r="I439" s="502"/>
      <c r="J439" s="502"/>
      <c r="K439" s="502"/>
      <c r="L439" s="502"/>
      <c r="M439" s="502"/>
      <c r="N439" s="502"/>
      <c r="O439" s="502"/>
      <c r="P439" s="502"/>
      <c r="Q439" s="502"/>
      <c r="R439" s="502"/>
      <c r="S439" s="502"/>
      <c r="T439" s="502"/>
      <c r="U439" s="502"/>
      <c r="V439" s="502"/>
      <c r="W439" s="502"/>
      <c r="X439" s="502"/>
      <c r="Y439" s="502"/>
      <c r="Z439" s="502"/>
    </row>
    <row r="440" spans="1:26" ht="42">
      <c r="A440" s="499" t="s">
        <v>1331</v>
      </c>
      <c r="B440" s="500" t="s">
        <v>1323</v>
      </c>
      <c r="C440" s="501" t="s">
        <v>1332</v>
      </c>
      <c r="D440" s="502">
        <v>1000</v>
      </c>
      <c r="E440" s="502"/>
      <c r="F440" s="502"/>
      <c r="G440" s="502"/>
      <c r="H440" s="502"/>
      <c r="I440" s="502"/>
      <c r="J440" s="502"/>
      <c r="K440" s="502"/>
      <c r="L440" s="502"/>
      <c r="M440" s="502"/>
      <c r="N440" s="502"/>
      <c r="O440" s="502"/>
      <c r="P440" s="502"/>
      <c r="Q440" s="502"/>
      <c r="R440" s="502"/>
      <c r="S440" s="502"/>
      <c r="T440" s="502"/>
      <c r="U440" s="502"/>
      <c r="V440" s="502"/>
      <c r="W440" s="502"/>
      <c r="X440" s="502"/>
      <c r="Y440" s="502"/>
      <c r="Z440" s="502"/>
    </row>
    <row r="441" spans="1:26" ht="14">
      <c r="A441" s="499" t="s">
        <v>1333</v>
      </c>
      <c r="B441" s="500"/>
      <c r="C441" s="501" t="s">
        <v>1334</v>
      </c>
      <c r="D441" s="502"/>
      <c r="E441" s="502"/>
      <c r="F441" s="502"/>
      <c r="G441" s="502"/>
      <c r="H441" s="502"/>
      <c r="I441" s="502"/>
      <c r="J441" s="502"/>
      <c r="K441" s="502"/>
      <c r="L441" s="502"/>
      <c r="M441" s="502"/>
      <c r="N441" s="502"/>
      <c r="O441" s="502"/>
      <c r="P441" s="502"/>
      <c r="Q441" s="502"/>
      <c r="R441" s="502"/>
      <c r="S441" s="502"/>
      <c r="T441" s="502"/>
      <c r="U441" s="502"/>
      <c r="V441" s="502"/>
      <c r="W441" s="502"/>
      <c r="X441" s="502"/>
      <c r="Y441" s="502"/>
      <c r="Z441" s="502"/>
    </row>
    <row r="442" spans="1:26" ht="28">
      <c r="A442" s="499" t="s">
        <v>1335</v>
      </c>
      <c r="B442" s="500" t="s">
        <v>1323</v>
      </c>
      <c r="C442" s="501" t="s">
        <v>1336</v>
      </c>
      <c r="D442" s="502">
        <v>1000</v>
      </c>
      <c r="E442" s="502"/>
      <c r="F442" s="502"/>
      <c r="G442" s="502"/>
      <c r="H442" s="502"/>
      <c r="I442" s="502"/>
      <c r="J442" s="502"/>
      <c r="K442" s="502"/>
      <c r="L442" s="502"/>
      <c r="M442" s="502"/>
      <c r="N442" s="502"/>
      <c r="O442" s="502"/>
      <c r="P442" s="502"/>
      <c r="Q442" s="502"/>
      <c r="R442" s="502"/>
      <c r="S442" s="502"/>
      <c r="T442" s="502"/>
      <c r="U442" s="502"/>
      <c r="V442" s="502"/>
      <c r="W442" s="502"/>
      <c r="X442" s="502"/>
      <c r="Y442" s="502"/>
      <c r="Z442" s="502"/>
    </row>
    <row r="443" spans="1:26" ht="28">
      <c r="A443" s="499" t="s">
        <v>1337</v>
      </c>
      <c r="B443" s="500" t="s">
        <v>1323</v>
      </c>
      <c r="C443" s="501" t="s">
        <v>1338</v>
      </c>
      <c r="D443" s="502">
        <v>1000</v>
      </c>
      <c r="E443" s="502"/>
      <c r="F443" s="502"/>
      <c r="G443" s="502"/>
      <c r="H443" s="502"/>
      <c r="I443" s="502"/>
      <c r="J443" s="502"/>
      <c r="K443" s="502"/>
      <c r="L443" s="502"/>
      <c r="M443" s="502"/>
      <c r="N443" s="502"/>
      <c r="O443" s="502"/>
      <c r="P443" s="502"/>
      <c r="Q443" s="502"/>
      <c r="R443" s="502"/>
      <c r="S443" s="502"/>
      <c r="T443" s="502"/>
      <c r="U443" s="502"/>
      <c r="V443" s="502"/>
      <c r="W443" s="502"/>
      <c r="X443" s="502"/>
      <c r="Y443" s="502"/>
      <c r="Z443" s="502"/>
    </row>
    <row r="444" spans="1:26" ht="42">
      <c r="A444" s="499" t="s">
        <v>1339</v>
      </c>
      <c r="B444" s="500" t="s">
        <v>1323</v>
      </c>
      <c r="C444" s="501" t="s">
        <v>1340</v>
      </c>
      <c r="D444" s="502">
        <v>1000</v>
      </c>
      <c r="E444" s="502"/>
      <c r="F444" s="502"/>
      <c r="G444" s="502"/>
      <c r="H444" s="502"/>
      <c r="I444" s="502"/>
      <c r="J444" s="502"/>
      <c r="K444" s="502"/>
      <c r="L444" s="502"/>
      <c r="M444" s="502"/>
      <c r="N444" s="502"/>
      <c r="O444" s="502"/>
      <c r="P444" s="502"/>
      <c r="Q444" s="502"/>
      <c r="R444" s="502"/>
      <c r="S444" s="502"/>
      <c r="T444" s="502"/>
      <c r="U444" s="502"/>
      <c r="V444" s="502"/>
      <c r="W444" s="502"/>
      <c r="X444" s="502"/>
      <c r="Y444" s="502"/>
      <c r="Z444" s="502"/>
    </row>
    <row r="445" spans="1:26" ht="28">
      <c r="A445" s="499" t="s">
        <v>1341</v>
      </c>
      <c r="B445" s="500" t="s">
        <v>179</v>
      </c>
      <c r="C445" s="501" t="s">
        <v>1342</v>
      </c>
      <c r="D445" s="502">
        <v>671</v>
      </c>
      <c r="E445" s="502"/>
      <c r="F445" s="502"/>
      <c r="G445" s="502"/>
      <c r="H445" s="502"/>
      <c r="I445" s="502"/>
      <c r="J445" s="502"/>
      <c r="K445" s="502"/>
      <c r="L445" s="502"/>
      <c r="M445" s="502"/>
      <c r="N445" s="502"/>
      <c r="O445" s="502"/>
      <c r="P445" s="502"/>
      <c r="Q445" s="502"/>
      <c r="R445" s="502"/>
      <c r="S445" s="502"/>
      <c r="T445" s="502"/>
      <c r="U445" s="502"/>
      <c r="V445" s="502"/>
      <c r="W445" s="502"/>
      <c r="X445" s="502"/>
      <c r="Y445" s="502"/>
      <c r="Z445" s="502"/>
    </row>
    <row r="446" spans="1:26" ht="14">
      <c r="A446" s="495" t="s">
        <v>170</v>
      </c>
      <c r="B446" s="496"/>
      <c r="C446" s="497" t="s">
        <v>1343</v>
      </c>
      <c r="D446" s="498"/>
      <c r="E446" s="498"/>
      <c r="F446" s="498"/>
      <c r="G446" s="498"/>
      <c r="H446" s="498"/>
      <c r="I446" s="498"/>
      <c r="J446" s="498"/>
      <c r="K446" s="498"/>
      <c r="L446" s="498"/>
      <c r="M446" s="498"/>
      <c r="N446" s="498"/>
      <c r="O446" s="498"/>
      <c r="P446" s="498"/>
      <c r="Q446" s="498"/>
      <c r="R446" s="498"/>
      <c r="S446" s="498"/>
      <c r="T446" s="498"/>
      <c r="U446" s="498"/>
      <c r="V446" s="498"/>
      <c r="W446" s="498"/>
      <c r="X446" s="498"/>
      <c r="Y446" s="498"/>
      <c r="Z446" s="498"/>
    </row>
    <row r="447" spans="1:26" ht="28">
      <c r="A447" s="495" t="s">
        <v>1344</v>
      </c>
      <c r="B447" s="496"/>
      <c r="C447" s="497" t="s">
        <v>1345</v>
      </c>
      <c r="D447" s="498"/>
      <c r="E447" s="498"/>
      <c r="F447" s="498"/>
      <c r="G447" s="498"/>
      <c r="H447" s="498"/>
      <c r="I447" s="498"/>
      <c r="J447" s="498"/>
      <c r="K447" s="498"/>
      <c r="L447" s="498"/>
      <c r="M447" s="498"/>
      <c r="N447" s="498"/>
      <c r="O447" s="498"/>
      <c r="P447" s="498"/>
      <c r="Q447" s="498"/>
      <c r="R447" s="498"/>
      <c r="S447" s="498"/>
      <c r="T447" s="498"/>
      <c r="U447" s="498"/>
      <c r="V447" s="498"/>
      <c r="W447" s="498"/>
      <c r="X447" s="498"/>
      <c r="Y447" s="498"/>
      <c r="Z447" s="498"/>
    </row>
    <row r="448" spans="1:26" ht="28">
      <c r="A448" s="495" t="s">
        <v>1346</v>
      </c>
      <c r="B448" s="496" t="s">
        <v>468</v>
      </c>
      <c r="C448" s="497" t="s">
        <v>1347</v>
      </c>
      <c r="D448" s="498"/>
      <c r="E448" s="498"/>
      <c r="F448" s="498"/>
      <c r="G448" s="498"/>
      <c r="H448" s="498"/>
      <c r="I448" s="498"/>
      <c r="J448" s="498"/>
      <c r="K448" s="498"/>
      <c r="L448" s="498"/>
      <c r="M448" s="498"/>
      <c r="N448" s="498"/>
      <c r="O448" s="498"/>
      <c r="P448" s="498"/>
      <c r="Q448" s="498"/>
      <c r="R448" s="498"/>
      <c r="S448" s="498"/>
      <c r="T448" s="498"/>
      <c r="U448" s="498"/>
      <c r="V448" s="498"/>
      <c r="W448" s="498"/>
      <c r="X448" s="498"/>
      <c r="Y448" s="498"/>
      <c r="Z448" s="498"/>
    </row>
    <row r="449" spans="1:26" ht="14">
      <c r="A449" s="499" t="s">
        <v>1348</v>
      </c>
      <c r="B449" s="500" t="s">
        <v>468</v>
      </c>
      <c r="C449" s="501" t="s">
        <v>1349</v>
      </c>
      <c r="D449" s="502">
        <v>4340.3999999999996</v>
      </c>
      <c r="E449" s="502"/>
      <c r="F449" s="502"/>
      <c r="G449" s="502"/>
      <c r="H449" s="502"/>
      <c r="I449" s="502"/>
      <c r="J449" s="502"/>
      <c r="K449" s="502"/>
      <c r="L449" s="502"/>
      <c r="M449" s="502"/>
      <c r="N449" s="502"/>
      <c r="O449" s="502"/>
      <c r="P449" s="502"/>
      <c r="Q449" s="502"/>
      <c r="R449" s="502"/>
      <c r="S449" s="502"/>
      <c r="T449" s="502"/>
      <c r="U449" s="502"/>
      <c r="V449" s="502"/>
      <c r="W449" s="502"/>
      <c r="X449" s="502"/>
      <c r="Y449" s="502"/>
      <c r="Z449" s="502"/>
    </row>
    <row r="450" spans="1:26" ht="28">
      <c r="A450" s="499" t="s">
        <v>1350</v>
      </c>
      <c r="B450" s="500" t="s">
        <v>468</v>
      </c>
      <c r="C450" s="501" t="s">
        <v>1351</v>
      </c>
      <c r="D450" s="502">
        <v>1070.8</v>
      </c>
      <c r="E450" s="502"/>
      <c r="F450" s="502"/>
      <c r="G450" s="502"/>
      <c r="H450" s="502"/>
      <c r="I450" s="502"/>
      <c r="J450" s="502"/>
      <c r="K450" s="502"/>
      <c r="L450" s="502"/>
      <c r="M450" s="502"/>
      <c r="N450" s="502"/>
      <c r="O450" s="502"/>
      <c r="P450" s="502"/>
      <c r="Q450" s="502"/>
      <c r="R450" s="502"/>
      <c r="S450" s="502"/>
      <c r="T450" s="502"/>
      <c r="U450" s="502"/>
      <c r="V450" s="502"/>
      <c r="W450" s="502"/>
      <c r="X450" s="502"/>
      <c r="Y450" s="502"/>
      <c r="Z450" s="502"/>
    </row>
    <row r="451" spans="1:26" ht="42">
      <c r="A451" s="499" t="s">
        <v>1352</v>
      </c>
      <c r="B451" s="500" t="s">
        <v>468</v>
      </c>
      <c r="C451" s="501" t="s">
        <v>1353</v>
      </c>
      <c r="D451" s="502">
        <v>1006.5</v>
      </c>
      <c r="E451" s="502"/>
      <c r="F451" s="502"/>
      <c r="G451" s="502"/>
      <c r="H451" s="502"/>
      <c r="I451" s="502"/>
      <c r="J451" s="502"/>
      <c r="K451" s="502"/>
      <c r="L451" s="502"/>
      <c r="M451" s="502"/>
      <c r="N451" s="502"/>
      <c r="O451" s="502"/>
      <c r="P451" s="502"/>
      <c r="Q451" s="502"/>
      <c r="R451" s="502"/>
      <c r="S451" s="502"/>
      <c r="T451" s="502"/>
      <c r="U451" s="502"/>
      <c r="V451" s="502"/>
      <c r="W451" s="502"/>
      <c r="X451" s="502"/>
      <c r="Y451" s="502"/>
      <c r="Z451" s="502"/>
    </row>
    <row r="452" spans="1:26" ht="28">
      <c r="A452" s="495" t="s">
        <v>1354</v>
      </c>
      <c r="B452" s="496" t="s">
        <v>468</v>
      </c>
      <c r="C452" s="497" t="s">
        <v>1355</v>
      </c>
      <c r="D452" s="498"/>
      <c r="E452" s="498"/>
      <c r="F452" s="498"/>
      <c r="G452" s="498"/>
      <c r="H452" s="498"/>
      <c r="I452" s="498"/>
      <c r="J452" s="498"/>
      <c r="K452" s="498"/>
      <c r="L452" s="498"/>
      <c r="M452" s="498"/>
      <c r="N452" s="498"/>
      <c r="O452" s="498"/>
      <c r="P452" s="498"/>
      <c r="Q452" s="498"/>
      <c r="R452" s="498"/>
      <c r="S452" s="498"/>
      <c r="T452" s="498"/>
      <c r="U452" s="498"/>
      <c r="V452" s="498"/>
      <c r="W452" s="498"/>
      <c r="X452" s="498"/>
      <c r="Y452" s="498"/>
      <c r="Z452" s="498"/>
    </row>
    <row r="453" spans="1:26" ht="28">
      <c r="A453" s="499" t="s">
        <v>1356</v>
      </c>
      <c r="B453" s="500" t="s">
        <v>468</v>
      </c>
      <c r="C453" s="501" t="s">
        <v>1357</v>
      </c>
      <c r="D453" s="502">
        <v>4256</v>
      </c>
      <c r="E453" s="502"/>
      <c r="F453" s="502"/>
      <c r="G453" s="502"/>
      <c r="H453" s="502"/>
      <c r="I453" s="502"/>
      <c r="J453" s="502"/>
      <c r="K453" s="502"/>
      <c r="L453" s="502"/>
      <c r="M453" s="502"/>
      <c r="N453" s="502"/>
      <c r="O453" s="502"/>
      <c r="P453" s="502"/>
      <c r="Q453" s="502"/>
      <c r="R453" s="502"/>
      <c r="S453" s="502"/>
      <c r="T453" s="502"/>
      <c r="U453" s="502"/>
      <c r="V453" s="502"/>
      <c r="W453" s="502"/>
      <c r="X453" s="502"/>
      <c r="Y453" s="502"/>
      <c r="Z453" s="502"/>
    </row>
    <row r="454" spans="1:26" ht="42">
      <c r="A454" s="499" t="s">
        <v>1358</v>
      </c>
      <c r="B454" s="500" t="s">
        <v>468</v>
      </c>
      <c r="C454" s="501" t="s">
        <v>1359</v>
      </c>
      <c r="D454" s="502">
        <v>1050</v>
      </c>
      <c r="E454" s="502"/>
      <c r="F454" s="502"/>
      <c r="G454" s="502"/>
      <c r="H454" s="502"/>
      <c r="I454" s="502"/>
      <c r="J454" s="502"/>
      <c r="K454" s="502"/>
      <c r="L454" s="502"/>
      <c r="M454" s="502"/>
      <c r="N454" s="502"/>
      <c r="O454" s="502"/>
      <c r="P454" s="502"/>
      <c r="Q454" s="502"/>
      <c r="R454" s="502"/>
      <c r="S454" s="502"/>
      <c r="T454" s="502"/>
      <c r="U454" s="502"/>
      <c r="V454" s="502"/>
      <c r="W454" s="502"/>
      <c r="X454" s="502"/>
      <c r="Y454" s="502"/>
      <c r="Z454" s="502"/>
    </row>
    <row r="455" spans="1:26" ht="56">
      <c r="A455" s="499" t="s">
        <v>1360</v>
      </c>
      <c r="B455" s="500" t="s">
        <v>468</v>
      </c>
      <c r="C455" s="501" t="s">
        <v>1361</v>
      </c>
      <c r="D455" s="502">
        <v>987</v>
      </c>
      <c r="E455" s="502"/>
      <c r="F455" s="502"/>
      <c r="G455" s="502"/>
      <c r="H455" s="502"/>
      <c r="I455" s="502"/>
      <c r="J455" s="502"/>
      <c r="K455" s="502"/>
      <c r="L455" s="502"/>
      <c r="M455" s="502"/>
      <c r="N455" s="502"/>
      <c r="O455" s="502"/>
      <c r="P455" s="502"/>
      <c r="Q455" s="502"/>
      <c r="R455" s="502"/>
      <c r="S455" s="502"/>
      <c r="T455" s="502"/>
      <c r="U455" s="502"/>
      <c r="V455" s="502"/>
      <c r="W455" s="502"/>
      <c r="X455" s="502"/>
      <c r="Y455" s="502"/>
      <c r="Z455" s="502"/>
    </row>
    <row r="456" spans="1:26" ht="28">
      <c r="A456" s="499" t="s">
        <v>1362</v>
      </c>
      <c r="B456" s="500" t="s">
        <v>468</v>
      </c>
      <c r="C456" s="501" t="s">
        <v>1363</v>
      </c>
      <c r="D456" s="502">
        <v>3833.7</v>
      </c>
      <c r="E456" s="502"/>
      <c r="F456" s="502"/>
      <c r="G456" s="502"/>
      <c r="H456" s="502"/>
      <c r="I456" s="502"/>
      <c r="J456" s="502"/>
      <c r="K456" s="502"/>
      <c r="L456" s="502"/>
      <c r="M456" s="502"/>
      <c r="N456" s="502"/>
      <c r="O456" s="502"/>
      <c r="P456" s="502"/>
      <c r="Q456" s="502"/>
      <c r="R456" s="502"/>
      <c r="S456" s="502"/>
      <c r="T456" s="502"/>
      <c r="U456" s="502"/>
      <c r="V456" s="502"/>
      <c r="W456" s="502"/>
      <c r="X456" s="502"/>
      <c r="Y456" s="502"/>
      <c r="Z456" s="502"/>
    </row>
    <row r="457" spans="1:26" ht="14">
      <c r="A457" s="499" t="s">
        <v>352</v>
      </c>
      <c r="B457" s="500" t="s">
        <v>468</v>
      </c>
      <c r="C457" s="501" t="s">
        <v>1364</v>
      </c>
      <c r="D457" s="502">
        <v>2813.1</v>
      </c>
      <c r="E457" s="502"/>
      <c r="F457" s="502"/>
      <c r="G457" s="502"/>
      <c r="H457" s="502"/>
      <c r="I457" s="502"/>
      <c r="J457" s="502"/>
      <c r="K457" s="502"/>
      <c r="L457" s="502"/>
      <c r="M457" s="502"/>
      <c r="N457" s="502"/>
      <c r="O457" s="502"/>
      <c r="P457" s="502"/>
      <c r="Q457" s="502"/>
      <c r="R457" s="502"/>
      <c r="S457" s="502"/>
      <c r="T457" s="502"/>
      <c r="U457" s="502"/>
      <c r="V457" s="502"/>
      <c r="W457" s="502"/>
      <c r="X457" s="502"/>
      <c r="Y457" s="502"/>
      <c r="Z457" s="502"/>
    </row>
    <row r="458" spans="1:26" ht="28">
      <c r="A458" s="499" t="s">
        <v>1365</v>
      </c>
      <c r="B458" s="500" t="s">
        <v>770</v>
      </c>
      <c r="C458" s="501" t="s">
        <v>1366</v>
      </c>
      <c r="D458" s="502">
        <v>591.4</v>
      </c>
      <c r="E458" s="502"/>
      <c r="F458" s="502"/>
      <c r="G458" s="502"/>
      <c r="H458" s="502"/>
      <c r="I458" s="502"/>
      <c r="J458" s="502"/>
      <c r="K458" s="502"/>
      <c r="L458" s="502"/>
      <c r="M458" s="502"/>
      <c r="N458" s="502"/>
      <c r="O458" s="502"/>
      <c r="P458" s="502"/>
      <c r="Q458" s="502"/>
      <c r="R458" s="502"/>
      <c r="S458" s="502"/>
      <c r="T458" s="502"/>
      <c r="U458" s="502"/>
      <c r="V458" s="502"/>
      <c r="W458" s="502"/>
      <c r="X458" s="502"/>
      <c r="Y458" s="502"/>
      <c r="Z458" s="502"/>
    </row>
    <row r="459" spans="1:26" ht="28">
      <c r="A459" s="495" t="s">
        <v>1367</v>
      </c>
      <c r="B459" s="496"/>
      <c r="C459" s="497" t="s">
        <v>1368</v>
      </c>
      <c r="D459" s="498"/>
      <c r="E459" s="498"/>
      <c r="F459" s="498"/>
      <c r="G459" s="498"/>
      <c r="H459" s="498"/>
      <c r="I459" s="498"/>
      <c r="J459" s="498"/>
      <c r="K459" s="498"/>
      <c r="L459" s="498"/>
      <c r="M459" s="498"/>
      <c r="N459" s="498"/>
      <c r="O459" s="498"/>
      <c r="P459" s="498"/>
      <c r="Q459" s="498"/>
      <c r="R459" s="498"/>
      <c r="S459" s="498"/>
      <c r="T459" s="498"/>
      <c r="U459" s="498"/>
      <c r="V459" s="498"/>
      <c r="W459" s="498"/>
      <c r="X459" s="498"/>
      <c r="Y459" s="498"/>
      <c r="Z459" s="498"/>
    </row>
    <row r="460" spans="1:26" ht="14">
      <c r="A460" s="495" t="s">
        <v>1369</v>
      </c>
      <c r="B460" s="496" t="s">
        <v>1370</v>
      </c>
      <c r="C460" s="497" t="s">
        <v>1371</v>
      </c>
      <c r="D460" s="498">
        <v>1580</v>
      </c>
      <c r="E460" s="498"/>
      <c r="F460" s="498"/>
      <c r="G460" s="498"/>
      <c r="H460" s="498"/>
      <c r="I460" s="498"/>
      <c r="J460" s="498"/>
      <c r="K460" s="498"/>
      <c r="L460" s="498"/>
      <c r="M460" s="498"/>
      <c r="N460" s="498"/>
      <c r="O460" s="498"/>
      <c r="P460" s="498"/>
      <c r="Q460" s="498"/>
      <c r="R460" s="498"/>
      <c r="S460" s="498"/>
      <c r="T460" s="498"/>
      <c r="U460" s="498"/>
      <c r="V460" s="498"/>
      <c r="W460" s="498"/>
      <c r="X460" s="498"/>
      <c r="Y460" s="498"/>
      <c r="Z460" s="498"/>
    </row>
    <row r="461" spans="1:26" ht="14">
      <c r="A461" s="499" t="s">
        <v>1372</v>
      </c>
      <c r="B461" s="500" t="s">
        <v>1370</v>
      </c>
      <c r="C461" s="501" t="s">
        <v>1373</v>
      </c>
      <c r="D461" s="502">
        <v>674.9</v>
      </c>
      <c r="E461" s="502"/>
      <c r="F461" s="502"/>
      <c r="G461" s="502"/>
      <c r="H461" s="502"/>
      <c r="I461" s="502"/>
      <c r="J461" s="502"/>
      <c r="K461" s="502"/>
      <c r="L461" s="502"/>
      <c r="M461" s="502"/>
      <c r="N461" s="502"/>
      <c r="O461" s="502"/>
      <c r="P461" s="502"/>
      <c r="Q461" s="502"/>
      <c r="R461" s="502"/>
      <c r="S461" s="502"/>
      <c r="T461" s="502"/>
      <c r="U461" s="502"/>
      <c r="V461" s="502"/>
      <c r="W461" s="502"/>
      <c r="X461" s="502"/>
      <c r="Y461" s="502"/>
      <c r="Z461" s="502"/>
    </row>
    <row r="462" spans="1:26" ht="14">
      <c r="A462" s="499" t="s">
        <v>1374</v>
      </c>
      <c r="B462" s="500" t="s">
        <v>1370</v>
      </c>
      <c r="C462" s="501" t="s">
        <v>1375</v>
      </c>
      <c r="D462" s="502"/>
      <c r="E462" s="502"/>
      <c r="F462" s="502"/>
      <c r="G462" s="502"/>
      <c r="H462" s="502"/>
      <c r="I462" s="502"/>
      <c r="J462" s="502"/>
      <c r="K462" s="502"/>
      <c r="L462" s="502"/>
      <c r="M462" s="502"/>
      <c r="N462" s="502"/>
      <c r="O462" s="502"/>
      <c r="P462" s="502"/>
      <c r="Q462" s="502"/>
      <c r="R462" s="502"/>
      <c r="S462" s="502"/>
      <c r="T462" s="502"/>
      <c r="U462" s="502"/>
      <c r="V462" s="502"/>
      <c r="W462" s="502"/>
      <c r="X462" s="502"/>
      <c r="Y462" s="502"/>
      <c r="Z462" s="502"/>
    </row>
    <row r="463" spans="1:26" ht="28">
      <c r="A463" s="499" t="s">
        <v>1376</v>
      </c>
      <c r="B463" s="500" t="s">
        <v>1370</v>
      </c>
      <c r="C463" s="501" t="s">
        <v>1377</v>
      </c>
      <c r="D463" s="502">
        <v>1875.7</v>
      </c>
      <c r="E463" s="502"/>
      <c r="F463" s="502"/>
      <c r="G463" s="502"/>
      <c r="H463" s="502"/>
      <c r="I463" s="502"/>
      <c r="J463" s="502"/>
      <c r="K463" s="502"/>
      <c r="L463" s="502"/>
      <c r="M463" s="502"/>
      <c r="N463" s="502"/>
      <c r="O463" s="502"/>
      <c r="P463" s="502"/>
      <c r="Q463" s="502"/>
      <c r="R463" s="502"/>
      <c r="S463" s="502"/>
      <c r="T463" s="502"/>
      <c r="U463" s="502"/>
      <c r="V463" s="502"/>
      <c r="W463" s="502"/>
      <c r="X463" s="502"/>
      <c r="Y463" s="502"/>
      <c r="Z463" s="502"/>
    </row>
    <row r="464" spans="1:26" ht="28">
      <c r="A464" s="499" t="s">
        <v>1378</v>
      </c>
      <c r="B464" s="500" t="s">
        <v>1370</v>
      </c>
      <c r="C464" s="501" t="s">
        <v>1379</v>
      </c>
      <c r="D464" s="502">
        <v>4590</v>
      </c>
      <c r="E464" s="502"/>
      <c r="F464" s="502"/>
      <c r="G464" s="502"/>
      <c r="H464" s="502"/>
      <c r="I464" s="502"/>
      <c r="J464" s="502"/>
      <c r="K464" s="502"/>
      <c r="L464" s="502"/>
      <c r="M464" s="502"/>
      <c r="N464" s="502"/>
      <c r="O464" s="502"/>
      <c r="P464" s="502"/>
      <c r="Q464" s="502"/>
      <c r="R464" s="502"/>
      <c r="S464" s="502"/>
      <c r="T464" s="502"/>
      <c r="U464" s="502"/>
      <c r="V464" s="502"/>
      <c r="W464" s="502"/>
      <c r="X464" s="502"/>
      <c r="Y464" s="502"/>
      <c r="Z464" s="502"/>
    </row>
    <row r="465" spans="1:26" ht="28">
      <c r="A465" s="499" t="s">
        <v>1380</v>
      </c>
      <c r="B465" s="500" t="s">
        <v>1370</v>
      </c>
      <c r="C465" s="501" t="s">
        <v>1381</v>
      </c>
      <c r="D465" s="502">
        <v>2183.4</v>
      </c>
      <c r="E465" s="502"/>
      <c r="F465" s="502"/>
      <c r="G465" s="502"/>
      <c r="H465" s="502"/>
      <c r="I465" s="502"/>
      <c r="J465" s="502"/>
      <c r="K465" s="502"/>
      <c r="L465" s="502"/>
      <c r="M465" s="502"/>
      <c r="N465" s="502"/>
      <c r="O465" s="502"/>
      <c r="P465" s="502"/>
      <c r="Q465" s="502"/>
      <c r="R465" s="502"/>
      <c r="S465" s="502"/>
      <c r="T465" s="502"/>
      <c r="U465" s="502"/>
      <c r="V465" s="502"/>
      <c r="W465" s="502"/>
      <c r="X465" s="502"/>
      <c r="Y465" s="502"/>
      <c r="Z465" s="502"/>
    </row>
    <row r="466" spans="1:26" ht="28">
      <c r="A466" s="499" t="s">
        <v>1382</v>
      </c>
      <c r="B466" s="500" t="s">
        <v>1370</v>
      </c>
      <c r="C466" s="501" t="s">
        <v>1383</v>
      </c>
      <c r="D466" s="502">
        <v>5021.7</v>
      </c>
      <c r="E466" s="502"/>
      <c r="F466" s="502"/>
      <c r="G466" s="502"/>
      <c r="H466" s="502"/>
      <c r="I466" s="502"/>
      <c r="J466" s="502"/>
      <c r="K466" s="502"/>
      <c r="L466" s="502"/>
      <c r="M466" s="502"/>
      <c r="N466" s="502"/>
      <c r="O466" s="502"/>
      <c r="P466" s="502"/>
      <c r="Q466" s="502"/>
      <c r="R466" s="502"/>
      <c r="S466" s="502"/>
      <c r="T466" s="502"/>
      <c r="U466" s="502"/>
      <c r="V466" s="502"/>
      <c r="W466" s="502"/>
      <c r="X466" s="502"/>
      <c r="Y466" s="502"/>
      <c r="Z466" s="502"/>
    </row>
    <row r="467" spans="1:26" ht="28">
      <c r="A467" s="495" t="s">
        <v>1384</v>
      </c>
      <c r="B467" s="496"/>
      <c r="C467" s="497" t="s">
        <v>1385</v>
      </c>
      <c r="D467" s="498"/>
      <c r="E467" s="498"/>
      <c r="F467" s="498"/>
      <c r="G467" s="498"/>
      <c r="H467" s="498"/>
      <c r="I467" s="498"/>
      <c r="J467" s="498"/>
      <c r="K467" s="498"/>
      <c r="L467" s="498"/>
      <c r="M467" s="498"/>
      <c r="N467" s="498"/>
      <c r="O467" s="498"/>
      <c r="P467" s="498"/>
      <c r="Q467" s="498"/>
      <c r="R467" s="498"/>
      <c r="S467" s="498"/>
      <c r="T467" s="498"/>
      <c r="U467" s="498"/>
      <c r="V467" s="498"/>
      <c r="W467" s="498"/>
      <c r="X467" s="498"/>
      <c r="Y467" s="498"/>
      <c r="Z467" s="498"/>
    </row>
    <row r="468" spans="1:26" ht="14">
      <c r="A468" s="499" t="s">
        <v>1386</v>
      </c>
      <c r="B468" s="500" t="s">
        <v>1387</v>
      </c>
      <c r="C468" s="501" t="s">
        <v>1388</v>
      </c>
      <c r="D468" s="502">
        <v>129.9</v>
      </c>
      <c r="E468" s="502"/>
      <c r="F468" s="502"/>
      <c r="G468" s="502"/>
      <c r="H468" s="502"/>
      <c r="I468" s="502"/>
      <c r="J468" s="502"/>
      <c r="K468" s="502"/>
      <c r="L468" s="502"/>
      <c r="M468" s="502"/>
      <c r="N468" s="502"/>
      <c r="O468" s="502"/>
      <c r="P468" s="502"/>
      <c r="Q468" s="502"/>
      <c r="R468" s="502"/>
      <c r="S468" s="502"/>
      <c r="T468" s="502"/>
      <c r="U468" s="502"/>
      <c r="V468" s="502"/>
      <c r="W468" s="502"/>
      <c r="X468" s="502"/>
      <c r="Y468" s="502"/>
      <c r="Z468" s="502"/>
    </row>
    <row r="469" spans="1:26" ht="14">
      <c r="A469" s="499" t="s">
        <v>1389</v>
      </c>
      <c r="B469" s="500" t="s">
        <v>770</v>
      </c>
      <c r="C469" s="501" t="s">
        <v>1390</v>
      </c>
      <c r="D469" s="502">
        <v>11906.5</v>
      </c>
      <c r="E469" s="502"/>
      <c r="F469" s="502"/>
      <c r="G469" s="502"/>
      <c r="H469" s="502"/>
      <c r="I469" s="502"/>
      <c r="J469" s="502"/>
      <c r="K469" s="502"/>
      <c r="L469" s="502"/>
      <c r="M469" s="502"/>
      <c r="N469" s="502"/>
      <c r="O469" s="502"/>
      <c r="P469" s="502"/>
      <c r="Q469" s="502"/>
      <c r="R469" s="502"/>
      <c r="S469" s="502"/>
      <c r="T469" s="502"/>
      <c r="U469" s="502"/>
      <c r="V469" s="502"/>
      <c r="W469" s="502"/>
      <c r="X469" s="502"/>
      <c r="Y469" s="502"/>
      <c r="Z469" s="502"/>
    </row>
    <row r="470" spans="1:26" ht="14">
      <c r="A470" s="499" t="s">
        <v>1391</v>
      </c>
      <c r="B470" s="500" t="s">
        <v>770</v>
      </c>
      <c r="C470" s="501" t="s">
        <v>1392</v>
      </c>
      <c r="D470" s="502"/>
      <c r="E470" s="502"/>
      <c r="F470" s="502"/>
      <c r="G470" s="502"/>
      <c r="H470" s="502"/>
      <c r="I470" s="502"/>
      <c r="J470" s="502"/>
      <c r="K470" s="502"/>
      <c r="L470" s="502"/>
      <c r="M470" s="502"/>
      <c r="N470" s="502"/>
      <c r="O470" s="502"/>
      <c r="P470" s="502"/>
      <c r="Q470" s="502"/>
      <c r="R470" s="502"/>
      <c r="S470" s="502"/>
      <c r="T470" s="502"/>
      <c r="U470" s="502"/>
      <c r="V470" s="502"/>
      <c r="W470" s="502"/>
      <c r="X470" s="502"/>
      <c r="Y470" s="502"/>
      <c r="Z470" s="502"/>
    </row>
    <row r="471" spans="1:26" ht="14">
      <c r="A471" s="499" t="s">
        <v>1393</v>
      </c>
      <c r="B471" s="500" t="s">
        <v>770</v>
      </c>
      <c r="C471" s="501" t="s">
        <v>1394</v>
      </c>
      <c r="D471" s="502">
        <v>11906.5</v>
      </c>
      <c r="E471" s="502"/>
      <c r="F471" s="502"/>
      <c r="G471" s="502"/>
      <c r="H471" s="502"/>
      <c r="I471" s="502"/>
      <c r="J471" s="502"/>
      <c r="K471" s="502"/>
      <c r="L471" s="502"/>
      <c r="M471" s="502"/>
      <c r="N471" s="502"/>
      <c r="O471" s="502"/>
      <c r="P471" s="502"/>
      <c r="Q471" s="502"/>
      <c r="R471" s="502"/>
      <c r="S471" s="502"/>
      <c r="T471" s="502"/>
      <c r="U471" s="502"/>
      <c r="V471" s="502"/>
      <c r="W471" s="502"/>
      <c r="X471" s="502"/>
      <c r="Y471" s="502"/>
      <c r="Z471" s="502"/>
    </row>
    <row r="472" spans="1:26" ht="14">
      <c r="A472" s="499" t="s">
        <v>1395</v>
      </c>
      <c r="B472" s="500" t="s">
        <v>770</v>
      </c>
      <c r="C472" s="501" t="s">
        <v>1396</v>
      </c>
      <c r="D472" s="502">
        <v>5250</v>
      </c>
      <c r="E472" s="502"/>
      <c r="F472" s="502"/>
      <c r="G472" s="502"/>
      <c r="H472" s="502"/>
      <c r="I472" s="502"/>
      <c r="J472" s="502"/>
      <c r="K472" s="502"/>
      <c r="L472" s="502"/>
      <c r="M472" s="502"/>
      <c r="N472" s="502"/>
      <c r="O472" s="502"/>
      <c r="P472" s="502"/>
      <c r="Q472" s="502"/>
      <c r="R472" s="502"/>
      <c r="S472" s="502"/>
      <c r="T472" s="502"/>
      <c r="U472" s="502"/>
      <c r="V472" s="502"/>
      <c r="W472" s="502"/>
      <c r="X472" s="502"/>
      <c r="Y472" s="502"/>
      <c r="Z472" s="502"/>
    </row>
    <row r="473" spans="1:26" ht="14">
      <c r="A473" s="499" t="s">
        <v>1397</v>
      </c>
      <c r="B473" s="500" t="s">
        <v>770</v>
      </c>
      <c r="C473" s="501" t="s">
        <v>1398</v>
      </c>
      <c r="D473" s="502">
        <v>3000</v>
      </c>
      <c r="E473" s="502"/>
      <c r="F473" s="502"/>
      <c r="G473" s="502"/>
      <c r="H473" s="502"/>
      <c r="I473" s="502"/>
      <c r="J473" s="502"/>
      <c r="K473" s="502"/>
      <c r="L473" s="502"/>
      <c r="M473" s="502"/>
      <c r="N473" s="502"/>
      <c r="O473" s="502"/>
      <c r="P473" s="502"/>
      <c r="Q473" s="502"/>
      <c r="R473" s="502"/>
      <c r="S473" s="502"/>
      <c r="T473" s="502"/>
      <c r="U473" s="502"/>
      <c r="V473" s="502"/>
      <c r="W473" s="502"/>
      <c r="X473" s="502"/>
      <c r="Y473" s="502"/>
      <c r="Z473" s="502"/>
    </row>
    <row r="474" spans="1:26" ht="14">
      <c r="A474" s="499" t="s">
        <v>1399</v>
      </c>
      <c r="B474" s="500" t="s">
        <v>770</v>
      </c>
      <c r="C474" s="501" t="s">
        <v>1400</v>
      </c>
      <c r="D474" s="502">
        <v>2835.3</v>
      </c>
      <c r="E474" s="502"/>
      <c r="F474" s="502"/>
      <c r="G474" s="502"/>
      <c r="H474" s="502"/>
      <c r="I474" s="502"/>
      <c r="J474" s="502"/>
      <c r="K474" s="502"/>
      <c r="L474" s="502"/>
      <c r="M474" s="502"/>
      <c r="N474" s="502"/>
      <c r="O474" s="502"/>
      <c r="P474" s="502"/>
      <c r="Q474" s="502"/>
      <c r="R474" s="502"/>
      <c r="S474" s="502"/>
      <c r="T474" s="502"/>
      <c r="U474" s="502"/>
      <c r="V474" s="502"/>
      <c r="W474" s="502"/>
      <c r="X474" s="502"/>
      <c r="Y474" s="502"/>
      <c r="Z474" s="502"/>
    </row>
    <row r="475" spans="1:26" ht="14">
      <c r="A475" s="499" t="s">
        <v>1401</v>
      </c>
      <c r="B475" s="500" t="s">
        <v>179</v>
      </c>
      <c r="C475" s="501" t="s">
        <v>1402</v>
      </c>
      <c r="D475" s="502">
        <v>3255.1</v>
      </c>
      <c r="E475" s="502"/>
      <c r="F475" s="502"/>
      <c r="G475" s="502"/>
      <c r="H475" s="502"/>
      <c r="I475" s="502"/>
      <c r="J475" s="502"/>
      <c r="K475" s="502"/>
      <c r="L475" s="502"/>
      <c r="M475" s="502"/>
      <c r="N475" s="502"/>
      <c r="O475" s="502"/>
      <c r="P475" s="502"/>
      <c r="Q475" s="502"/>
      <c r="R475" s="502"/>
      <c r="S475" s="502"/>
      <c r="T475" s="502"/>
      <c r="U475" s="502"/>
      <c r="V475" s="502"/>
      <c r="W475" s="502"/>
      <c r="X475" s="502"/>
      <c r="Y475" s="502"/>
      <c r="Z475" s="502"/>
    </row>
    <row r="476" spans="1:26" ht="14">
      <c r="A476" s="499" t="s">
        <v>1403</v>
      </c>
      <c r="B476" s="500" t="s">
        <v>179</v>
      </c>
      <c r="C476" s="501" t="s">
        <v>1404</v>
      </c>
      <c r="D476" s="502">
        <v>15453.1</v>
      </c>
      <c r="E476" s="502"/>
      <c r="F476" s="502"/>
      <c r="G476" s="502"/>
      <c r="H476" s="502"/>
      <c r="I476" s="502"/>
      <c r="J476" s="502"/>
      <c r="K476" s="502"/>
      <c r="L476" s="502"/>
      <c r="M476" s="502"/>
      <c r="N476" s="502"/>
      <c r="O476" s="502"/>
      <c r="P476" s="502"/>
      <c r="Q476" s="502"/>
      <c r="R476" s="502"/>
      <c r="S476" s="502"/>
      <c r="T476" s="502"/>
      <c r="U476" s="502"/>
      <c r="V476" s="502"/>
      <c r="W476" s="502"/>
      <c r="X476" s="502"/>
      <c r="Y476" s="502"/>
      <c r="Z476" s="502"/>
    </row>
    <row r="477" spans="1:26" ht="14">
      <c r="A477" s="499" t="s">
        <v>1405</v>
      </c>
      <c r="B477" s="500" t="s">
        <v>179</v>
      </c>
      <c r="C477" s="501" t="s">
        <v>1406</v>
      </c>
      <c r="D477" s="502">
        <v>16431</v>
      </c>
      <c r="E477" s="502"/>
      <c r="F477" s="502"/>
      <c r="G477" s="502"/>
      <c r="H477" s="502"/>
      <c r="I477" s="502"/>
      <c r="J477" s="502"/>
      <c r="K477" s="502"/>
      <c r="L477" s="502"/>
      <c r="M477" s="502"/>
      <c r="N477" s="502"/>
      <c r="O477" s="502"/>
      <c r="P477" s="502"/>
      <c r="Q477" s="502"/>
      <c r="R477" s="502"/>
      <c r="S477" s="502"/>
      <c r="T477" s="502"/>
      <c r="U477" s="502"/>
      <c r="V477" s="502"/>
      <c r="W477" s="502"/>
      <c r="X477" s="502"/>
      <c r="Y477" s="502"/>
      <c r="Z477" s="502"/>
    </row>
    <row r="478" spans="1:26" ht="14">
      <c r="A478" s="499" t="s">
        <v>1407</v>
      </c>
      <c r="B478" s="500" t="s">
        <v>179</v>
      </c>
      <c r="C478" s="501" t="s">
        <v>1408</v>
      </c>
      <c r="D478" s="502">
        <v>96978.7</v>
      </c>
      <c r="E478" s="502"/>
      <c r="F478" s="502"/>
      <c r="G478" s="502"/>
      <c r="H478" s="502"/>
      <c r="I478" s="502"/>
      <c r="J478" s="502"/>
      <c r="K478" s="502"/>
      <c r="L478" s="502"/>
      <c r="M478" s="502"/>
      <c r="N478" s="502"/>
      <c r="O478" s="502"/>
      <c r="P478" s="502"/>
      <c r="Q478" s="502"/>
      <c r="R478" s="502"/>
      <c r="S478" s="502"/>
      <c r="T478" s="502"/>
      <c r="U478" s="502"/>
      <c r="V478" s="502"/>
      <c r="W478" s="502"/>
      <c r="X478" s="502"/>
      <c r="Y478" s="502"/>
      <c r="Z478" s="502"/>
    </row>
    <row r="479" spans="1:26" ht="42">
      <c r="A479" s="499" t="s">
        <v>1409</v>
      </c>
      <c r="B479" s="500"/>
      <c r="C479" s="501" t="s">
        <v>1410</v>
      </c>
      <c r="D479" s="502"/>
      <c r="E479" s="502"/>
      <c r="F479" s="502"/>
      <c r="G479" s="502"/>
      <c r="H479" s="502"/>
      <c r="I479" s="502"/>
      <c r="J479" s="502"/>
      <c r="K479" s="502"/>
      <c r="L479" s="502"/>
      <c r="M479" s="502"/>
      <c r="N479" s="502"/>
      <c r="O479" s="502"/>
      <c r="P479" s="502"/>
      <c r="Q479" s="502"/>
      <c r="R479" s="502"/>
      <c r="S479" s="502"/>
      <c r="T479" s="502"/>
      <c r="U479" s="502"/>
      <c r="V479" s="502"/>
      <c r="W479" s="502"/>
      <c r="X479" s="502"/>
      <c r="Y479" s="502"/>
      <c r="Z479" s="502"/>
    </row>
    <row r="480" spans="1:26" ht="14">
      <c r="A480" s="499" t="s">
        <v>1411</v>
      </c>
      <c r="B480" s="500" t="s">
        <v>179</v>
      </c>
      <c r="C480" s="501" t="s">
        <v>1412</v>
      </c>
      <c r="D480" s="502">
        <v>4194.6000000000004</v>
      </c>
      <c r="E480" s="502"/>
      <c r="F480" s="502"/>
      <c r="G480" s="502"/>
      <c r="H480" s="502"/>
      <c r="I480" s="502"/>
      <c r="J480" s="502"/>
      <c r="K480" s="502"/>
      <c r="L480" s="502"/>
      <c r="M480" s="502"/>
      <c r="N480" s="502"/>
      <c r="O480" s="502"/>
      <c r="P480" s="502"/>
      <c r="Q480" s="502"/>
      <c r="R480" s="502"/>
      <c r="S480" s="502"/>
      <c r="T480" s="502"/>
      <c r="U480" s="502"/>
      <c r="V480" s="502"/>
      <c r="W480" s="502"/>
      <c r="X480" s="502"/>
      <c r="Y480" s="502"/>
      <c r="Z480" s="502"/>
    </row>
    <row r="481" spans="1:26" ht="14">
      <c r="A481" s="499" t="s">
        <v>1413</v>
      </c>
      <c r="B481" s="500" t="s">
        <v>179</v>
      </c>
      <c r="C481" s="501" t="s">
        <v>1414</v>
      </c>
      <c r="D481" s="502">
        <v>21400</v>
      </c>
      <c r="E481" s="502"/>
      <c r="F481" s="502"/>
      <c r="G481" s="502"/>
      <c r="H481" s="502"/>
      <c r="I481" s="502"/>
      <c r="J481" s="502"/>
      <c r="K481" s="502"/>
      <c r="L481" s="502"/>
      <c r="M481" s="502"/>
      <c r="N481" s="502"/>
      <c r="O481" s="502"/>
      <c r="P481" s="502"/>
      <c r="Q481" s="502"/>
      <c r="R481" s="502"/>
      <c r="S481" s="502"/>
      <c r="T481" s="502"/>
      <c r="U481" s="502"/>
      <c r="V481" s="502"/>
      <c r="W481" s="502"/>
      <c r="X481" s="502"/>
      <c r="Y481" s="502"/>
      <c r="Z481" s="502"/>
    </row>
    <row r="482" spans="1:26" ht="14">
      <c r="A482" s="499" t="s">
        <v>1415</v>
      </c>
      <c r="B482" s="500" t="s">
        <v>179</v>
      </c>
      <c r="C482" s="501" t="s">
        <v>1416</v>
      </c>
      <c r="D482" s="502">
        <v>28021</v>
      </c>
      <c r="E482" s="502"/>
      <c r="F482" s="502"/>
      <c r="G482" s="502"/>
      <c r="H482" s="502"/>
      <c r="I482" s="502"/>
      <c r="J482" s="502"/>
      <c r="K482" s="502"/>
      <c r="L482" s="502"/>
      <c r="M482" s="502"/>
      <c r="N482" s="502"/>
      <c r="O482" s="502"/>
      <c r="P482" s="502"/>
      <c r="Q482" s="502"/>
      <c r="R482" s="502"/>
      <c r="S482" s="502"/>
      <c r="T482" s="502"/>
      <c r="U482" s="502"/>
      <c r="V482" s="502"/>
      <c r="W482" s="502"/>
      <c r="X482" s="502"/>
      <c r="Y482" s="502"/>
      <c r="Z482" s="502"/>
    </row>
    <row r="483" spans="1:26" ht="14">
      <c r="A483" s="499" t="s">
        <v>1417</v>
      </c>
      <c r="B483" s="500" t="s">
        <v>770</v>
      </c>
      <c r="C483" s="501" t="s">
        <v>1418</v>
      </c>
      <c r="D483" s="502">
        <v>11846</v>
      </c>
      <c r="E483" s="502"/>
      <c r="F483" s="502"/>
      <c r="G483" s="502"/>
      <c r="H483" s="502"/>
      <c r="I483" s="502"/>
      <c r="J483" s="502"/>
      <c r="K483" s="502"/>
      <c r="L483" s="502"/>
      <c r="M483" s="502"/>
      <c r="N483" s="502"/>
      <c r="O483" s="502"/>
      <c r="P483" s="502"/>
      <c r="Q483" s="502"/>
      <c r="R483" s="502"/>
      <c r="S483" s="502"/>
      <c r="T483" s="502"/>
      <c r="U483" s="502"/>
      <c r="V483" s="502"/>
      <c r="W483" s="502"/>
      <c r="X483" s="502"/>
      <c r="Y483" s="502"/>
      <c r="Z483" s="502"/>
    </row>
    <row r="484" spans="1:26" ht="14">
      <c r="A484" s="499" t="s">
        <v>1419</v>
      </c>
      <c r="B484" s="500" t="s">
        <v>1125</v>
      </c>
      <c r="C484" s="501" t="s">
        <v>1420</v>
      </c>
      <c r="D484" s="502">
        <v>881</v>
      </c>
      <c r="E484" s="502"/>
      <c r="F484" s="502"/>
      <c r="G484" s="502"/>
      <c r="H484" s="502"/>
      <c r="I484" s="502"/>
      <c r="J484" s="502"/>
      <c r="K484" s="502"/>
      <c r="L484" s="502"/>
      <c r="M484" s="502"/>
      <c r="N484" s="502"/>
      <c r="O484" s="502"/>
      <c r="P484" s="502"/>
      <c r="Q484" s="502"/>
      <c r="R484" s="502"/>
      <c r="S484" s="502"/>
      <c r="T484" s="502"/>
      <c r="U484" s="502"/>
      <c r="V484" s="502"/>
      <c r="W484" s="502"/>
      <c r="X484" s="502"/>
      <c r="Y484" s="502"/>
      <c r="Z484" s="502"/>
    </row>
    <row r="485" spans="1:26" ht="14">
      <c r="A485" s="499" t="s">
        <v>1421</v>
      </c>
      <c r="B485" s="500" t="s">
        <v>1125</v>
      </c>
      <c r="C485" s="501" t="s">
        <v>1422</v>
      </c>
      <c r="D485" s="502">
        <v>744</v>
      </c>
      <c r="E485" s="502"/>
      <c r="F485" s="502"/>
      <c r="G485" s="502"/>
      <c r="H485" s="502"/>
      <c r="I485" s="502"/>
      <c r="J485" s="502"/>
      <c r="K485" s="502"/>
      <c r="L485" s="502"/>
      <c r="M485" s="502"/>
      <c r="N485" s="502"/>
      <c r="O485" s="502"/>
      <c r="P485" s="502"/>
      <c r="Q485" s="502"/>
      <c r="R485" s="502"/>
      <c r="S485" s="502"/>
      <c r="T485" s="502"/>
      <c r="U485" s="502"/>
      <c r="V485" s="502"/>
      <c r="W485" s="502"/>
      <c r="X485" s="502"/>
      <c r="Y485" s="502"/>
      <c r="Z485" s="502"/>
    </row>
    <row r="486" spans="1:26" ht="28">
      <c r="A486" s="499" t="s">
        <v>1423</v>
      </c>
      <c r="B486" s="500" t="s">
        <v>179</v>
      </c>
      <c r="C486" s="501" t="s">
        <v>1424</v>
      </c>
      <c r="D486" s="502">
        <v>866</v>
      </c>
      <c r="E486" s="502"/>
      <c r="F486" s="502"/>
      <c r="G486" s="502"/>
      <c r="H486" s="502"/>
      <c r="I486" s="502"/>
      <c r="J486" s="502"/>
      <c r="K486" s="502"/>
      <c r="L486" s="502"/>
      <c r="M486" s="502"/>
      <c r="N486" s="502"/>
      <c r="O486" s="502"/>
      <c r="P486" s="502"/>
      <c r="Q486" s="502"/>
      <c r="R486" s="502"/>
      <c r="S486" s="502"/>
      <c r="T486" s="502"/>
      <c r="U486" s="502"/>
      <c r="V486" s="502"/>
      <c r="W486" s="502"/>
      <c r="X486" s="502"/>
      <c r="Y486" s="502"/>
      <c r="Z486" s="502"/>
    </row>
    <row r="487" spans="1:26" ht="14">
      <c r="A487" s="499" t="s">
        <v>1425</v>
      </c>
      <c r="B487" s="500" t="s">
        <v>179</v>
      </c>
      <c r="C487" s="501" t="s">
        <v>1426</v>
      </c>
      <c r="D487" s="502">
        <v>42000</v>
      </c>
      <c r="E487" s="502"/>
      <c r="F487" s="502"/>
      <c r="G487" s="502"/>
      <c r="H487" s="502"/>
      <c r="I487" s="502"/>
      <c r="J487" s="502"/>
      <c r="K487" s="502"/>
      <c r="L487" s="502"/>
      <c r="M487" s="502"/>
      <c r="N487" s="502"/>
      <c r="O487" s="502"/>
      <c r="P487" s="502"/>
      <c r="Q487" s="502"/>
      <c r="R487" s="502"/>
      <c r="S487" s="502"/>
      <c r="T487" s="502"/>
      <c r="U487" s="502"/>
      <c r="V487" s="502"/>
      <c r="W487" s="502"/>
      <c r="X487" s="502"/>
      <c r="Y487" s="502"/>
      <c r="Z487" s="502"/>
    </row>
    <row r="488" spans="1:26" ht="14">
      <c r="A488" s="499" t="s">
        <v>1427</v>
      </c>
      <c r="B488" s="500" t="s">
        <v>179</v>
      </c>
      <c r="C488" s="501" t="s">
        <v>1428</v>
      </c>
      <c r="D488" s="502">
        <v>1390</v>
      </c>
      <c r="E488" s="502"/>
      <c r="F488" s="502"/>
      <c r="G488" s="502"/>
      <c r="H488" s="502"/>
      <c r="I488" s="502"/>
      <c r="J488" s="502"/>
      <c r="K488" s="502"/>
      <c r="L488" s="502"/>
      <c r="M488" s="502"/>
      <c r="N488" s="502"/>
      <c r="O488" s="502"/>
      <c r="P488" s="502"/>
      <c r="Q488" s="502"/>
      <c r="R488" s="502"/>
      <c r="S488" s="502"/>
      <c r="T488" s="502"/>
      <c r="U488" s="502"/>
      <c r="V488" s="502"/>
      <c r="W488" s="502"/>
      <c r="X488" s="502"/>
      <c r="Y488" s="502"/>
      <c r="Z488" s="502"/>
    </row>
    <row r="489" spans="1:26" ht="42">
      <c r="A489" s="495" t="s">
        <v>1429</v>
      </c>
      <c r="B489" s="496"/>
      <c r="C489" s="497" t="s">
        <v>1430</v>
      </c>
      <c r="D489" s="498"/>
      <c r="E489" s="498"/>
      <c r="F489" s="498"/>
      <c r="G489" s="498"/>
      <c r="H489" s="498"/>
      <c r="I489" s="498"/>
      <c r="J489" s="498"/>
      <c r="K489" s="498"/>
      <c r="L489" s="498"/>
      <c r="M489" s="498"/>
      <c r="N489" s="498"/>
      <c r="O489" s="498"/>
      <c r="P489" s="498"/>
      <c r="Q489" s="498"/>
      <c r="R489" s="498"/>
      <c r="S489" s="498"/>
      <c r="T489" s="498"/>
      <c r="U489" s="498"/>
      <c r="V489" s="498"/>
      <c r="W489" s="498"/>
      <c r="X489" s="498"/>
      <c r="Y489" s="498"/>
      <c r="Z489" s="498"/>
    </row>
    <row r="490" spans="1:26" ht="14">
      <c r="A490" s="499" t="s">
        <v>1431</v>
      </c>
      <c r="B490" s="500" t="s">
        <v>1125</v>
      </c>
      <c r="C490" s="501" t="s">
        <v>1432</v>
      </c>
      <c r="D490" s="502">
        <v>261</v>
      </c>
      <c r="E490" s="502"/>
      <c r="F490" s="502"/>
      <c r="G490" s="502"/>
      <c r="H490" s="502"/>
      <c r="I490" s="502"/>
      <c r="J490" s="502"/>
      <c r="K490" s="502"/>
      <c r="L490" s="502"/>
      <c r="M490" s="502"/>
      <c r="N490" s="502"/>
      <c r="O490" s="502"/>
      <c r="P490" s="502"/>
      <c r="Q490" s="502"/>
      <c r="R490" s="502"/>
      <c r="S490" s="502"/>
      <c r="T490" s="502"/>
      <c r="U490" s="502"/>
      <c r="V490" s="502"/>
      <c r="W490" s="502"/>
      <c r="X490" s="502"/>
      <c r="Y490" s="502"/>
      <c r="Z490" s="502"/>
    </row>
    <row r="491" spans="1:26" ht="14">
      <c r="A491" s="499" t="s">
        <v>1433</v>
      </c>
      <c r="B491" s="500" t="s">
        <v>1125</v>
      </c>
      <c r="C491" s="501" t="s">
        <v>1434</v>
      </c>
      <c r="D491" s="502">
        <v>255</v>
      </c>
      <c r="E491" s="502"/>
      <c r="F491" s="502"/>
      <c r="G491" s="502"/>
      <c r="H491" s="502"/>
      <c r="I491" s="502"/>
      <c r="J491" s="502"/>
      <c r="K491" s="502"/>
      <c r="L491" s="502"/>
      <c r="M491" s="502"/>
      <c r="N491" s="502"/>
      <c r="O491" s="502"/>
      <c r="P491" s="502"/>
      <c r="Q491" s="502"/>
      <c r="R491" s="502"/>
      <c r="S491" s="502"/>
      <c r="T491" s="502"/>
      <c r="U491" s="502"/>
      <c r="V491" s="502"/>
      <c r="W491" s="502"/>
      <c r="X491" s="502"/>
      <c r="Y491" s="502"/>
      <c r="Z491" s="502"/>
    </row>
    <row r="492" spans="1:26" ht="14">
      <c r="A492" s="499" t="s">
        <v>1435</v>
      </c>
      <c r="B492" s="500" t="s">
        <v>179</v>
      </c>
      <c r="C492" s="501" t="s">
        <v>1436</v>
      </c>
      <c r="D492" s="502">
        <v>1371.7</v>
      </c>
      <c r="E492" s="502"/>
      <c r="F492" s="502"/>
      <c r="G492" s="502"/>
      <c r="H492" s="502"/>
      <c r="I492" s="502"/>
      <c r="J492" s="502"/>
      <c r="K492" s="502"/>
      <c r="L492" s="502"/>
      <c r="M492" s="502"/>
      <c r="N492" s="502"/>
      <c r="O492" s="502"/>
      <c r="P492" s="502"/>
      <c r="Q492" s="502"/>
      <c r="R492" s="502"/>
      <c r="S492" s="502"/>
      <c r="T492" s="502"/>
      <c r="U492" s="502"/>
      <c r="V492" s="502"/>
      <c r="W492" s="502"/>
      <c r="X492" s="502"/>
      <c r="Y492" s="502"/>
      <c r="Z492" s="502"/>
    </row>
    <row r="493" spans="1:26" ht="14">
      <c r="A493" s="499" t="s">
        <v>1437</v>
      </c>
      <c r="B493" s="500" t="s">
        <v>179</v>
      </c>
      <c r="C493" s="501" t="s">
        <v>1438</v>
      </c>
      <c r="D493" s="502">
        <v>3366.2</v>
      </c>
      <c r="E493" s="502"/>
      <c r="F493" s="502"/>
      <c r="G493" s="502"/>
      <c r="H493" s="502"/>
      <c r="I493" s="502"/>
      <c r="J493" s="502"/>
      <c r="K493" s="502"/>
      <c r="L493" s="502"/>
      <c r="M493" s="502"/>
      <c r="N493" s="502"/>
      <c r="O493" s="502"/>
      <c r="P493" s="502"/>
      <c r="Q493" s="502"/>
      <c r="R493" s="502"/>
      <c r="S493" s="502"/>
      <c r="T493" s="502"/>
      <c r="U493" s="502"/>
      <c r="V493" s="502"/>
      <c r="W493" s="502"/>
      <c r="X493" s="502"/>
      <c r="Y493" s="502"/>
      <c r="Z493" s="502"/>
    </row>
    <row r="494" spans="1:26" ht="28">
      <c r="A494" s="499" t="s">
        <v>1439</v>
      </c>
      <c r="B494" s="500" t="s">
        <v>179</v>
      </c>
      <c r="C494" s="501" t="s">
        <v>1440</v>
      </c>
      <c r="D494" s="502"/>
      <c r="E494" s="502"/>
      <c r="F494" s="502"/>
      <c r="G494" s="502"/>
      <c r="H494" s="502"/>
      <c r="I494" s="502"/>
      <c r="J494" s="502"/>
      <c r="K494" s="502"/>
      <c r="L494" s="502"/>
      <c r="M494" s="502"/>
      <c r="N494" s="502"/>
      <c r="O494" s="502"/>
      <c r="P494" s="502"/>
      <c r="Q494" s="502"/>
      <c r="R494" s="502"/>
      <c r="S494" s="502"/>
      <c r="T494" s="502"/>
      <c r="U494" s="502"/>
      <c r="V494" s="502"/>
      <c r="W494" s="502"/>
      <c r="X494" s="502"/>
      <c r="Y494" s="502"/>
      <c r="Z494" s="502"/>
    </row>
    <row r="495" spans="1:26" ht="14">
      <c r="A495" s="499" t="s">
        <v>1441</v>
      </c>
      <c r="B495" s="500" t="s">
        <v>179</v>
      </c>
      <c r="C495" s="501" t="s">
        <v>1442</v>
      </c>
      <c r="D495" s="502">
        <v>29268.9</v>
      </c>
      <c r="E495" s="502"/>
      <c r="F495" s="502"/>
      <c r="G495" s="502"/>
      <c r="H495" s="502"/>
      <c r="I495" s="502"/>
      <c r="J495" s="502"/>
      <c r="K495" s="502"/>
      <c r="L495" s="502"/>
      <c r="M495" s="502"/>
      <c r="N495" s="502"/>
      <c r="O495" s="502"/>
      <c r="P495" s="502"/>
      <c r="Q495" s="502"/>
      <c r="R495" s="502"/>
      <c r="S495" s="502"/>
      <c r="T495" s="502"/>
      <c r="U495" s="502"/>
      <c r="V495" s="502"/>
      <c r="W495" s="502"/>
      <c r="X495" s="502"/>
      <c r="Y495" s="502"/>
      <c r="Z495" s="502"/>
    </row>
    <row r="496" spans="1:26" ht="14">
      <c r="A496" s="499" t="s">
        <v>1443</v>
      </c>
      <c r="B496" s="500" t="s">
        <v>179</v>
      </c>
      <c r="C496" s="501" t="s">
        <v>1444</v>
      </c>
      <c r="D496" s="502">
        <v>14300</v>
      </c>
      <c r="E496" s="502"/>
      <c r="F496" s="502"/>
      <c r="G496" s="502"/>
      <c r="H496" s="502"/>
      <c r="I496" s="502"/>
      <c r="J496" s="502"/>
      <c r="K496" s="502"/>
      <c r="L496" s="502"/>
      <c r="M496" s="502"/>
      <c r="N496" s="502"/>
      <c r="O496" s="502"/>
      <c r="P496" s="502"/>
      <c r="Q496" s="502"/>
      <c r="R496" s="502"/>
      <c r="S496" s="502"/>
      <c r="T496" s="502"/>
      <c r="U496" s="502"/>
      <c r="V496" s="502"/>
      <c r="W496" s="502"/>
      <c r="X496" s="502"/>
      <c r="Y496" s="502"/>
      <c r="Z496" s="502"/>
    </row>
    <row r="497" spans="1:26" ht="14">
      <c r="A497" s="499" t="s">
        <v>1445</v>
      </c>
      <c r="B497" s="500" t="s">
        <v>1446</v>
      </c>
      <c r="C497" s="501" t="s">
        <v>1447</v>
      </c>
      <c r="D497" s="502">
        <v>78</v>
      </c>
      <c r="E497" s="502"/>
      <c r="F497" s="502"/>
      <c r="G497" s="502"/>
      <c r="H497" s="502"/>
      <c r="I497" s="502"/>
      <c r="J497" s="502"/>
      <c r="K497" s="502"/>
      <c r="L497" s="502"/>
      <c r="M497" s="502"/>
      <c r="N497" s="502"/>
      <c r="O497" s="502"/>
      <c r="P497" s="502"/>
      <c r="Q497" s="502"/>
      <c r="R497" s="502"/>
      <c r="S497" s="502"/>
      <c r="T497" s="502"/>
      <c r="U497" s="502"/>
      <c r="V497" s="502"/>
      <c r="W497" s="502"/>
      <c r="X497" s="502"/>
      <c r="Y497" s="502"/>
      <c r="Z497" s="502"/>
    </row>
    <row r="498" spans="1:26" ht="14">
      <c r="A498" s="499" t="s">
        <v>1448</v>
      </c>
      <c r="B498" s="500" t="s">
        <v>179</v>
      </c>
      <c r="C498" s="501" t="s">
        <v>1449</v>
      </c>
      <c r="D498" s="502">
        <v>14193.7</v>
      </c>
      <c r="E498" s="502"/>
      <c r="F498" s="502"/>
      <c r="G498" s="502"/>
      <c r="H498" s="502"/>
      <c r="I498" s="502"/>
      <c r="J498" s="502"/>
      <c r="K498" s="502"/>
      <c r="L498" s="502"/>
      <c r="M498" s="502"/>
      <c r="N498" s="502"/>
      <c r="O498" s="502"/>
      <c r="P498" s="502"/>
      <c r="Q498" s="502"/>
      <c r="R498" s="502"/>
      <c r="S498" s="502"/>
      <c r="T498" s="502"/>
      <c r="U498" s="502"/>
      <c r="V498" s="502"/>
      <c r="W498" s="502"/>
      <c r="X498" s="502"/>
      <c r="Y498" s="502"/>
      <c r="Z498" s="502"/>
    </row>
    <row r="499" spans="1:26" ht="14">
      <c r="A499" s="499" t="s">
        <v>1450</v>
      </c>
      <c r="B499" s="500" t="s">
        <v>179</v>
      </c>
      <c r="C499" s="501" t="s">
        <v>1451</v>
      </c>
      <c r="D499" s="502">
        <v>14130</v>
      </c>
      <c r="E499" s="502"/>
      <c r="F499" s="502"/>
      <c r="G499" s="502"/>
      <c r="H499" s="502"/>
      <c r="I499" s="502"/>
      <c r="J499" s="502"/>
      <c r="K499" s="502"/>
      <c r="L499" s="502"/>
      <c r="M499" s="502"/>
      <c r="N499" s="502"/>
      <c r="O499" s="502"/>
      <c r="P499" s="502"/>
      <c r="Q499" s="502"/>
      <c r="R499" s="502"/>
      <c r="S499" s="502"/>
      <c r="T499" s="502"/>
      <c r="U499" s="502"/>
      <c r="V499" s="502"/>
      <c r="W499" s="502"/>
      <c r="X499" s="502"/>
      <c r="Y499" s="502"/>
      <c r="Z499" s="502"/>
    </row>
    <row r="500" spans="1:26" ht="14">
      <c r="A500" s="499" t="s">
        <v>1452</v>
      </c>
      <c r="B500" s="500" t="s">
        <v>179</v>
      </c>
      <c r="C500" s="501" t="s">
        <v>1453</v>
      </c>
      <c r="D500" s="502">
        <v>3100</v>
      </c>
      <c r="E500" s="502"/>
      <c r="F500" s="502"/>
      <c r="G500" s="502"/>
      <c r="H500" s="502"/>
      <c r="I500" s="502"/>
      <c r="J500" s="502"/>
      <c r="K500" s="502"/>
      <c r="L500" s="502"/>
      <c r="M500" s="502"/>
      <c r="N500" s="502"/>
      <c r="O500" s="502"/>
      <c r="P500" s="502"/>
      <c r="Q500" s="502"/>
      <c r="R500" s="502"/>
      <c r="S500" s="502"/>
      <c r="T500" s="502"/>
      <c r="U500" s="502"/>
      <c r="V500" s="502"/>
      <c r="W500" s="502"/>
      <c r="X500" s="502"/>
      <c r="Y500" s="502"/>
      <c r="Z500" s="502"/>
    </row>
    <row r="501" spans="1:26" ht="14">
      <c r="A501" s="499" t="s">
        <v>1454</v>
      </c>
      <c r="B501" s="500" t="s">
        <v>179</v>
      </c>
      <c r="C501" s="501" t="s">
        <v>1455</v>
      </c>
      <c r="D501" s="502">
        <v>2673</v>
      </c>
      <c r="E501" s="502"/>
      <c r="F501" s="502"/>
      <c r="G501" s="502"/>
      <c r="H501" s="502"/>
      <c r="I501" s="502"/>
      <c r="J501" s="502"/>
      <c r="K501" s="502"/>
      <c r="L501" s="502"/>
      <c r="M501" s="502"/>
      <c r="N501" s="502"/>
      <c r="O501" s="502"/>
      <c r="P501" s="502"/>
      <c r="Q501" s="502"/>
      <c r="R501" s="502"/>
      <c r="S501" s="502"/>
      <c r="T501" s="502"/>
      <c r="U501" s="502"/>
      <c r="V501" s="502"/>
      <c r="W501" s="502"/>
      <c r="X501" s="502"/>
      <c r="Y501" s="502"/>
      <c r="Z501" s="502"/>
    </row>
    <row r="502" spans="1:26" ht="14">
      <c r="A502" s="499" t="s">
        <v>1456</v>
      </c>
      <c r="B502" s="500" t="s">
        <v>179</v>
      </c>
      <c r="C502" s="501" t="s">
        <v>1457</v>
      </c>
      <c r="D502" s="502">
        <v>600</v>
      </c>
      <c r="E502" s="502"/>
      <c r="F502" s="502"/>
      <c r="G502" s="502"/>
      <c r="H502" s="502"/>
      <c r="I502" s="502"/>
      <c r="J502" s="502"/>
      <c r="K502" s="502"/>
      <c r="L502" s="502"/>
      <c r="M502" s="502"/>
      <c r="N502" s="502"/>
      <c r="O502" s="502"/>
      <c r="P502" s="502"/>
      <c r="Q502" s="502"/>
      <c r="R502" s="502"/>
      <c r="S502" s="502"/>
      <c r="T502" s="502"/>
      <c r="U502" s="502"/>
      <c r="V502" s="502"/>
      <c r="W502" s="502"/>
      <c r="X502" s="502"/>
      <c r="Y502" s="502"/>
      <c r="Z502" s="502"/>
    </row>
    <row r="503" spans="1:26" ht="14">
      <c r="A503" s="499" t="s">
        <v>1458</v>
      </c>
      <c r="B503" s="500" t="s">
        <v>179</v>
      </c>
      <c r="C503" s="501" t="s">
        <v>1459</v>
      </c>
      <c r="D503" s="502">
        <v>1860</v>
      </c>
      <c r="E503" s="502"/>
      <c r="F503" s="502"/>
      <c r="G503" s="502"/>
      <c r="H503" s="502"/>
      <c r="I503" s="502"/>
      <c r="J503" s="502"/>
      <c r="K503" s="502"/>
      <c r="L503" s="502"/>
      <c r="M503" s="502"/>
      <c r="N503" s="502"/>
      <c r="O503" s="502"/>
      <c r="P503" s="502"/>
      <c r="Q503" s="502"/>
      <c r="R503" s="502"/>
      <c r="S503" s="502"/>
      <c r="T503" s="502"/>
      <c r="U503" s="502"/>
      <c r="V503" s="502"/>
      <c r="W503" s="502"/>
      <c r="X503" s="502"/>
      <c r="Y503" s="502"/>
      <c r="Z503" s="502"/>
    </row>
    <row r="504" spans="1:26" ht="14">
      <c r="A504" s="499" t="s">
        <v>1460</v>
      </c>
      <c r="B504" s="500" t="s">
        <v>179</v>
      </c>
      <c r="C504" s="501" t="s">
        <v>1461</v>
      </c>
      <c r="D504" s="502">
        <v>9000</v>
      </c>
      <c r="E504" s="502"/>
      <c r="F504" s="502"/>
      <c r="G504" s="502"/>
      <c r="H504" s="502"/>
      <c r="I504" s="502"/>
      <c r="J504" s="502"/>
      <c r="K504" s="502"/>
      <c r="L504" s="502"/>
      <c r="M504" s="502"/>
      <c r="N504" s="502"/>
      <c r="O504" s="502"/>
      <c r="P504" s="502"/>
      <c r="Q504" s="502"/>
      <c r="R504" s="502"/>
      <c r="S504" s="502"/>
      <c r="T504" s="502"/>
      <c r="U504" s="502"/>
      <c r="V504" s="502"/>
      <c r="W504" s="502"/>
      <c r="X504" s="502"/>
      <c r="Y504" s="502"/>
      <c r="Z504" s="502"/>
    </row>
    <row r="505" spans="1:26" ht="14">
      <c r="A505" s="499" t="s">
        <v>1462</v>
      </c>
      <c r="B505" s="500" t="s">
        <v>179</v>
      </c>
      <c r="C505" s="501" t="s">
        <v>1463</v>
      </c>
      <c r="D505" s="502">
        <v>68343.399999999994</v>
      </c>
      <c r="E505" s="502"/>
      <c r="F505" s="502"/>
      <c r="G505" s="502"/>
      <c r="H505" s="502"/>
      <c r="I505" s="502"/>
      <c r="J505" s="502"/>
      <c r="K505" s="502"/>
      <c r="L505" s="502"/>
      <c r="M505" s="502"/>
      <c r="N505" s="502"/>
      <c r="O505" s="502"/>
      <c r="P505" s="502"/>
      <c r="Q505" s="502"/>
      <c r="R505" s="502"/>
      <c r="S505" s="502"/>
      <c r="T505" s="502"/>
      <c r="U505" s="502"/>
      <c r="V505" s="502"/>
      <c r="W505" s="502"/>
      <c r="X505" s="502"/>
      <c r="Y505" s="502"/>
      <c r="Z505" s="502"/>
    </row>
    <row r="506" spans="1:26" ht="14">
      <c r="A506" s="499" t="s">
        <v>1464</v>
      </c>
      <c r="B506" s="500" t="s">
        <v>179</v>
      </c>
      <c r="C506" s="501" t="s">
        <v>1465</v>
      </c>
      <c r="D506" s="502">
        <v>7517.8</v>
      </c>
      <c r="E506" s="502"/>
      <c r="F506" s="502"/>
      <c r="G506" s="502"/>
      <c r="H506" s="502"/>
      <c r="I506" s="502"/>
      <c r="J506" s="502"/>
      <c r="K506" s="502"/>
      <c r="L506" s="502"/>
      <c r="M506" s="502"/>
      <c r="N506" s="502"/>
      <c r="O506" s="502"/>
      <c r="P506" s="502"/>
      <c r="Q506" s="502"/>
      <c r="R506" s="502"/>
      <c r="S506" s="502"/>
      <c r="T506" s="502"/>
      <c r="U506" s="502"/>
      <c r="V506" s="502"/>
      <c r="W506" s="502"/>
      <c r="X506" s="502"/>
      <c r="Y506" s="502"/>
      <c r="Z506" s="502"/>
    </row>
    <row r="507" spans="1:26" ht="14">
      <c r="A507" s="499" t="s">
        <v>1466</v>
      </c>
      <c r="B507" s="500" t="s">
        <v>179</v>
      </c>
      <c r="C507" s="501" t="s">
        <v>1467</v>
      </c>
      <c r="D507" s="502">
        <v>4241.3999999999996</v>
      </c>
      <c r="E507" s="502"/>
      <c r="F507" s="502"/>
      <c r="G507" s="502"/>
      <c r="H507" s="502"/>
      <c r="I507" s="502"/>
      <c r="J507" s="502"/>
      <c r="K507" s="502"/>
      <c r="L507" s="502"/>
      <c r="M507" s="502"/>
      <c r="N507" s="502"/>
      <c r="O507" s="502"/>
      <c r="P507" s="502"/>
      <c r="Q507" s="502"/>
      <c r="R507" s="502"/>
      <c r="S507" s="502"/>
      <c r="T507" s="502"/>
      <c r="U507" s="502"/>
      <c r="V507" s="502"/>
      <c r="W507" s="502"/>
      <c r="X507" s="502"/>
      <c r="Y507" s="502"/>
      <c r="Z507" s="502"/>
    </row>
    <row r="508" spans="1:26" ht="14">
      <c r="A508" s="499" t="s">
        <v>1468</v>
      </c>
      <c r="B508" s="500" t="s">
        <v>179</v>
      </c>
      <c r="C508" s="501" t="s">
        <v>1469</v>
      </c>
      <c r="D508" s="502">
        <v>32597.7</v>
      </c>
      <c r="E508" s="502"/>
      <c r="F508" s="502"/>
      <c r="G508" s="502"/>
      <c r="H508" s="502"/>
      <c r="I508" s="502"/>
      <c r="J508" s="502"/>
      <c r="K508" s="502"/>
      <c r="L508" s="502"/>
      <c r="M508" s="502"/>
      <c r="N508" s="502"/>
      <c r="O508" s="502"/>
      <c r="P508" s="502"/>
      <c r="Q508" s="502"/>
      <c r="R508" s="502"/>
      <c r="S508" s="502"/>
      <c r="T508" s="502"/>
      <c r="U508" s="502"/>
      <c r="V508" s="502"/>
      <c r="W508" s="502"/>
      <c r="X508" s="502"/>
      <c r="Y508" s="502"/>
      <c r="Z508" s="502"/>
    </row>
    <row r="509" spans="1:26" ht="14">
      <c r="A509" s="499" t="s">
        <v>1470</v>
      </c>
      <c r="B509" s="500" t="s">
        <v>179</v>
      </c>
      <c r="C509" s="501" t="s">
        <v>1471</v>
      </c>
      <c r="D509" s="502">
        <v>3052</v>
      </c>
      <c r="E509" s="502"/>
      <c r="F509" s="502"/>
      <c r="G509" s="502"/>
      <c r="H509" s="502"/>
      <c r="I509" s="502"/>
      <c r="J509" s="502"/>
      <c r="K509" s="502"/>
      <c r="L509" s="502"/>
      <c r="M509" s="502"/>
      <c r="N509" s="502"/>
      <c r="O509" s="502"/>
      <c r="P509" s="502"/>
      <c r="Q509" s="502"/>
      <c r="R509" s="502"/>
      <c r="S509" s="502"/>
      <c r="T509" s="502"/>
      <c r="U509" s="502"/>
      <c r="V509" s="502"/>
      <c r="W509" s="502"/>
      <c r="X509" s="502"/>
      <c r="Y509" s="502"/>
      <c r="Z509" s="502"/>
    </row>
    <row r="510" spans="1:26" ht="14">
      <c r="A510" s="499" t="s">
        <v>1472</v>
      </c>
      <c r="B510" s="500" t="s">
        <v>179</v>
      </c>
      <c r="C510" s="501" t="s">
        <v>1473</v>
      </c>
      <c r="D510" s="502">
        <v>33950.400000000001</v>
      </c>
      <c r="E510" s="502"/>
      <c r="F510" s="502"/>
      <c r="G510" s="502"/>
      <c r="H510" s="502"/>
      <c r="I510" s="502"/>
      <c r="J510" s="502"/>
      <c r="K510" s="502"/>
      <c r="L510" s="502"/>
      <c r="M510" s="502"/>
      <c r="N510" s="502"/>
      <c r="O510" s="502"/>
      <c r="P510" s="502"/>
      <c r="Q510" s="502"/>
      <c r="R510" s="502"/>
      <c r="S510" s="502"/>
      <c r="T510" s="502"/>
      <c r="U510" s="502"/>
      <c r="V510" s="502"/>
      <c r="W510" s="502"/>
      <c r="X510" s="502"/>
      <c r="Y510" s="502"/>
      <c r="Z510" s="502"/>
    </row>
    <row r="511" spans="1:26" ht="14">
      <c r="A511" s="499" t="s">
        <v>1474</v>
      </c>
      <c r="B511" s="500" t="s">
        <v>179</v>
      </c>
      <c r="C511" s="501" t="s">
        <v>1475</v>
      </c>
      <c r="D511" s="502">
        <v>5572</v>
      </c>
      <c r="E511" s="502"/>
      <c r="F511" s="502"/>
      <c r="G511" s="502"/>
      <c r="H511" s="502"/>
      <c r="I511" s="502"/>
      <c r="J511" s="502"/>
      <c r="K511" s="502"/>
      <c r="L511" s="502"/>
      <c r="M511" s="502"/>
      <c r="N511" s="502"/>
      <c r="O511" s="502"/>
      <c r="P511" s="502"/>
      <c r="Q511" s="502"/>
      <c r="R511" s="502"/>
      <c r="S511" s="502"/>
      <c r="T511" s="502"/>
      <c r="U511" s="502"/>
      <c r="V511" s="502"/>
      <c r="W511" s="502"/>
      <c r="X511" s="502"/>
      <c r="Y511" s="502"/>
      <c r="Z511" s="502"/>
    </row>
    <row r="512" spans="1:26" ht="28">
      <c r="A512" s="495" t="s">
        <v>1476</v>
      </c>
      <c r="B512" s="496"/>
      <c r="C512" s="497" t="s">
        <v>1477</v>
      </c>
      <c r="D512" s="498"/>
      <c r="E512" s="498"/>
      <c r="F512" s="498"/>
      <c r="G512" s="498"/>
      <c r="H512" s="498"/>
      <c r="I512" s="498"/>
      <c r="J512" s="498"/>
      <c r="K512" s="498"/>
      <c r="L512" s="498"/>
      <c r="M512" s="498"/>
      <c r="N512" s="498"/>
      <c r="O512" s="498"/>
      <c r="P512" s="498"/>
      <c r="Q512" s="498"/>
      <c r="R512" s="498"/>
      <c r="S512" s="498"/>
      <c r="T512" s="498"/>
      <c r="U512" s="498"/>
      <c r="V512" s="498"/>
      <c r="W512" s="498"/>
      <c r="X512" s="498"/>
      <c r="Y512" s="498"/>
      <c r="Z512" s="498"/>
    </row>
    <row r="513" spans="1:26" ht="14">
      <c r="A513" s="499" t="s">
        <v>1478</v>
      </c>
      <c r="B513" s="500" t="s">
        <v>468</v>
      </c>
      <c r="C513" s="501" t="s">
        <v>1479</v>
      </c>
      <c r="D513" s="502">
        <v>128.5</v>
      </c>
      <c r="E513" s="502"/>
      <c r="F513" s="502"/>
      <c r="G513" s="502"/>
      <c r="H513" s="502"/>
      <c r="I513" s="502"/>
      <c r="J513" s="502"/>
      <c r="K513" s="502"/>
      <c r="L513" s="502"/>
      <c r="M513" s="502"/>
      <c r="N513" s="502"/>
      <c r="O513" s="502"/>
      <c r="P513" s="502"/>
      <c r="Q513" s="502"/>
      <c r="R513" s="502"/>
      <c r="S513" s="502"/>
      <c r="T513" s="502"/>
      <c r="U513" s="502"/>
      <c r="V513" s="502"/>
      <c r="W513" s="502"/>
      <c r="X513" s="502"/>
      <c r="Y513" s="502"/>
      <c r="Z513" s="502"/>
    </row>
    <row r="514" spans="1:26" ht="42">
      <c r="A514" s="499" t="s">
        <v>1480</v>
      </c>
      <c r="B514" s="500" t="s">
        <v>1323</v>
      </c>
      <c r="C514" s="501" t="s">
        <v>1481</v>
      </c>
      <c r="D514" s="502">
        <v>1000</v>
      </c>
      <c r="E514" s="502"/>
      <c r="F514" s="502"/>
      <c r="G514" s="502"/>
      <c r="H514" s="502"/>
      <c r="I514" s="502"/>
      <c r="J514" s="502"/>
      <c r="K514" s="502"/>
      <c r="L514" s="502"/>
      <c r="M514" s="502"/>
      <c r="N514" s="502"/>
      <c r="O514" s="502"/>
      <c r="P514" s="502"/>
      <c r="Q514" s="502"/>
      <c r="R514" s="502"/>
      <c r="S514" s="502"/>
      <c r="T514" s="502"/>
      <c r="U514" s="502"/>
      <c r="V514" s="502"/>
      <c r="W514" s="502"/>
      <c r="X514" s="502"/>
      <c r="Y514" s="502"/>
      <c r="Z514" s="502"/>
    </row>
    <row r="515" spans="1:26" ht="42">
      <c r="A515" s="499" t="s">
        <v>1482</v>
      </c>
      <c r="B515" s="500" t="s">
        <v>1323</v>
      </c>
      <c r="C515" s="501" t="s">
        <v>1483</v>
      </c>
      <c r="D515" s="502">
        <v>1000</v>
      </c>
      <c r="E515" s="502"/>
      <c r="F515" s="502"/>
      <c r="G515" s="502"/>
      <c r="H515" s="502"/>
      <c r="I515" s="502"/>
      <c r="J515" s="502"/>
      <c r="K515" s="502"/>
      <c r="L515" s="502"/>
      <c r="M515" s="502"/>
      <c r="N515" s="502"/>
      <c r="O515" s="502"/>
      <c r="P515" s="502"/>
      <c r="Q515" s="502"/>
      <c r="R515" s="502"/>
      <c r="S515" s="502"/>
      <c r="T515" s="502"/>
      <c r="U515" s="502"/>
      <c r="V515" s="502"/>
      <c r="W515" s="502"/>
      <c r="X515" s="502"/>
      <c r="Y515" s="502"/>
      <c r="Z515" s="502"/>
    </row>
    <row r="516" spans="1:26" ht="42">
      <c r="A516" s="499" t="s">
        <v>1484</v>
      </c>
      <c r="B516" s="500" t="s">
        <v>1323</v>
      </c>
      <c r="C516" s="501" t="s">
        <v>1485</v>
      </c>
      <c r="D516" s="502">
        <v>1000</v>
      </c>
      <c r="E516" s="502"/>
      <c r="F516" s="502"/>
      <c r="G516" s="502"/>
      <c r="H516" s="502"/>
      <c r="I516" s="502"/>
      <c r="J516" s="502"/>
      <c r="K516" s="502"/>
      <c r="L516" s="502"/>
      <c r="M516" s="502"/>
      <c r="N516" s="502"/>
      <c r="O516" s="502"/>
      <c r="P516" s="502"/>
      <c r="Q516" s="502"/>
      <c r="R516" s="502"/>
      <c r="S516" s="502"/>
      <c r="T516" s="502"/>
      <c r="U516" s="502"/>
      <c r="V516" s="502"/>
      <c r="W516" s="502"/>
      <c r="X516" s="502"/>
      <c r="Y516" s="502"/>
      <c r="Z516" s="502"/>
    </row>
    <row r="517" spans="1:26" ht="14">
      <c r="A517" s="499" t="s">
        <v>1486</v>
      </c>
      <c r="B517" s="500" t="s">
        <v>1323</v>
      </c>
      <c r="C517" s="501" t="s">
        <v>1487</v>
      </c>
      <c r="D517" s="502">
        <v>1000</v>
      </c>
      <c r="E517" s="502"/>
      <c r="F517" s="502"/>
      <c r="G517" s="502"/>
      <c r="H517" s="502"/>
      <c r="I517" s="502"/>
      <c r="J517" s="502"/>
      <c r="K517" s="502"/>
      <c r="L517" s="502"/>
      <c r="M517" s="502"/>
      <c r="N517" s="502"/>
      <c r="O517" s="502"/>
      <c r="P517" s="502"/>
      <c r="Q517" s="502"/>
      <c r="R517" s="502"/>
      <c r="S517" s="502"/>
      <c r="T517" s="502"/>
      <c r="U517" s="502"/>
      <c r="V517" s="502"/>
      <c r="W517" s="502"/>
      <c r="X517" s="502"/>
      <c r="Y517" s="502"/>
      <c r="Z517" s="502"/>
    </row>
    <row r="518" spans="1:26" ht="14">
      <c r="A518" s="495" t="s">
        <v>172</v>
      </c>
      <c r="B518" s="496" t="s">
        <v>179</v>
      </c>
      <c r="C518" s="497" t="s">
        <v>1488</v>
      </c>
      <c r="D518" s="498"/>
      <c r="E518" s="498"/>
      <c r="F518" s="498"/>
      <c r="G518" s="498"/>
      <c r="H518" s="498"/>
      <c r="I518" s="498"/>
      <c r="J518" s="498"/>
      <c r="K518" s="498"/>
      <c r="L518" s="498"/>
      <c r="M518" s="498"/>
      <c r="N518" s="498"/>
      <c r="O518" s="498"/>
      <c r="P518" s="498"/>
      <c r="Q518" s="498"/>
      <c r="R518" s="498"/>
      <c r="S518" s="498"/>
      <c r="T518" s="498"/>
      <c r="U518" s="498"/>
      <c r="V518" s="498"/>
      <c r="W518" s="498"/>
      <c r="X518" s="498"/>
      <c r="Y518" s="498"/>
      <c r="Z518" s="498"/>
    </row>
    <row r="519" spans="1:26" ht="28">
      <c r="A519" s="495" t="s">
        <v>1489</v>
      </c>
      <c r="B519" s="496" t="s">
        <v>179</v>
      </c>
      <c r="C519" s="497" t="s">
        <v>1490</v>
      </c>
      <c r="D519" s="498"/>
      <c r="E519" s="498"/>
      <c r="F519" s="498"/>
      <c r="G519" s="498"/>
      <c r="H519" s="498"/>
      <c r="I519" s="498"/>
      <c r="J519" s="498"/>
      <c r="K519" s="498"/>
      <c r="L519" s="498"/>
      <c r="M519" s="498"/>
      <c r="N519" s="498"/>
      <c r="O519" s="498"/>
      <c r="P519" s="498"/>
      <c r="Q519" s="498"/>
      <c r="R519" s="498"/>
      <c r="S519" s="498"/>
      <c r="T519" s="498"/>
      <c r="U519" s="498"/>
      <c r="V519" s="498"/>
      <c r="W519" s="498"/>
      <c r="X519" s="498"/>
      <c r="Y519" s="498"/>
      <c r="Z519" s="498"/>
    </row>
    <row r="520" spans="1:26" ht="28">
      <c r="A520" s="495" t="s">
        <v>1491</v>
      </c>
      <c r="B520" s="496" t="s">
        <v>179</v>
      </c>
      <c r="C520" s="497" t="s">
        <v>1492</v>
      </c>
      <c r="D520" s="498"/>
      <c r="E520" s="498"/>
      <c r="F520" s="498"/>
      <c r="G520" s="498"/>
      <c r="H520" s="498"/>
      <c r="I520" s="498"/>
      <c r="J520" s="498"/>
      <c r="K520" s="498"/>
      <c r="L520" s="498"/>
      <c r="M520" s="498"/>
      <c r="N520" s="498"/>
      <c r="O520" s="498"/>
      <c r="P520" s="498"/>
      <c r="Q520" s="498"/>
      <c r="R520" s="498"/>
      <c r="S520" s="498"/>
      <c r="T520" s="498"/>
      <c r="U520" s="498"/>
      <c r="V520" s="498"/>
      <c r="W520" s="498"/>
      <c r="X520" s="498"/>
      <c r="Y520" s="498"/>
      <c r="Z520" s="498"/>
    </row>
    <row r="521" spans="1:26" ht="14">
      <c r="A521" s="495" t="s">
        <v>1493</v>
      </c>
      <c r="B521" s="496" t="s">
        <v>179</v>
      </c>
      <c r="C521" s="497" t="s">
        <v>1494</v>
      </c>
      <c r="D521" s="498"/>
      <c r="E521" s="498"/>
      <c r="F521" s="498"/>
      <c r="G521" s="498"/>
      <c r="H521" s="498"/>
      <c r="I521" s="498"/>
      <c r="J521" s="498"/>
      <c r="K521" s="498"/>
      <c r="L521" s="498"/>
      <c r="M521" s="498"/>
      <c r="N521" s="498"/>
      <c r="O521" s="498"/>
      <c r="P521" s="498"/>
      <c r="Q521" s="498"/>
      <c r="R521" s="498"/>
      <c r="S521" s="498"/>
      <c r="T521" s="498"/>
      <c r="U521" s="498"/>
      <c r="V521" s="498"/>
      <c r="W521" s="498"/>
      <c r="X521" s="498"/>
      <c r="Y521" s="498"/>
      <c r="Z521" s="498"/>
    </row>
    <row r="522" spans="1:26" ht="14">
      <c r="A522" s="499" t="s">
        <v>1495</v>
      </c>
      <c r="B522" s="500" t="s">
        <v>179</v>
      </c>
      <c r="C522" s="501" t="s">
        <v>1496</v>
      </c>
      <c r="D522" s="502">
        <v>80000</v>
      </c>
      <c r="E522" s="502"/>
      <c r="F522" s="502"/>
      <c r="G522" s="502"/>
      <c r="H522" s="502"/>
      <c r="I522" s="502"/>
      <c r="J522" s="502"/>
      <c r="K522" s="502"/>
      <c r="L522" s="502"/>
      <c r="M522" s="502"/>
      <c r="N522" s="502"/>
      <c r="O522" s="502"/>
      <c r="P522" s="502"/>
      <c r="Q522" s="502"/>
      <c r="R522" s="502"/>
      <c r="S522" s="502"/>
      <c r="T522" s="502"/>
      <c r="U522" s="502"/>
      <c r="V522" s="502"/>
      <c r="W522" s="502"/>
      <c r="X522" s="502"/>
      <c r="Y522" s="502"/>
      <c r="Z522" s="502"/>
    </row>
    <row r="523" spans="1:26" ht="14">
      <c r="A523" s="499" t="s">
        <v>1497</v>
      </c>
      <c r="B523" s="500" t="s">
        <v>179</v>
      </c>
      <c r="C523" s="501" t="s">
        <v>1498</v>
      </c>
      <c r="D523" s="502">
        <v>39500</v>
      </c>
      <c r="E523" s="502"/>
      <c r="F523" s="502"/>
      <c r="G523" s="502"/>
      <c r="H523" s="502"/>
      <c r="I523" s="502"/>
      <c r="J523" s="502"/>
      <c r="K523" s="502"/>
      <c r="L523" s="502"/>
      <c r="M523" s="502"/>
      <c r="N523" s="502"/>
      <c r="O523" s="502"/>
      <c r="P523" s="502"/>
      <c r="Q523" s="502"/>
      <c r="R523" s="502"/>
      <c r="S523" s="502"/>
      <c r="T523" s="502"/>
      <c r="U523" s="502"/>
      <c r="V523" s="502"/>
      <c r="W523" s="502"/>
      <c r="X523" s="502"/>
      <c r="Y523" s="502"/>
      <c r="Z523" s="502"/>
    </row>
    <row r="524" spans="1:26" ht="14">
      <c r="A524" s="499" t="s">
        <v>1499</v>
      </c>
      <c r="B524" s="500" t="s">
        <v>179</v>
      </c>
      <c r="C524" s="501" t="s">
        <v>1500</v>
      </c>
      <c r="D524" s="502">
        <v>20800</v>
      </c>
      <c r="E524" s="502"/>
      <c r="F524" s="502"/>
      <c r="G524" s="502"/>
      <c r="H524" s="502"/>
      <c r="I524" s="502"/>
      <c r="J524" s="502"/>
      <c r="K524" s="502"/>
      <c r="L524" s="502"/>
      <c r="M524" s="502"/>
      <c r="N524" s="502"/>
      <c r="O524" s="502"/>
      <c r="P524" s="502"/>
      <c r="Q524" s="502"/>
      <c r="R524" s="502"/>
      <c r="S524" s="502"/>
      <c r="T524" s="502"/>
      <c r="U524" s="502"/>
      <c r="V524" s="502"/>
      <c r="W524" s="502"/>
      <c r="X524" s="502"/>
      <c r="Y524" s="502"/>
      <c r="Z524" s="502"/>
    </row>
    <row r="525" spans="1:26" ht="14">
      <c r="A525" s="499" t="s">
        <v>1501</v>
      </c>
      <c r="B525" s="500" t="s">
        <v>179</v>
      </c>
      <c r="C525" s="501" t="s">
        <v>1502</v>
      </c>
      <c r="D525" s="502">
        <v>44600</v>
      </c>
      <c r="E525" s="502"/>
      <c r="F525" s="502"/>
      <c r="G525" s="502"/>
      <c r="H525" s="502"/>
      <c r="I525" s="502"/>
      <c r="J525" s="502"/>
      <c r="K525" s="502"/>
      <c r="L525" s="502"/>
      <c r="M525" s="502"/>
      <c r="N525" s="502"/>
      <c r="O525" s="502"/>
      <c r="P525" s="502"/>
      <c r="Q525" s="502"/>
      <c r="R525" s="502"/>
      <c r="S525" s="502"/>
      <c r="T525" s="502"/>
      <c r="U525" s="502"/>
      <c r="V525" s="502"/>
      <c r="W525" s="502"/>
      <c r="X525" s="502"/>
      <c r="Y525" s="502"/>
      <c r="Z525" s="502"/>
    </row>
    <row r="526" spans="1:26" ht="14">
      <c r="A526" s="499" t="s">
        <v>1503</v>
      </c>
      <c r="B526" s="500" t="s">
        <v>179</v>
      </c>
      <c r="C526" s="501" t="s">
        <v>1504</v>
      </c>
      <c r="D526" s="502"/>
      <c r="E526" s="502"/>
      <c r="F526" s="502"/>
      <c r="G526" s="502"/>
      <c r="H526" s="502"/>
      <c r="I526" s="502"/>
      <c r="J526" s="502"/>
      <c r="K526" s="502"/>
      <c r="L526" s="502"/>
      <c r="M526" s="502"/>
      <c r="N526" s="502"/>
      <c r="O526" s="502"/>
      <c r="P526" s="502"/>
      <c r="Q526" s="502"/>
      <c r="R526" s="502"/>
      <c r="S526" s="502"/>
      <c r="T526" s="502"/>
      <c r="U526" s="502"/>
      <c r="V526" s="502"/>
      <c r="W526" s="502"/>
      <c r="X526" s="502"/>
      <c r="Y526" s="502"/>
      <c r="Z526" s="502"/>
    </row>
    <row r="527" spans="1:26" ht="42">
      <c r="A527" s="499" t="s">
        <v>1505</v>
      </c>
      <c r="B527" s="500" t="s">
        <v>179</v>
      </c>
      <c r="C527" s="501" t="s">
        <v>1506</v>
      </c>
      <c r="D527" s="502">
        <v>30000</v>
      </c>
      <c r="E527" s="502"/>
      <c r="F527" s="502"/>
      <c r="G527" s="502"/>
      <c r="H527" s="502"/>
      <c r="I527" s="502"/>
      <c r="J527" s="502"/>
      <c r="K527" s="502"/>
      <c r="L527" s="502"/>
      <c r="M527" s="502"/>
      <c r="N527" s="502"/>
      <c r="O527" s="502"/>
      <c r="P527" s="502"/>
      <c r="Q527" s="502"/>
      <c r="R527" s="502"/>
      <c r="S527" s="502"/>
      <c r="T527" s="502"/>
      <c r="U527" s="502"/>
      <c r="V527" s="502"/>
      <c r="W527" s="502"/>
      <c r="X527" s="502"/>
      <c r="Y527" s="502"/>
      <c r="Z527" s="502"/>
    </row>
    <row r="528" spans="1:26" ht="28">
      <c r="A528" s="499" t="s">
        <v>1507</v>
      </c>
      <c r="B528" s="500" t="s">
        <v>179</v>
      </c>
      <c r="C528" s="501" t="s">
        <v>1508</v>
      </c>
      <c r="D528" s="502">
        <v>100000</v>
      </c>
      <c r="E528" s="502"/>
      <c r="F528" s="502"/>
      <c r="G528" s="502"/>
      <c r="H528" s="502"/>
      <c r="I528" s="502"/>
      <c r="J528" s="502"/>
      <c r="K528" s="502"/>
      <c r="L528" s="502"/>
      <c r="M528" s="502"/>
      <c r="N528" s="502"/>
      <c r="O528" s="502"/>
      <c r="P528" s="502"/>
      <c r="Q528" s="502"/>
      <c r="R528" s="502"/>
      <c r="S528" s="502"/>
      <c r="T528" s="502"/>
      <c r="U528" s="502"/>
      <c r="V528" s="502"/>
      <c r="W528" s="502"/>
      <c r="X528" s="502"/>
      <c r="Y528" s="502"/>
      <c r="Z528" s="502"/>
    </row>
    <row r="529" spans="1:26" ht="42">
      <c r="A529" s="499" t="s">
        <v>1509</v>
      </c>
      <c r="B529" s="500" t="s">
        <v>179</v>
      </c>
      <c r="C529" s="501" t="s">
        <v>1510</v>
      </c>
      <c r="D529" s="502">
        <v>105800</v>
      </c>
      <c r="E529" s="502"/>
      <c r="F529" s="502"/>
      <c r="G529" s="502"/>
      <c r="H529" s="502"/>
      <c r="I529" s="502"/>
      <c r="J529" s="502"/>
      <c r="K529" s="502"/>
      <c r="L529" s="502"/>
      <c r="M529" s="502"/>
      <c r="N529" s="502"/>
      <c r="O529" s="502"/>
      <c r="P529" s="502"/>
      <c r="Q529" s="502"/>
      <c r="R529" s="502"/>
      <c r="S529" s="502"/>
      <c r="T529" s="502"/>
      <c r="U529" s="502"/>
      <c r="V529" s="502"/>
      <c r="W529" s="502"/>
      <c r="X529" s="502"/>
      <c r="Y529" s="502"/>
      <c r="Z529" s="502"/>
    </row>
    <row r="530" spans="1:26" ht="42">
      <c r="A530" s="499" t="s">
        <v>1511</v>
      </c>
      <c r="B530" s="500" t="s">
        <v>179</v>
      </c>
      <c r="C530" s="501" t="s">
        <v>1512</v>
      </c>
      <c r="D530" s="502">
        <v>98000</v>
      </c>
      <c r="E530" s="502"/>
      <c r="F530" s="502"/>
      <c r="G530" s="502"/>
      <c r="H530" s="502"/>
      <c r="I530" s="502"/>
      <c r="J530" s="502"/>
      <c r="K530" s="502"/>
      <c r="L530" s="502"/>
      <c r="M530" s="502"/>
      <c r="N530" s="502"/>
      <c r="O530" s="502"/>
      <c r="P530" s="502"/>
      <c r="Q530" s="502"/>
      <c r="R530" s="502"/>
      <c r="S530" s="502"/>
      <c r="T530" s="502"/>
      <c r="U530" s="502"/>
      <c r="V530" s="502"/>
      <c r="W530" s="502"/>
      <c r="X530" s="502"/>
      <c r="Y530" s="502"/>
      <c r="Z530" s="502"/>
    </row>
    <row r="531" spans="1:26" ht="42">
      <c r="A531" s="499" t="s">
        <v>1513</v>
      </c>
      <c r="B531" s="500" t="s">
        <v>179</v>
      </c>
      <c r="C531" s="501" t="s">
        <v>1514</v>
      </c>
      <c r="D531" s="502">
        <v>86000</v>
      </c>
      <c r="E531" s="502"/>
      <c r="F531" s="502"/>
      <c r="G531" s="502"/>
      <c r="H531" s="502"/>
      <c r="I531" s="502"/>
      <c r="J531" s="502"/>
      <c r="K531" s="502"/>
      <c r="L531" s="502"/>
      <c r="M531" s="502"/>
      <c r="N531" s="502"/>
      <c r="O531" s="502"/>
      <c r="P531" s="502"/>
      <c r="Q531" s="502"/>
      <c r="R531" s="502"/>
      <c r="S531" s="502"/>
      <c r="T531" s="502"/>
      <c r="U531" s="502"/>
      <c r="V531" s="502"/>
      <c r="W531" s="502"/>
      <c r="X531" s="502"/>
      <c r="Y531" s="502"/>
      <c r="Z531" s="502"/>
    </row>
    <row r="532" spans="1:26" ht="28">
      <c r="A532" s="499" t="s">
        <v>1515</v>
      </c>
      <c r="B532" s="500" t="s">
        <v>179</v>
      </c>
      <c r="C532" s="501" t="s">
        <v>1516</v>
      </c>
      <c r="D532" s="502">
        <v>100000</v>
      </c>
      <c r="E532" s="502"/>
      <c r="F532" s="502"/>
      <c r="G532" s="502"/>
      <c r="H532" s="502"/>
      <c r="I532" s="502"/>
      <c r="J532" s="502"/>
      <c r="K532" s="502"/>
      <c r="L532" s="502"/>
      <c r="M532" s="502"/>
      <c r="N532" s="502"/>
      <c r="O532" s="502"/>
      <c r="P532" s="502"/>
      <c r="Q532" s="502"/>
      <c r="R532" s="502"/>
      <c r="S532" s="502"/>
      <c r="T532" s="502"/>
      <c r="U532" s="502"/>
      <c r="V532" s="502"/>
      <c r="W532" s="502"/>
      <c r="X532" s="502"/>
      <c r="Y532" s="502"/>
      <c r="Z532" s="502"/>
    </row>
    <row r="533" spans="1:26" ht="14">
      <c r="A533" s="499" t="s">
        <v>1517</v>
      </c>
      <c r="B533" s="500" t="s">
        <v>179</v>
      </c>
      <c r="C533" s="501" t="s">
        <v>1518</v>
      </c>
      <c r="D533" s="502">
        <v>15300</v>
      </c>
      <c r="E533" s="502"/>
      <c r="F533" s="502"/>
      <c r="G533" s="502"/>
      <c r="H533" s="502"/>
      <c r="I533" s="502"/>
      <c r="J533" s="502"/>
      <c r="K533" s="502"/>
      <c r="L533" s="502"/>
      <c r="M533" s="502"/>
      <c r="N533" s="502"/>
      <c r="O533" s="502"/>
      <c r="P533" s="502"/>
      <c r="Q533" s="502"/>
      <c r="R533" s="502"/>
      <c r="S533" s="502"/>
      <c r="T533" s="502"/>
      <c r="U533" s="502"/>
      <c r="V533" s="502"/>
      <c r="W533" s="502"/>
      <c r="X533" s="502"/>
      <c r="Y533" s="502"/>
      <c r="Z533" s="502"/>
    </row>
    <row r="534" spans="1:26" ht="14">
      <c r="A534" s="499" t="s">
        <v>1519</v>
      </c>
      <c r="B534" s="500" t="s">
        <v>179</v>
      </c>
      <c r="C534" s="501" t="s">
        <v>1520</v>
      </c>
      <c r="D534" s="502">
        <v>17500</v>
      </c>
      <c r="E534" s="502"/>
      <c r="F534" s="502"/>
      <c r="G534" s="502"/>
      <c r="H534" s="502"/>
      <c r="I534" s="502"/>
      <c r="J534" s="502"/>
      <c r="K534" s="502"/>
      <c r="L534" s="502"/>
      <c r="M534" s="502"/>
      <c r="N534" s="502"/>
      <c r="O534" s="502"/>
      <c r="P534" s="502"/>
      <c r="Q534" s="502"/>
      <c r="R534" s="502"/>
      <c r="S534" s="502"/>
      <c r="T534" s="502"/>
      <c r="U534" s="502"/>
      <c r="V534" s="502"/>
      <c r="W534" s="502"/>
      <c r="X534" s="502"/>
      <c r="Y534" s="502"/>
      <c r="Z534" s="502"/>
    </row>
    <row r="535" spans="1:26" ht="14">
      <c r="A535" s="499" t="s">
        <v>1521</v>
      </c>
      <c r="B535" s="500" t="s">
        <v>179</v>
      </c>
      <c r="C535" s="501" t="s">
        <v>1522</v>
      </c>
      <c r="D535" s="502">
        <v>48600</v>
      </c>
      <c r="E535" s="502"/>
      <c r="F535" s="502"/>
      <c r="G535" s="502"/>
      <c r="H535" s="502"/>
      <c r="I535" s="502"/>
      <c r="J535" s="502"/>
      <c r="K535" s="502"/>
      <c r="L535" s="502"/>
      <c r="M535" s="502"/>
      <c r="N535" s="502"/>
      <c r="O535" s="502"/>
      <c r="P535" s="502"/>
      <c r="Q535" s="502"/>
      <c r="R535" s="502"/>
      <c r="S535" s="502"/>
      <c r="T535" s="502"/>
      <c r="U535" s="502"/>
      <c r="V535" s="502"/>
      <c r="W535" s="502"/>
      <c r="X535" s="502"/>
      <c r="Y535" s="502"/>
      <c r="Z535" s="502"/>
    </row>
    <row r="536" spans="1:26" ht="14">
      <c r="A536" s="499" t="s">
        <v>1523</v>
      </c>
      <c r="B536" s="500" t="s">
        <v>179</v>
      </c>
      <c r="C536" s="501" t="s">
        <v>1524</v>
      </c>
      <c r="D536" s="502"/>
      <c r="E536" s="502"/>
      <c r="F536" s="502"/>
      <c r="G536" s="502"/>
      <c r="H536" s="502"/>
      <c r="I536" s="502"/>
      <c r="J536" s="502"/>
      <c r="K536" s="502"/>
      <c r="L536" s="502"/>
      <c r="M536" s="502"/>
      <c r="N536" s="502"/>
      <c r="O536" s="502"/>
      <c r="P536" s="502"/>
      <c r="Q536" s="502"/>
      <c r="R536" s="502"/>
      <c r="S536" s="502"/>
      <c r="T536" s="502"/>
      <c r="U536" s="502"/>
      <c r="V536" s="502"/>
      <c r="W536" s="502"/>
      <c r="X536" s="502"/>
      <c r="Y536" s="502"/>
      <c r="Z536" s="502"/>
    </row>
    <row r="537" spans="1:26" ht="14">
      <c r="A537" s="499" t="s">
        <v>1525</v>
      </c>
      <c r="B537" s="500" t="s">
        <v>179</v>
      </c>
      <c r="C537" s="501" t="s">
        <v>1526</v>
      </c>
      <c r="D537" s="502">
        <v>20500</v>
      </c>
      <c r="E537" s="502"/>
      <c r="F537" s="502"/>
      <c r="G537" s="502"/>
      <c r="H537" s="502"/>
      <c r="I537" s="502"/>
      <c r="J537" s="502"/>
      <c r="K537" s="502"/>
      <c r="L537" s="502"/>
      <c r="M537" s="502"/>
      <c r="N537" s="502"/>
      <c r="O537" s="502"/>
      <c r="P537" s="502"/>
      <c r="Q537" s="502"/>
      <c r="R537" s="502"/>
      <c r="S537" s="502"/>
      <c r="T537" s="502"/>
      <c r="U537" s="502"/>
      <c r="V537" s="502"/>
      <c r="W537" s="502"/>
      <c r="X537" s="502"/>
      <c r="Y537" s="502"/>
      <c r="Z537" s="502"/>
    </row>
    <row r="538" spans="1:26" ht="14">
      <c r="A538" s="499" t="s">
        <v>1527</v>
      </c>
      <c r="B538" s="500" t="s">
        <v>179</v>
      </c>
      <c r="C538" s="501" t="s">
        <v>1528</v>
      </c>
      <c r="D538" s="502">
        <v>55000</v>
      </c>
      <c r="E538" s="502"/>
      <c r="F538" s="502"/>
      <c r="G538" s="502"/>
      <c r="H538" s="502"/>
      <c r="I538" s="502"/>
      <c r="J538" s="502"/>
      <c r="K538" s="502"/>
      <c r="L538" s="502"/>
      <c r="M538" s="502"/>
      <c r="N538" s="502"/>
      <c r="O538" s="502"/>
      <c r="P538" s="502"/>
      <c r="Q538" s="502"/>
      <c r="R538" s="502"/>
      <c r="S538" s="502"/>
      <c r="T538" s="502"/>
      <c r="U538" s="502"/>
      <c r="V538" s="502"/>
      <c r="W538" s="502"/>
      <c r="X538" s="502"/>
      <c r="Y538" s="502"/>
      <c r="Z538" s="502"/>
    </row>
    <row r="539" spans="1:26" ht="14">
      <c r="A539" s="499" t="s">
        <v>1529</v>
      </c>
      <c r="B539" s="500" t="s">
        <v>179</v>
      </c>
      <c r="C539" s="501" t="s">
        <v>1530</v>
      </c>
      <c r="D539" s="502">
        <v>25000</v>
      </c>
      <c r="E539" s="502"/>
      <c r="F539" s="502"/>
      <c r="G539" s="502"/>
      <c r="H539" s="502"/>
      <c r="I539" s="502"/>
      <c r="J539" s="502"/>
      <c r="K539" s="502"/>
      <c r="L539" s="502"/>
      <c r="M539" s="502"/>
      <c r="N539" s="502"/>
      <c r="O539" s="502"/>
      <c r="P539" s="502"/>
      <c r="Q539" s="502"/>
      <c r="R539" s="502"/>
      <c r="S539" s="502"/>
      <c r="T539" s="502"/>
      <c r="U539" s="502"/>
      <c r="V539" s="502"/>
      <c r="W539" s="502"/>
      <c r="X539" s="502"/>
      <c r="Y539" s="502"/>
      <c r="Z539" s="502"/>
    </row>
    <row r="540" spans="1:26" ht="28">
      <c r="A540" s="499" t="s">
        <v>1531</v>
      </c>
      <c r="B540" s="500" t="s">
        <v>179</v>
      </c>
      <c r="C540" s="501" t="s">
        <v>1532</v>
      </c>
      <c r="D540" s="502">
        <v>51600</v>
      </c>
      <c r="E540" s="502"/>
      <c r="F540" s="502"/>
      <c r="G540" s="502"/>
      <c r="H540" s="502"/>
      <c r="I540" s="502"/>
      <c r="J540" s="502"/>
      <c r="K540" s="502"/>
      <c r="L540" s="502"/>
      <c r="M540" s="502"/>
      <c r="N540" s="502"/>
      <c r="O540" s="502"/>
      <c r="P540" s="502"/>
      <c r="Q540" s="502"/>
      <c r="R540" s="502"/>
      <c r="S540" s="502"/>
      <c r="T540" s="502"/>
      <c r="U540" s="502"/>
      <c r="V540" s="502"/>
      <c r="W540" s="502"/>
      <c r="X540" s="502"/>
      <c r="Y540" s="502"/>
      <c r="Z540" s="502"/>
    </row>
    <row r="541" spans="1:26" ht="14">
      <c r="A541" s="499" t="s">
        <v>1533</v>
      </c>
      <c r="B541" s="500" t="s">
        <v>179</v>
      </c>
      <c r="C541" s="501" t="s">
        <v>1534</v>
      </c>
      <c r="D541" s="502">
        <v>25700</v>
      </c>
      <c r="E541" s="502"/>
      <c r="F541" s="502"/>
      <c r="G541" s="502"/>
      <c r="H541" s="502"/>
      <c r="I541" s="502"/>
      <c r="J541" s="502"/>
      <c r="K541" s="502"/>
      <c r="L541" s="502"/>
      <c r="M541" s="502"/>
      <c r="N541" s="502"/>
      <c r="O541" s="502"/>
      <c r="P541" s="502"/>
      <c r="Q541" s="502"/>
      <c r="R541" s="502"/>
      <c r="S541" s="502"/>
      <c r="T541" s="502"/>
      <c r="U541" s="502"/>
      <c r="V541" s="502"/>
      <c r="W541" s="502"/>
      <c r="X541" s="502"/>
      <c r="Y541" s="502"/>
      <c r="Z541" s="502"/>
    </row>
    <row r="542" spans="1:26" ht="14">
      <c r="A542" s="499" t="s">
        <v>1535</v>
      </c>
      <c r="B542" s="500" t="s">
        <v>179</v>
      </c>
      <c r="C542" s="501" t="s">
        <v>1536</v>
      </c>
      <c r="D542" s="502">
        <v>43800</v>
      </c>
      <c r="E542" s="502"/>
      <c r="F542" s="502"/>
      <c r="G542" s="502"/>
      <c r="H542" s="502"/>
      <c r="I542" s="502"/>
      <c r="J542" s="502"/>
      <c r="K542" s="502"/>
      <c r="L542" s="502"/>
      <c r="M542" s="502"/>
      <c r="N542" s="502"/>
      <c r="O542" s="502"/>
      <c r="P542" s="502"/>
      <c r="Q542" s="502"/>
      <c r="R542" s="502"/>
      <c r="S542" s="502"/>
      <c r="T542" s="502"/>
      <c r="U542" s="502"/>
      <c r="V542" s="502"/>
      <c r="W542" s="502"/>
      <c r="X542" s="502"/>
      <c r="Y542" s="502"/>
      <c r="Z542" s="502"/>
    </row>
    <row r="543" spans="1:26" ht="14">
      <c r="A543" s="499" t="s">
        <v>1537</v>
      </c>
      <c r="B543" s="500" t="s">
        <v>179</v>
      </c>
      <c r="C543" s="501" t="s">
        <v>1538</v>
      </c>
      <c r="D543" s="502">
        <v>24300</v>
      </c>
      <c r="E543" s="502"/>
      <c r="F543" s="502"/>
      <c r="G543" s="502"/>
      <c r="H543" s="502"/>
      <c r="I543" s="502"/>
      <c r="J543" s="502"/>
      <c r="K543" s="502"/>
      <c r="L543" s="502"/>
      <c r="M543" s="502"/>
      <c r="N543" s="502"/>
      <c r="O543" s="502"/>
      <c r="P543" s="502"/>
      <c r="Q543" s="502"/>
      <c r="R543" s="502"/>
      <c r="S543" s="502"/>
      <c r="T543" s="502"/>
      <c r="U543" s="502"/>
      <c r="V543" s="502"/>
      <c r="W543" s="502"/>
      <c r="X543" s="502"/>
      <c r="Y543" s="502"/>
      <c r="Z543" s="502"/>
    </row>
    <row r="544" spans="1:26" ht="14">
      <c r="A544" s="499" t="s">
        <v>1539</v>
      </c>
      <c r="B544" s="500" t="s">
        <v>179</v>
      </c>
      <c r="C544" s="501" t="s">
        <v>1540</v>
      </c>
      <c r="D544" s="502">
        <v>43000</v>
      </c>
      <c r="E544" s="502"/>
      <c r="F544" s="502"/>
      <c r="G544" s="502"/>
      <c r="H544" s="502"/>
      <c r="I544" s="502"/>
      <c r="J544" s="502"/>
      <c r="K544" s="502"/>
      <c r="L544" s="502"/>
      <c r="M544" s="502"/>
      <c r="N544" s="502"/>
      <c r="O544" s="502"/>
      <c r="P544" s="502"/>
      <c r="Q544" s="502"/>
      <c r="R544" s="502"/>
      <c r="S544" s="502"/>
      <c r="T544" s="502"/>
      <c r="U544" s="502"/>
      <c r="V544" s="502"/>
      <c r="W544" s="502"/>
      <c r="X544" s="502"/>
      <c r="Y544" s="502"/>
      <c r="Z544" s="502"/>
    </row>
    <row r="545" spans="1:26" ht="14">
      <c r="A545" s="499" t="s">
        <v>1541</v>
      </c>
      <c r="B545" s="500" t="s">
        <v>179</v>
      </c>
      <c r="C545" s="501" t="s">
        <v>1542</v>
      </c>
      <c r="D545" s="502">
        <v>34500</v>
      </c>
      <c r="E545" s="502"/>
      <c r="F545" s="502"/>
      <c r="G545" s="502"/>
      <c r="H545" s="502"/>
      <c r="I545" s="502"/>
      <c r="J545" s="502"/>
      <c r="K545" s="502"/>
      <c r="L545" s="502"/>
      <c r="M545" s="502"/>
      <c r="N545" s="502"/>
      <c r="O545" s="502"/>
      <c r="P545" s="502"/>
      <c r="Q545" s="502"/>
      <c r="R545" s="502"/>
      <c r="S545" s="502"/>
      <c r="T545" s="502"/>
      <c r="U545" s="502"/>
      <c r="V545" s="502"/>
      <c r="W545" s="502"/>
      <c r="X545" s="502"/>
      <c r="Y545" s="502"/>
      <c r="Z545" s="502"/>
    </row>
    <row r="546" spans="1:26" ht="14">
      <c r="A546" s="499" t="s">
        <v>1543</v>
      </c>
      <c r="B546" s="500" t="s">
        <v>179</v>
      </c>
      <c r="C546" s="501" t="s">
        <v>1544</v>
      </c>
      <c r="D546" s="502">
        <v>26800</v>
      </c>
      <c r="E546" s="502"/>
      <c r="F546" s="502"/>
      <c r="G546" s="502"/>
      <c r="H546" s="502"/>
      <c r="I546" s="502"/>
      <c r="J546" s="502"/>
      <c r="K546" s="502"/>
      <c r="L546" s="502"/>
      <c r="M546" s="502"/>
      <c r="N546" s="502"/>
      <c r="O546" s="502"/>
      <c r="P546" s="502"/>
      <c r="Q546" s="502"/>
      <c r="R546" s="502"/>
      <c r="S546" s="502"/>
      <c r="T546" s="502"/>
      <c r="U546" s="502"/>
      <c r="V546" s="502"/>
      <c r="W546" s="502"/>
      <c r="X546" s="502"/>
      <c r="Y546" s="502"/>
      <c r="Z546" s="502"/>
    </row>
    <row r="547" spans="1:26" ht="14">
      <c r="A547" s="499" t="s">
        <v>1545</v>
      </c>
      <c r="B547" s="500" t="s">
        <v>179</v>
      </c>
      <c r="C547" s="501" t="s">
        <v>1546</v>
      </c>
      <c r="D547" s="502">
        <v>29800</v>
      </c>
      <c r="E547" s="502"/>
      <c r="F547" s="502"/>
      <c r="G547" s="502"/>
      <c r="H547" s="502"/>
      <c r="I547" s="502"/>
      <c r="J547" s="502"/>
      <c r="K547" s="502"/>
      <c r="L547" s="502"/>
      <c r="M547" s="502"/>
      <c r="N547" s="502"/>
      <c r="O547" s="502"/>
      <c r="P547" s="502"/>
      <c r="Q547" s="502"/>
      <c r="R547" s="502"/>
      <c r="S547" s="502"/>
      <c r="T547" s="502"/>
      <c r="U547" s="502"/>
      <c r="V547" s="502"/>
      <c r="W547" s="502"/>
      <c r="X547" s="502"/>
      <c r="Y547" s="502"/>
      <c r="Z547" s="502"/>
    </row>
    <row r="548" spans="1:26" ht="28">
      <c r="A548" s="499" t="s">
        <v>1547</v>
      </c>
      <c r="B548" s="500" t="s">
        <v>179</v>
      </c>
      <c r="C548" s="501" t="s">
        <v>1548</v>
      </c>
      <c r="D548" s="502">
        <v>129800</v>
      </c>
      <c r="E548" s="502"/>
      <c r="F548" s="502"/>
      <c r="G548" s="502"/>
      <c r="H548" s="502"/>
      <c r="I548" s="502"/>
      <c r="J548" s="502"/>
      <c r="K548" s="502"/>
      <c r="L548" s="502"/>
      <c r="M548" s="502"/>
      <c r="N548" s="502"/>
      <c r="O548" s="502"/>
      <c r="P548" s="502"/>
      <c r="Q548" s="502"/>
      <c r="R548" s="502"/>
      <c r="S548" s="502"/>
      <c r="T548" s="502"/>
      <c r="U548" s="502"/>
      <c r="V548" s="502"/>
      <c r="W548" s="502"/>
      <c r="X548" s="502"/>
      <c r="Y548" s="502"/>
      <c r="Z548" s="502"/>
    </row>
    <row r="549" spans="1:26" ht="28">
      <c r="A549" s="499" t="s">
        <v>1549</v>
      </c>
      <c r="B549" s="500" t="s">
        <v>179</v>
      </c>
      <c r="C549" s="501" t="s">
        <v>1550</v>
      </c>
      <c r="D549" s="502">
        <v>53900</v>
      </c>
      <c r="E549" s="502"/>
      <c r="F549" s="502"/>
      <c r="G549" s="502"/>
      <c r="H549" s="502"/>
      <c r="I549" s="502"/>
      <c r="J549" s="502"/>
      <c r="K549" s="502"/>
      <c r="L549" s="502"/>
      <c r="M549" s="502"/>
      <c r="N549" s="502"/>
      <c r="O549" s="502"/>
      <c r="P549" s="502"/>
      <c r="Q549" s="502"/>
      <c r="R549" s="502"/>
      <c r="S549" s="502"/>
      <c r="T549" s="502"/>
      <c r="U549" s="502"/>
      <c r="V549" s="502"/>
      <c r="W549" s="502"/>
      <c r="X549" s="502"/>
      <c r="Y549" s="502"/>
      <c r="Z549" s="502"/>
    </row>
    <row r="550" spans="1:26" ht="14">
      <c r="A550" s="499" t="s">
        <v>1551</v>
      </c>
      <c r="B550" s="500" t="s">
        <v>179</v>
      </c>
      <c r="C550" s="501" t="s">
        <v>1552</v>
      </c>
      <c r="D550" s="502">
        <v>18000</v>
      </c>
      <c r="E550" s="502"/>
      <c r="F550" s="502"/>
      <c r="G550" s="502"/>
      <c r="H550" s="502"/>
      <c r="I550" s="502"/>
      <c r="J550" s="502"/>
      <c r="K550" s="502"/>
      <c r="L550" s="502"/>
      <c r="M550" s="502"/>
      <c r="N550" s="502"/>
      <c r="O550" s="502"/>
      <c r="P550" s="502"/>
      <c r="Q550" s="502"/>
      <c r="R550" s="502"/>
      <c r="S550" s="502"/>
      <c r="T550" s="502"/>
      <c r="U550" s="502"/>
      <c r="V550" s="502"/>
      <c r="W550" s="502"/>
      <c r="X550" s="502"/>
      <c r="Y550" s="502"/>
      <c r="Z550" s="502"/>
    </row>
    <row r="551" spans="1:26" ht="14">
      <c r="A551" s="499" t="s">
        <v>1553</v>
      </c>
      <c r="B551" s="500" t="s">
        <v>179</v>
      </c>
      <c r="C551" s="501" t="s">
        <v>1554</v>
      </c>
      <c r="D551" s="502">
        <v>9500</v>
      </c>
      <c r="E551" s="502"/>
      <c r="F551" s="502"/>
      <c r="G551" s="502"/>
      <c r="H551" s="502"/>
      <c r="I551" s="502"/>
      <c r="J551" s="502"/>
      <c r="K551" s="502"/>
      <c r="L551" s="502"/>
      <c r="M551" s="502"/>
      <c r="N551" s="502"/>
      <c r="O551" s="502"/>
      <c r="P551" s="502"/>
      <c r="Q551" s="502"/>
      <c r="R551" s="502"/>
      <c r="S551" s="502"/>
      <c r="T551" s="502"/>
      <c r="U551" s="502"/>
      <c r="V551" s="502"/>
      <c r="W551" s="502"/>
      <c r="X551" s="502"/>
      <c r="Y551" s="502"/>
      <c r="Z551" s="502"/>
    </row>
    <row r="552" spans="1:26" ht="14">
      <c r="A552" s="499" t="s">
        <v>1555</v>
      </c>
      <c r="B552" s="500" t="s">
        <v>179</v>
      </c>
      <c r="C552" s="501" t="s">
        <v>1556</v>
      </c>
      <c r="D552" s="502">
        <v>33000</v>
      </c>
      <c r="E552" s="502"/>
      <c r="F552" s="502"/>
      <c r="G552" s="502"/>
      <c r="H552" s="502"/>
      <c r="I552" s="502"/>
      <c r="J552" s="502"/>
      <c r="K552" s="502"/>
      <c r="L552" s="502"/>
      <c r="M552" s="502"/>
      <c r="N552" s="502"/>
      <c r="O552" s="502"/>
      <c r="P552" s="502"/>
      <c r="Q552" s="502"/>
      <c r="R552" s="502"/>
      <c r="S552" s="502"/>
      <c r="T552" s="502"/>
      <c r="U552" s="502"/>
      <c r="V552" s="502"/>
      <c r="W552" s="502"/>
      <c r="X552" s="502"/>
      <c r="Y552" s="502"/>
      <c r="Z552" s="502"/>
    </row>
    <row r="553" spans="1:26" ht="28">
      <c r="A553" s="499" t="s">
        <v>1557</v>
      </c>
      <c r="B553" s="500" t="s">
        <v>179</v>
      </c>
      <c r="C553" s="501" t="s">
        <v>1558</v>
      </c>
      <c r="D553" s="502">
        <v>40000</v>
      </c>
      <c r="E553" s="502"/>
      <c r="F553" s="502"/>
      <c r="G553" s="502"/>
      <c r="H553" s="502"/>
      <c r="I553" s="502"/>
      <c r="J553" s="502"/>
      <c r="K553" s="502"/>
      <c r="L553" s="502"/>
      <c r="M553" s="502"/>
      <c r="N553" s="502"/>
      <c r="O553" s="502"/>
      <c r="P553" s="502"/>
      <c r="Q553" s="502"/>
      <c r="R553" s="502"/>
      <c r="S553" s="502"/>
      <c r="T553" s="502"/>
      <c r="U553" s="502"/>
      <c r="V553" s="502"/>
      <c r="W553" s="502"/>
      <c r="X553" s="502"/>
      <c r="Y553" s="502"/>
      <c r="Z553" s="502"/>
    </row>
    <row r="554" spans="1:26" ht="14">
      <c r="A554" s="499" t="s">
        <v>1559</v>
      </c>
      <c r="B554" s="500" t="s">
        <v>179</v>
      </c>
      <c r="C554" s="501" t="s">
        <v>1560</v>
      </c>
      <c r="D554" s="502">
        <v>53900</v>
      </c>
      <c r="E554" s="502"/>
      <c r="F554" s="502"/>
      <c r="G554" s="502"/>
      <c r="H554" s="502"/>
      <c r="I554" s="502"/>
      <c r="J554" s="502"/>
      <c r="K554" s="502"/>
      <c r="L554" s="502"/>
      <c r="M554" s="502"/>
      <c r="N554" s="502"/>
      <c r="O554" s="502"/>
      <c r="P554" s="502"/>
      <c r="Q554" s="502"/>
      <c r="R554" s="502"/>
      <c r="S554" s="502"/>
      <c r="T554" s="502"/>
      <c r="U554" s="502"/>
      <c r="V554" s="502"/>
      <c r="W554" s="502"/>
      <c r="X554" s="502"/>
      <c r="Y554" s="502"/>
      <c r="Z554" s="502"/>
    </row>
    <row r="555" spans="1:26" ht="14">
      <c r="A555" s="499" t="s">
        <v>1561</v>
      </c>
      <c r="B555" s="500" t="s">
        <v>179</v>
      </c>
      <c r="C555" s="501" t="s">
        <v>1562</v>
      </c>
      <c r="D555" s="502">
        <v>51900</v>
      </c>
      <c r="E555" s="502"/>
      <c r="F555" s="502"/>
      <c r="G555" s="502"/>
      <c r="H555" s="502"/>
      <c r="I555" s="502"/>
      <c r="J555" s="502"/>
      <c r="K555" s="502"/>
      <c r="L555" s="502"/>
      <c r="M555" s="502"/>
      <c r="N555" s="502"/>
      <c r="O555" s="502"/>
      <c r="P555" s="502"/>
      <c r="Q555" s="502"/>
      <c r="R555" s="502"/>
      <c r="S555" s="502"/>
      <c r="T555" s="502"/>
      <c r="U555" s="502"/>
      <c r="V555" s="502"/>
      <c r="W555" s="502"/>
      <c r="X555" s="502"/>
      <c r="Y555" s="502"/>
      <c r="Z555" s="502"/>
    </row>
    <row r="556" spans="1:26" ht="14">
      <c r="A556" s="499" t="s">
        <v>1563</v>
      </c>
      <c r="B556" s="500" t="s">
        <v>179</v>
      </c>
      <c r="C556" s="501" t="s">
        <v>1564</v>
      </c>
      <c r="D556" s="502">
        <v>45800</v>
      </c>
      <c r="E556" s="502"/>
      <c r="F556" s="502"/>
      <c r="G556" s="502"/>
      <c r="H556" s="502"/>
      <c r="I556" s="502"/>
      <c r="J556" s="502"/>
      <c r="K556" s="502"/>
      <c r="L556" s="502"/>
      <c r="M556" s="502"/>
      <c r="N556" s="502"/>
      <c r="O556" s="502"/>
      <c r="P556" s="502"/>
      <c r="Q556" s="502"/>
      <c r="R556" s="502"/>
      <c r="S556" s="502"/>
      <c r="T556" s="502"/>
      <c r="U556" s="502"/>
      <c r="V556" s="502"/>
      <c r="W556" s="502"/>
      <c r="X556" s="502"/>
      <c r="Y556" s="502"/>
      <c r="Z556" s="502"/>
    </row>
    <row r="557" spans="1:26" ht="14">
      <c r="A557" s="499" t="s">
        <v>1565</v>
      </c>
      <c r="B557" s="500" t="s">
        <v>179</v>
      </c>
      <c r="C557" s="501" t="s">
        <v>1566</v>
      </c>
      <c r="D557" s="502">
        <v>35000</v>
      </c>
      <c r="E557" s="502"/>
      <c r="F557" s="502"/>
      <c r="G557" s="502"/>
      <c r="H557" s="502"/>
      <c r="I557" s="502"/>
      <c r="J557" s="502"/>
      <c r="K557" s="502"/>
      <c r="L557" s="502"/>
      <c r="M557" s="502"/>
      <c r="N557" s="502"/>
      <c r="O557" s="502"/>
      <c r="P557" s="502"/>
      <c r="Q557" s="502"/>
      <c r="R557" s="502"/>
      <c r="S557" s="502"/>
      <c r="T557" s="502"/>
      <c r="U557" s="502"/>
      <c r="V557" s="502"/>
      <c r="W557" s="502"/>
      <c r="X557" s="502"/>
      <c r="Y557" s="502"/>
      <c r="Z557" s="502"/>
    </row>
    <row r="558" spans="1:26" ht="14">
      <c r="A558" s="499" t="s">
        <v>1567</v>
      </c>
      <c r="B558" s="500" t="s">
        <v>179</v>
      </c>
      <c r="C558" s="501" t="s">
        <v>1568</v>
      </c>
      <c r="D558" s="502">
        <v>50000</v>
      </c>
      <c r="E558" s="502"/>
      <c r="F558" s="502"/>
      <c r="G558" s="502"/>
      <c r="H558" s="502"/>
      <c r="I558" s="502"/>
      <c r="J558" s="502"/>
      <c r="K558" s="502"/>
      <c r="L558" s="502"/>
      <c r="M558" s="502"/>
      <c r="N558" s="502"/>
      <c r="O558" s="502"/>
      <c r="P558" s="502"/>
      <c r="Q558" s="502"/>
      <c r="R558" s="502"/>
      <c r="S558" s="502"/>
      <c r="T558" s="502"/>
      <c r="U558" s="502"/>
      <c r="V558" s="502"/>
      <c r="W558" s="502"/>
      <c r="X558" s="502"/>
      <c r="Y558" s="502"/>
      <c r="Z558" s="502"/>
    </row>
    <row r="559" spans="1:26" ht="42">
      <c r="A559" s="499" t="s">
        <v>1569</v>
      </c>
      <c r="B559" s="500" t="s">
        <v>179</v>
      </c>
      <c r="C559" s="501" t="s">
        <v>1570</v>
      </c>
      <c r="D559" s="502">
        <v>9500</v>
      </c>
      <c r="E559" s="502"/>
      <c r="F559" s="502"/>
      <c r="G559" s="502"/>
      <c r="H559" s="502"/>
      <c r="I559" s="502"/>
      <c r="J559" s="502"/>
      <c r="K559" s="502"/>
      <c r="L559" s="502"/>
      <c r="M559" s="502"/>
      <c r="N559" s="502"/>
      <c r="O559" s="502"/>
      <c r="P559" s="502"/>
      <c r="Q559" s="502"/>
      <c r="R559" s="502"/>
      <c r="S559" s="502"/>
      <c r="T559" s="502"/>
      <c r="U559" s="502"/>
      <c r="V559" s="502"/>
      <c r="W559" s="502"/>
      <c r="X559" s="502"/>
      <c r="Y559" s="502"/>
      <c r="Z559" s="502"/>
    </row>
    <row r="560" spans="1:26" ht="14">
      <c r="A560" s="495" t="s">
        <v>1571</v>
      </c>
      <c r="B560" s="496" t="s">
        <v>179</v>
      </c>
      <c r="C560" s="497" t="s">
        <v>1572</v>
      </c>
      <c r="D560" s="498"/>
      <c r="E560" s="498"/>
      <c r="F560" s="498"/>
      <c r="G560" s="498"/>
      <c r="H560" s="498"/>
      <c r="I560" s="498"/>
      <c r="J560" s="498"/>
      <c r="K560" s="498"/>
      <c r="L560" s="498"/>
      <c r="M560" s="498"/>
      <c r="N560" s="498"/>
      <c r="O560" s="498"/>
      <c r="P560" s="498"/>
      <c r="Q560" s="498"/>
      <c r="R560" s="498"/>
      <c r="S560" s="498"/>
      <c r="T560" s="498"/>
      <c r="U560" s="498"/>
      <c r="V560" s="498"/>
      <c r="W560" s="498"/>
      <c r="X560" s="498"/>
      <c r="Y560" s="498"/>
      <c r="Z560" s="498"/>
    </row>
    <row r="561" spans="1:26" ht="14">
      <c r="A561" s="499" t="s">
        <v>1573</v>
      </c>
      <c r="B561" s="500" t="s">
        <v>179</v>
      </c>
      <c r="C561" s="501" t="s">
        <v>1574</v>
      </c>
      <c r="D561" s="502">
        <v>87000</v>
      </c>
      <c r="E561" s="502"/>
      <c r="F561" s="502"/>
      <c r="G561" s="502"/>
      <c r="H561" s="502"/>
      <c r="I561" s="502"/>
      <c r="J561" s="502"/>
      <c r="K561" s="502"/>
      <c r="L561" s="502"/>
      <c r="M561" s="502"/>
      <c r="N561" s="502"/>
      <c r="O561" s="502"/>
      <c r="P561" s="502"/>
      <c r="Q561" s="502"/>
      <c r="R561" s="502"/>
      <c r="S561" s="502"/>
      <c r="T561" s="502"/>
      <c r="U561" s="502"/>
      <c r="V561" s="502"/>
      <c r="W561" s="502"/>
      <c r="X561" s="502"/>
      <c r="Y561" s="502"/>
      <c r="Z561" s="502"/>
    </row>
    <row r="562" spans="1:26" ht="14">
      <c r="A562" s="499" t="s">
        <v>1575</v>
      </c>
      <c r="B562" s="500" t="s">
        <v>179</v>
      </c>
      <c r="C562" s="501" t="s">
        <v>1576</v>
      </c>
      <c r="D562" s="502">
        <v>43000</v>
      </c>
      <c r="E562" s="502"/>
      <c r="F562" s="502"/>
      <c r="G562" s="502"/>
      <c r="H562" s="502"/>
      <c r="I562" s="502"/>
      <c r="J562" s="502"/>
      <c r="K562" s="502"/>
      <c r="L562" s="502"/>
      <c r="M562" s="502"/>
      <c r="N562" s="502"/>
      <c r="O562" s="502"/>
      <c r="P562" s="502"/>
      <c r="Q562" s="502"/>
      <c r="R562" s="502"/>
      <c r="S562" s="502"/>
      <c r="T562" s="502"/>
      <c r="U562" s="502"/>
      <c r="V562" s="502"/>
      <c r="W562" s="502"/>
      <c r="X562" s="502"/>
      <c r="Y562" s="502"/>
      <c r="Z562" s="502"/>
    </row>
    <row r="563" spans="1:26" ht="14">
      <c r="A563" s="499" t="s">
        <v>1577</v>
      </c>
      <c r="B563" s="500" t="s">
        <v>179</v>
      </c>
      <c r="C563" s="501" t="s">
        <v>1578</v>
      </c>
      <c r="D563" s="502">
        <v>60000</v>
      </c>
      <c r="E563" s="502"/>
      <c r="F563" s="502"/>
      <c r="G563" s="502"/>
      <c r="H563" s="502"/>
      <c r="I563" s="502"/>
      <c r="J563" s="502"/>
      <c r="K563" s="502"/>
      <c r="L563" s="502"/>
      <c r="M563" s="502"/>
      <c r="N563" s="502"/>
      <c r="O563" s="502"/>
      <c r="P563" s="502"/>
      <c r="Q563" s="502"/>
      <c r="R563" s="502"/>
      <c r="S563" s="502"/>
      <c r="T563" s="502"/>
      <c r="U563" s="502"/>
      <c r="V563" s="502"/>
      <c r="W563" s="502"/>
      <c r="X563" s="502"/>
      <c r="Y563" s="502"/>
      <c r="Z563" s="502"/>
    </row>
    <row r="564" spans="1:26" ht="14">
      <c r="A564" s="499" t="s">
        <v>1579</v>
      </c>
      <c r="B564" s="500" t="s">
        <v>179</v>
      </c>
      <c r="C564" s="501" t="s">
        <v>1580</v>
      </c>
      <c r="D564" s="502">
        <v>1100000</v>
      </c>
      <c r="E564" s="502"/>
      <c r="F564" s="502"/>
      <c r="G564" s="502"/>
      <c r="H564" s="502"/>
      <c r="I564" s="502"/>
      <c r="J564" s="502"/>
      <c r="K564" s="502"/>
      <c r="L564" s="502"/>
      <c r="M564" s="502"/>
      <c r="N564" s="502"/>
      <c r="O564" s="502"/>
      <c r="P564" s="502"/>
      <c r="Q564" s="502"/>
      <c r="R564" s="502"/>
      <c r="S564" s="502"/>
      <c r="T564" s="502"/>
      <c r="U564" s="502"/>
      <c r="V564" s="502"/>
      <c r="W564" s="502"/>
      <c r="X564" s="502"/>
      <c r="Y564" s="502"/>
      <c r="Z564" s="502"/>
    </row>
    <row r="565" spans="1:26" ht="14">
      <c r="A565" s="499" t="s">
        <v>1581</v>
      </c>
      <c r="B565" s="500" t="s">
        <v>179</v>
      </c>
      <c r="C565" s="501" t="s">
        <v>1582</v>
      </c>
      <c r="D565" s="502">
        <v>120000</v>
      </c>
      <c r="E565" s="502"/>
      <c r="F565" s="502"/>
      <c r="G565" s="502"/>
      <c r="H565" s="502"/>
      <c r="I565" s="502"/>
      <c r="J565" s="502"/>
      <c r="K565" s="502"/>
      <c r="L565" s="502"/>
      <c r="M565" s="502"/>
      <c r="N565" s="502"/>
      <c r="O565" s="502"/>
      <c r="P565" s="502"/>
      <c r="Q565" s="502"/>
      <c r="R565" s="502"/>
      <c r="S565" s="502"/>
      <c r="T565" s="502"/>
      <c r="U565" s="502"/>
      <c r="V565" s="502"/>
      <c r="W565" s="502"/>
      <c r="X565" s="502"/>
      <c r="Y565" s="502"/>
      <c r="Z565" s="502"/>
    </row>
    <row r="566" spans="1:26" ht="14">
      <c r="A566" s="499" t="s">
        <v>1583</v>
      </c>
      <c r="B566" s="500" t="s">
        <v>179</v>
      </c>
      <c r="C566" s="501" t="s">
        <v>1584</v>
      </c>
      <c r="D566" s="502">
        <v>52100</v>
      </c>
      <c r="E566" s="502"/>
      <c r="F566" s="502"/>
      <c r="G566" s="502"/>
      <c r="H566" s="502"/>
      <c r="I566" s="502"/>
      <c r="J566" s="502"/>
      <c r="K566" s="502"/>
      <c r="L566" s="502"/>
      <c r="M566" s="502"/>
      <c r="N566" s="502"/>
      <c r="O566" s="502"/>
      <c r="P566" s="502"/>
      <c r="Q566" s="502"/>
      <c r="R566" s="502"/>
      <c r="S566" s="502"/>
      <c r="T566" s="502"/>
      <c r="U566" s="502"/>
      <c r="V566" s="502"/>
      <c r="W566" s="502"/>
      <c r="X566" s="502"/>
      <c r="Y566" s="502"/>
      <c r="Z566" s="502"/>
    </row>
    <row r="567" spans="1:26" ht="14">
      <c r="A567" s="499" t="s">
        <v>1585</v>
      </c>
      <c r="B567" s="500" t="s">
        <v>179</v>
      </c>
      <c r="C567" s="501" t="s">
        <v>1586</v>
      </c>
      <c r="D567" s="502">
        <v>87800</v>
      </c>
      <c r="E567" s="502"/>
      <c r="F567" s="502"/>
      <c r="G567" s="502"/>
      <c r="H567" s="502"/>
      <c r="I567" s="502"/>
      <c r="J567" s="502"/>
      <c r="K567" s="502"/>
      <c r="L567" s="502"/>
      <c r="M567" s="502"/>
      <c r="N567" s="502"/>
      <c r="O567" s="502"/>
      <c r="P567" s="502"/>
      <c r="Q567" s="502"/>
      <c r="R567" s="502"/>
      <c r="S567" s="502"/>
      <c r="T567" s="502"/>
      <c r="U567" s="502"/>
      <c r="V567" s="502"/>
      <c r="W567" s="502"/>
      <c r="X567" s="502"/>
      <c r="Y567" s="502"/>
      <c r="Z567" s="502"/>
    </row>
    <row r="568" spans="1:26" ht="14">
      <c r="A568" s="499" t="s">
        <v>1587</v>
      </c>
      <c r="B568" s="500" t="s">
        <v>179</v>
      </c>
      <c r="C568" s="501" t="s">
        <v>1588</v>
      </c>
      <c r="D568" s="502"/>
      <c r="E568" s="502"/>
      <c r="F568" s="502"/>
      <c r="G568" s="502"/>
      <c r="H568" s="502"/>
      <c r="I568" s="502"/>
      <c r="J568" s="502"/>
      <c r="K568" s="502"/>
      <c r="L568" s="502"/>
      <c r="M568" s="502"/>
      <c r="N568" s="502"/>
      <c r="O568" s="502"/>
      <c r="P568" s="502"/>
      <c r="Q568" s="502"/>
      <c r="R568" s="502"/>
      <c r="S568" s="502"/>
      <c r="T568" s="502"/>
      <c r="U568" s="502"/>
      <c r="V568" s="502"/>
      <c r="W568" s="502"/>
      <c r="X568" s="502"/>
      <c r="Y568" s="502"/>
      <c r="Z568" s="502"/>
    </row>
    <row r="569" spans="1:26" ht="14">
      <c r="A569" s="499" t="s">
        <v>1589</v>
      </c>
      <c r="B569" s="500" t="s">
        <v>179</v>
      </c>
      <c r="C569" s="501" t="s">
        <v>1590</v>
      </c>
      <c r="D569" s="502">
        <v>51000</v>
      </c>
      <c r="E569" s="502"/>
      <c r="F569" s="502"/>
      <c r="G569" s="502"/>
      <c r="H569" s="502"/>
      <c r="I569" s="502"/>
      <c r="J569" s="502"/>
      <c r="K569" s="502"/>
      <c r="L569" s="502"/>
      <c r="M569" s="502"/>
      <c r="N569" s="502"/>
      <c r="O569" s="502"/>
      <c r="P569" s="502"/>
      <c r="Q569" s="502"/>
      <c r="R569" s="502"/>
      <c r="S569" s="502"/>
      <c r="T569" s="502"/>
      <c r="U569" s="502"/>
      <c r="V569" s="502"/>
      <c r="W569" s="502"/>
      <c r="X569" s="502"/>
      <c r="Y569" s="502"/>
      <c r="Z569" s="502"/>
    </row>
    <row r="570" spans="1:26" ht="42">
      <c r="A570" s="499" t="s">
        <v>1591</v>
      </c>
      <c r="B570" s="500" t="s">
        <v>179</v>
      </c>
      <c r="C570" s="501" t="s">
        <v>1592</v>
      </c>
      <c r="D570" s="502">
        <v>50700</v>
      </c>
      <c r="E570" s="502"/>
      <c r="F570" s="502"/>
      <c r="G570" s="502"/>
      <c r="H570" s="502"/>
      <c r="I570" s="502"/>
      <c r="J570" s="502"/>
      <c r="K570" s="502"/>
      <c r="L570" s="502"/>
      <c r="M570" s="502"/>
      <c r="N570" s="502"/>
      <c r="O570" s="502"/>
      <c r="P570" s="502"/>
      <c r="Q570" s="502"/>
      <c r="R570" s="502"/>
      <c r="S570" s="502"/>
      <c r="T570" s="502"/>
      <c r="U570" s="502"/>
      <c r="V570" s="502"/>
      <c r="W570" s="502"/>
      <c r="X570" s="502"/>
      <c r="Y570" s="502"/>
      <c r="Z570" s="502"/>
    </row>
    <row r="571" spans="1:26" ht="28">
      <c r="A571" s="495" t="s">
        <v>1593</v>
      </c>
      <c r="B571" s="496" t="s">
        <v>179</v>
      </c>
      <c r="C571" s="497" t="s">
        <v>1594</v>
      </c>
      <c r="D571" s="498"/>
      <c r="E571" s="498"/>
      <c r="F571" s="498"/>
      <c r="G571" s="498"/>
      <c r="H571" s="498"/>
      <c r="I571" s="498"/>
      <c r="J571" s="498"/>
      <c r="K571" s="498"/>
      <c r="L571" s="498"/>
      <c r="M571" s="498"/>
      <c r="N571" s="498"/>
      <c r="O571" s="498"/>
      <c r="P571" s="498"/>
      <c r="Q571" s="498"/>
      <c r="R571" s="498"/>
      <c r="S571" s="498"/>
      <c r="T571" s="498"/>
      <c r="U571" s="498"/>
      <c r="V571" s="498"/>
      <c r="W571" s="498"/>
      <c r="X571" s="498"/>
      <c r="Y571" s="498"/>
      <c r="Z571" s="498"/>
    </row>
    <row r="572" spans="1:26" ht="14">
      <c r="A572" s="499" t="s">
        <v>1595</v>
      </c>
      <c r="B572" s="500" t="s">
        <v>179</v>
      </c>
      <c r="C572" s="501" t="s">
        <v>1596</v>
      </c>
      <c r="D572" s="502">
        <v>54000</v>
      </c>
      <c r="E572" s="502"/>
      <c r="F572" s="502"/>
      <c r="G572" s="502"/>
      <c r="H572" s="502"/>
      <c r="I572" s="502"/>
      <c r="J572" s="502"/>
      <c r="K572" s="502"/>
      <c r="L572" s="502"/>
      <c r="M572" s="502"/>
      <c r="N572" s="502"/>
      <c r="O572" s="502"/>
      <c r="P572" s="502"/>
      <c r="Q572" s="502"/>
      <c r="R572" s="502"/>
      <c r="S572" s="502"/>
      <c r="T572" s="502"/>
      <c r="U572" s="502"/>
      <c r="V572" s="502"/>
      <c r="W572" s="502"/>
      <c r="X572" s="502"/>
      <c r="Y572" s="502"/>
      <c r="Z572" s="502"/>
    </row>
    <row r="573" spans="1:26" ht="14">
      <c r="A573" s="499" t="s">
        <v>1597</v>
      </c>
      <c r="B573" s="500" t="s">
        <v>179</v>
      </c>
      <c r="C573" s="501" t="s">
        <v>1598</v>
      </c>
      <c r="D573" s="502">
        <v>62500</v>
      </c>
      <c r="E573" s="502"/>
      <c r="F573" s="502"/>
      <c r="G573" s="502"/>
      <c r="H573" s="502"/>
      <c r="I573" s="502"/>
      <c r="J573" s="502"/>
      <c r="K573" s="502"/>
      <c r="L573" s="502"/>
      <c r="M573" s="502"/>
      <c r="N573" s="502"/>
      <c r="O573" s="502"/>
      <c r="P573" s="502"/>
      <c r="Q573" s="502"/>
      <c r="R573" s="502"/>
      <c r="S573" s="502"/>
      <c r="T573" s="502"/>
      <c r="U573" s="502"/>
      <c r="V573" s="502"/>
      <c r="W573" s="502"/>
      <c r="X573" s="502"/>
      <c r="Y573" s="502"/>
      <c r="Z573" s="502"/>
    </row>
    <row r="574" spans="1:26" ht="14">
      <c r="A574" s="499" t="s">
        <v>1599</v>
      </c>
      <c r="B574" s="500" t="s">
        <v>179</v>
      </c>
      <c r="C574" s="501" t="s">
        <v>1600</v>
      </c>
      <c r="D574" s="502">
        <v>59900</v>
      </c>
      <c r="E574" s="502"/>
      <c r="F574" s="502"/>
      <c r="G574" s="502"/>
      <c r="H574" s="502"/>
      <c r="I574" s="502"/>
      <c r="J574" s="502"/>
      <c r="K574" s="502"/>
      <c r="L574" s="502"/>
      <c r="M574" s="502"/>
      <c r="N574" s="502"/>
      <c r="O574" s="502"/>
      <c r="P574" s="502"/>
      <c r="Q574" s="502"/>
      <c r="R574" s="502"/>
      <c r="S574" s="502"/>
      <c r="T574" s="502"/>
      <c r="U574" s="502"/>
      <c r="V574" s="502"/>
      <c r="W574" s="502"/>
      <c r="X574" s="502"/>
      <c r="Y574" s="502"/>
      <c r="Z574" s="502"/>
    </row>
    <row r="575" spans="1:26" ht="14">
      <c r="A575" s="499" t="s">
        <v>1601</v>
      </c>
      <c r="B575" s="500" t="s">
        <v>179</v>
      </c>
      <c r="C575" s="501" t="s">
        <v>1602</v>
      </c>
      <c r="D575" s="502">
        <v>95000</v>
      </c>
      <c r="E575" s="502"/>
      <c r="F575" s="502"/>
      <c r="G575" s="502"/>
      <c r="H575" s="502"/>
      <c r="I575" s="502"/>
      <c r="J575" s="502"/>
      <c r="K575" s="502"/>
      <c r="L575" s="502"/>
      <c r="M575" s="502"/>
      <c r="N575" s="502"/>
      <c r="O575" s="502"/>
      <c r="P575" s="502"/>
      <c r="Q575" s="502"/>
      <c r="R575" s="502"/>
      <c r="S575" s="502"/>
      <c r="T575" s="502"/>
      <c r="U575" s="502"/>
      <c r="V575" s="502"/>
      <c r="W575" s="502"/>
      <c r="X575" s="502"/>
      <c r="Y575" s="502"/>
      <c r="Z575" s="502"/>
    </row>
    <row r="576" spans="1:26" ht="14">
      <c r="A576" s="499" t="s">
        <v>1603</v>
      </c>
      <c r="B576" s="500" t="s">
        <v>179</v>
      </c>
      <c r="C576" s="501" t="s">
        <v>1604</v>
      </c>
      <c r="D576" s="502">
        <v>54000</v>
      </c>
      <c r="E576" s="502"/>
      <c r="F576" s="502"/>
      <c r="G576" s="502"/>
      <c r="H576" s="502"/>
      <c r="I576" s="502"/>
      <c r="J576" s="502"/>
      <c r="K576" s="502"/>
      <c r="L576" s="502"/>
      <c r="M576" s="502"/>
      <c r="N576" s="502"/>
      <c r="O576" s="502"/>
      <c r="P576" s="502"/>
      <c r="Q576" s="502"/>
      <c r="R576" s="502"/>
      <c r="S576" s="502"/>
      <c r="T576" s="502"/>
      <c r="U576" s="502"/>
      <c r="V576" s="502"/>
      <c r="W576" s="502"/>
      <c r="X576" s="502"/>
      <c r="Y576" s="502"/>
      <c r="Z576" s="502"/>
    </row>
    <row r="577" spans="1:26" ht="14">
      <c r="A577" s="499" t="s">
        <v>1605</v>
      </c>
      <c r="B577" s="500" t="s">
        <v>179</v>
      </c>
      <c r="C577" s="501" t="s">
        <v>1606</v>
      </c>
      <c r="D577" s="502">
        <v>150000</v>
      </c>
      <c r="E577" s="502"/>
      <c r="F577" s="502"/>
      <c r="G577" s="502"/>
      <c r="H577" s="502"/>
      <c r="I577" s="502"/>
      <c r="J577" s="502"/>
      <c r="K577" s="502"/>
      <c r="L577" s="502"/>
      <c r="M577" s="502"/>
      <c r="N577" s="502"/>
      <c r="O577" s="502"/>
      <c r="P577" s="502"/>
      <c r="Q577" s="502"/>
      <c r="R577" s="502"/>
      <c r="S577" s="502"/>
      <c r="T577" s="502"/>
      <c r="U577" s="502"/>
      <c r="V577" s="502"/>
      <c r="W577" s="502"/>
      <c r="X577" s="502"/>
      <c r="Y577" s="502"/>
      <c r="Z577" s="502"/>
    </row>
    <row r="578" spans="1:26" ht="14">
      <c r="A578" s="499" t="s">
        <v>1607</v>
      </c>
      <c r="B578" s="500" t="s">
        <v>179</v>
      </c>
      <c r="C578" s="501" t="s">
        <v>1608</v>
      </c>
      <c r="D578" s="502">
        <v>30900</v>
      </c>
      <c r="E578" s="502"/>
      <c r="F578" s="502"/>
      <c r="G578" s="502"/>
      <c r="H578" s="502"/>
      <c r="I578" s="502"/>
      <c r="J578" s="502"/>
      <c r="K578" s="502"/>
      <c r="L578" s="502"/>
      <c r="M578" s="502"/>
      <c r="N578" s="502"/>
      <c r="O578" s="502"/>
      <c r="P578" s="502"/>
      <c r="Q578" s="502"/>
      <c r="R578" s="502"/>
      <c r="S578" s="502"/>
      <c r="T578" s="502"/>
      <c r="U578" s="502"/>
      <c r="V578" s="502"/>
      <c r="W578" s="502"/>
      <c r="X578" s="502"/>
      <c r="Y578" s="502"/>
      <c r="Z578" s="502"/>
    </row>
    <row r="579" spans="1:26" ht="14">
      <c r="A579" s="499" t="s">
        <v>1609</v>
      </c>
      <c r="B579" s="500" t="s">
        <v>179</v>
      </c>
      <c r="C579" s="501" t="s">
        <v>1610</v>
      </c>
      <c r="D579" s="502">
        <v>16800</v>
      </c>
      <c r="E579" s="502"/>
      <c r="F579" s="502"/>
      <c r="G579" s="502"/>
      <c r="H579" s="502"/>
      <c r="I579" s="502"/>
      <c r="J579" s="502"/>
      <c r="K579" s="502"/>
      <c r="L579" s="502"/>
      <c r="M579" s="502"/>
      <c r="N579" s="502"/>
      <c r="O579" s="502"/>
      <c r="P579" s="502"/>
      <c r="Q579" s="502"/>
      <c r="R579" s="502"/>
      <c r="S579" s="502"/>
      <c r="T579" s="502"/>
      <c r="U579" s="502"/>
      <c r="V579" s="502"/>
      <c r="W579" s="502"/>
      <c r="X579" s="502"/>
      <c r="Y579" s="502"/>
      <c r="Z579" s="502"/>
    </row>
    <row r="580" spans="1:26" ht="14">
      <c r="A580" s="499" t="s">
        <v>1611</v>
      </c>
      <c r="B580" s="500" t="s">
        <v>179</v>
      </c>
      <c r="C580" s="501" t="s">
        <v>1612</v>
      </c>
      <c r="D580" s="502">
        <v>23700</v>
      </c>
      <c r="E580" s="502"/>
      <c r="F580" s="502"/>
      <c r="G580" s="502"/>
      <c r="H580" s="502"/>
      <c r="I580" s="502"/>
      <c r="J580" s="502"/>
      <c r="K580" s="502"/>
      <c r="L580" s="502"/>
      <c r="M580" s="502"/>
      <c r="N580" s="502"/>
      <c r="O580" s="502"/>
      <c r="P580" s="502"/>
      <c r="Q580" s="502"/>
      <c r="R580" s="502"/>
      <c r="S580" s="502"/>
      <c r="T580" s="502"/>
      <c r="U580" s="502"/>
      <c r="V580" s="502"/>
      <c r="W580" s="502"/>
      <c r="X580" s="502"/>
      <c r="Y580" s="502"/>
      <c r="Z580" s="502"/>
    </row>
    <row r="581" spans="1:26" ht="14">
      <c r="A581" s="499" t="s">
        <v>1613</v>
      </c>
      <c r="B581" s="500" t="s">
        <v>179</v>
      </c>
      <c r="C581" s="501" t="s">
        <v>1614</v>
      </c>
      <c r="D581" s="502">
        <v>160000</v>
      </c>
      <c r="E581" s="502"/>
      <c r="F581" s="502"/>
      <c r="G581" s="502"/>
      <c r="H581" s="502"/>
      <c r="I581" s="502"/>
      <c r="J581" s="502"/>
      <c r="K581" s="502"/>
      <c r="L581" s="502"/>
      <c r="M581" s="502"/>
      <c r="N581" s="502"/>
      <c r="O581" s="502"/>
      <c r="P581" s="502"/>
      <c r="Q581" s="502"/>
      <c r="R581" s="502"/>
      <c r="S581" s="502"/>
      <c r="T581" s="502"/>
      <c r="U581" s="502"/>
      <c r="V581" s="502"/>
      <c r="W581" s="502"/>
      <c r="X581" s="502"/>
      <c r="Y581" s="502"/>
      <c r="Z581" s="502"/>
    </row>
    <row r="582" spans="1:26" ht="14">
      <c r="A582" s="499" t="s">
        <v>1615</v>
      </c>
      <c r="B582" s="500" t="s">
        <v>179</v>
      </c>
      <c r="C582" s="501" t="s">
        <v>1616</v>
      </c>
      <c r="D582" s="502">
        <v>17500000</v>
      </c>
      <c r="E582" s="502"/>
      <c r="F582" s="502"/>
      <c r="G582" s="502"/>
      <c r="H582" s="502"/>
      <c r="I582" s="502"/>
      <c r="J582" s="502"/>
      <c r="K582" s="502"/>
      <c r="L582" s="502"/>
      <c r="M582" s="502"/>
      <c r="N582" s="502"/>
      <c r="O582" s="502"/>
      <c r="P582" s="502"/>
      <c r="Q582" s="502"/>
      <c r="R582" s="502"/>
      <c r="S582" s="502"/>
      <c r="T582" s="502"/>
      <c r="U582" s="502"/>
      <c r="V582" s="502"/>
      <c r="W582" s="502"/>
      <c r="X582" s="502"/>
      <c r="Y582" s="502"/>
      <c r="Z582" s="502"/>
    </row>
    <row r="583" spans="1:26" ht="28">
      <c r="A583" s="499" t="s">
        <v>1617</v>
      </c>
      <c r="B583" s="500" t="s">
        <v>179</v>
      </c>
      <c r="C583" s="501" t="s">
        <v>1618</v>
      </c>
      <c r="D583" s="502">
        <v>22000000</v>
      </c>
      <c r="E583" s="502"/>
      <c r="F583" s="502"/>
      <c r="G583" s="502"/>
      <c r="H583" s="502"/>
      <c r="I583" s="502"/>
      <c r="J583" s="502"/>
      <c r="K583" s="502"/>
      <c r="L583" s="502"/>
      <c r="M583" s="502"/>
      <c r="N583" s="502"/>
      <c r="O583" s="502"/>
      <c r="P583" s="502"/>
      <c r="Q583" s="502"/>
      <c r="R583" s="502"/>
      <c r="S583" s="502"/>
      <c r="T583" s="502"/>
      <c r="U583" s="502"/>
      <c r="V583" s="502"/>
      <c r="W583" s="502"/>
      <c r="X583" s="502"/>
      <c r="Y583" s="502"/>
      <c r="Z583" s="502"/>
    </row>
    <row r="584" spans="1:26" ht="28">
      <c r="A584" s="499" t="s">
        <v>1619</v>
      </c>
      <c r="B584" s="500" t="s">
        <v>179</v>
      </c>
      <c r="C584" s="501" t="s">
        <v>1620</v>
      </c>
      <c r="D584" s="502">
        <v>13000000</v>
      </c>
      <c r="E584" s="502"/>
      <c r="F584" s="502"/>
      <c r="G584" s="502"/>
      <c r="H584" s="502"/>
      <c r="I584" s="502"/>
      <c r="J584" s="502"/>
      <c r="K584" s="502"/>
      <c r="L584" s="502"/>
      <c r="M584" s="502"/>
      <c r="N584" s="502"/>
      <c r="O584" s="502"/>
      <c r="P584" s="502"/>
      <c r="Q584" s="502"/>
      <c r="R584" s="502"/>
      <c r="S584" s="502"/>
      <c r="T584" s="502"/>
      <c r="U584" s="502"/>
      <c r="V584" s="502"/>
      <c r="W584" s="502"/>
      <c r="X584" s="502"/>
      <c r="Y584" s="502"/>
      <c r="Z584" s="502"/>
    </row>
    <row r="585" spans="1:26" ht="28">
      <c r="A585" s="499" t="s">
        <v>1621</v>
      </c>
      <c r="B585" s="500" t="s">
        <v>179</v>
      </c>
      <c r="C585" s="501" t="s">
        <v>1622</v>
      </c>
      <c r="D585" s="502"/>
      <c r="E585" s="502"/>
      <c r="F585" s="502"/>
      <c r="G585" s="502"/>
      <c r="H585" s="502"/>
      <c r="I585" s="502"/>
      <c r="J585" s="502"/>
      <c r="K585" s="502"/>
      <c r="L585" s="502"/>
      <c r="M585" s="502"/>
      <c r="N585" s="502"/>
      <c r="O585" s="502"/>
      <c r="P585" s="502"/>
      <c r="Q585" s="502"/>
      <c r="R585" s="502"/>
      <c r="S585" s="502"/>
      <c r="T585" s="502"/>
      <c r="U585" s="502"/>
      <c r="V585" s="502"/>
      <c r="W585" s="502"/>
      <c r="X585" s="502"/>
      <c r="Y585" s="502"/>
      <c r="Z585" s="502"/>
    </row>
    <row r="586" spans="1:26" ht="14">
      <c r="A586" s="499" t="s">
        <v>1623</v>
      </c>
      <c r="B586" s="500" t="s">
        <v>179</v>
      </c>
      <c r="C586" s="501" t="s">
        <v>1624</v>
      </c>
      <c r="D586" s="502">
        <v>12300</v>
      </c>
      <c r="E586" s="502"/>
      <c r="F586" s="502"/>
      <c r="G586" s="502"/>
      <c r="H586" s="502"/>
      <c r="I586" s="502"/>
      <c r="J586" s="502"/>
      <c r="K586" s="502"/>
      <c r="L586" s="502"/>
      <c r="M586" s="502"/>
      <c r="N586" s="502"/>
      <c r="O586" s="502"/>
      <c r="P586" s="502"/>
      <c r="Q586" s="502"/>
      <c r="R586" s="502"/>
      <c r="S586" s="502"/>
      <c r="T586" s="502"/>
      <c r="U586" s="502"/>
      <c r="V586" s="502"/>
      <c r="W586" s="502"/>
      <c r="X586" s="502"/>
      <c r="Y586" s="502"/>
      <c r="Z586" s="502"/>
    </row>
    <row r="587" spans="1:26" ht="14">
      <c r="A587" s="499" t="s">
        <v>1625</v>
      </c>
      <c r="B587" s="500" t="s">
        <v>179</v>
      </c>
      <c r="C587" s="501" t="s">
        <v>1626</v>
      </c>
      <c r="D587" s="502">
        <v>5400</v>
      </c>
      <c r="E587" s="502"/>
      <c r="F587" s="502"/>
      <c r="G587" s="502"/>
      <c r="H587" s="502"/>
      <c r="I587" s="502"/>
      <c r="J587" s="502"/>
      <c r="K587" s="502"/>
      <c r="L587" s="502"/>
      <c r="M587" s="502"/>
      <c r="N587" s="502"/>
      <c r="O587" s="502"/>
      <c r="P587" s="502"/>
      <c r="Q587" s="502"/>
      <c r="R587" s="502"/>
      <c r="S587" s="502"/>
      <c r="T587" s="502"/>
      <c r="U587" s="502"/>
      <c r="V587" s="502"/>
      <c r="W587" s="502"/>
      <c r="X587" s="502"/>
      <c r="Y587" s="502"/>
      <c r="Z587" s="502"/>
    </row>
    <row r="588" spans="1:26" ht="14">
      <c r="A588" s="499" t="s">
        <v>1627</v>
      </c>
      <c r="B588" s="500" t="s">
        <v>179</v>
      </c>
      <c r="C588" s="501" t="s">
        <v>1628</v>
      </c>
      <c r="D588" s="502">
        <v>161300</v>
      </c>
      <c r="E588" s="502"/>
      <c r="F588" s="502"/>
      <c r="G588" s="502"/>
      <c r="H588" s="502"/>
      <c r="I588" s="502"/>
      <c r="J588" s="502"/>
      <c r="K588" s="502"/>
      <c r="L588" s="502"/>
      <c r="M588" s="502"/>
      <c r="N588" s="502"/>
      <c r="O588" s="502"/>
      <c r="P588" s="502"/>
      <c r="Q588" s="502"/>
      <c r="R588" s="502"/>
      <c r="S588" s="502"/>
      <c r="T588" s="502"/>
      <c r="U588" s="502"/>
      <c r="V588" s="502"/>
      <c r="W588" s="502"/>
      <c r="X588" s="502"/>
      <c r="Y588" s="502"/>
      <c r="Z588" s="502"/>
    </row>
    <row r="589" spans="1:26" ht="14">
      <c r="A589" s="499" t="s">
        <v>1629</v>
      </c>
      <c r="B589" s="500" t="s">
        <v>179</v>
      </c>
      <c r="C589" s="501" t="s">
        <v>1630</v>
      </c>
      <c r="D589" s="502">
        <v>161000</v>
      </c>
      <c r="E589" s="502"/>
      <c r="F589" s="502"/>
      <c r="G589" s="502"/>
      <c r="H589" s="502"/>
      <c r="I589" s="502"/>
      <c r="J589" s="502"/>
      <c r="K589" s="502"/>
      <c r="L589" s="502"/>
      <c r="M589" s="502"/>
      <c r="N589" s="502"/>
      <c r="O589" s="502"/>
      <c r="P589" s="502"/>
      <c r="Q589" s="502"/>
      <c r="R589" s="502"/>
      <c r="S589" s="502"/>
      <c r="T589" s="502"/>
      <c r="U589" s="502"/>
      <c r="V589" s="502"/>
      <c r="W589" s="502"/>
      <c r="X589" s="502"/>
      <c r="Y589" s="502"/>
      <c r="Z589" s="502"/>
    </row>
    <row r="590" spans="1:26" ht="42">
      <c r="A590" s="499" t="s">
        <v>1631</v>
      </c>
      <c r="B590" s="500" t="s">
        <v>179</v>
      </c>
      <c r="C590" s="501" t="s">
        <v>1632</v>
      </c>
      <c r="D590" s="502">
        <v>10500</v>
      </c>
      <c r="E590" s="502"/>
      <c r="F590" s="502"/>
      <c r="G590" s="502"/>
      <c r="H590" s="502"/>
      <c r="I590" s="502"/>
      <c r="J590" s="502"/>
      <c r="K590" s="502"/>
      <c r="L590" s="502"/>
      <c r="M590" s="502"/>
      <c r="N590" s="502"/>
      <c r="O590" s="502"/>
      <c r="P590" s="502"/>
      <c r="Q590" s="502"/>
      <c r="R590" s="502"/>
      <c r="S590" s="502"/>
      <c r="T590" s="502"/>
      <c r="U590" s="502"/>
      <c r="V590" s="502"/>
      <c r="W590" s="502"/>
      <c r="X590" s="502"/>
      <c r="Y590" s="502"/>
      <c r="Z590" s="502"/>
    </row>
    <row r="591" spans="1:26" ht="28">
      <c r="A591" s="495" t="s">
        <v>1633</v>
      </c>
      <c r="B591" s="496" t="s">
        <v>179</v>
      </c>
      <c r="C591" s="497" t="s">
        <v>1634</v>
      </c>
      <c r="D591" s="498"/>
      <c r="E591" s="498"/>
      <c r="F591" s="498"/>
      <c r="G591" s="498"/>
      <c r="H591" s="498"/>
      <c r="I591" s="498"/>
      <c r="J591" s="498"/>
      <c r="K591" s="498"/>
      <c r="L591" s="498"/>
      <c r="M591" s="498"/>
      <c r="N591" s="498"/>
      <c r="O591" s="498"/>
      <c r="P591" s="498"/>
      <c r="Q591" s="498"/>
      <c r="R591" s="498"/>
      <c r="S591" s="498"/>
      <c r="T591" s="498"/>
      <c r="U591" s="498"/>
      <c r="V591" s="498"/>
      <c r="W591" s="498"/>
      <c r="X591" s="498"/>
      <c r="Y591" s="498"/>
      <c r="Z591" s="498"/>
    </row>
    <row r="592" spans="1:26" ht="28">
      <c r="A592" s="495" t="s">
        <v>1635</v>
      </c>
      <c r="B592" s="496" t="s">
        <v>179</v>
      </c>
      <c r="C592" s="497" t="s">
        <v>1636</v>
      </c>
      <c r="D592" s="498"/>
      <c r="E592" s="498"/>
      <c r="F592" s="498"/>
      <c r="G592" s="498"/>
      <c r="H592" s="498"/>
      <c r="I592" s="498"/>
      <c r="J592" s="498"/>
      <c r="K592" s="498"/>
      <c r="L592" s="498"/>
      <c r="M592" s="498"/>
      <c r="N592" s="498"/>
      <c r="O592" s="498"/>
      <c r="P592" s="498"/>
      <c r="Q592" s="498"/>
      <c r="R592" s="498"/>
      <c r="S592" s="498"/>
      <c r="T592" s="498"/>
      <c r="U592" s="498"/>
      <c r="V592" s="498"/>
      <c r="W592" s="498"/>
      <c r="X592" s="498"/>
      <c r="Y592" s="498"/>
      <c r="Z592" s="498"/>
    </row>
    <row r="593" spans="1:26" ht="14">
      <c r="A593" s="495" t="s">
        <v>1637</v>
      </c>
      <c r="B593" s="496" t="s">
        <v>179</v>
      </c>
      <c r="C593" s="497" t="s">
        <v>1638</v>
      </c>
      <c r="D593" s="498"/>
      <c r="E593" s="498"/>
      <c r="F593" s="498"/>
      <c r="G593" s="498"/>
      <c r="H593" s="498"/>
      <c r="I593" s="498"/>
      <c r="J593" s="498"/>
      <c r="K593" s="498"/>
      <c r="L593" s="498"/>
      <c r="M593" s="498"/>
      <c r="N593" s="498"/>
      <c r="O593" s="498"/>
      <c r="P593" s="498"/>
      <c r="Q593" s="498"/>
      <c r="R593" s="498"/>
      <c r="S593" s="498"/>
      <c r="T593" s="498"/>
      <c r="U593" s="498"/>
      <c r="V593" s="498"/>
      <c r="W593" s="498"/>
      <c r="X593" s="498"/>
      <c r="Y593" s="498"/>
      <c r="Z593" s="498"/>
    </row>
    <row r="594" spans="1:26" ht="14">
      <c r="A594" s="499" t="s">
        <v>1639</v>
      </c>
      <c r="B594" s="500" t="s">
        <v>179</v>
      </c>
      <c r="C594" s="501" t="s">
        <v>1640</v>
      </c>
      <c r="D594" s="502">
        <v>35000</v>
      </c>
      <c r="E594" s="502"/>
      <c r="F594" s="502"/>
      <c r="G594" s="502"/>
      <c r="H594" s="502"/>
      <c r="I594" s="502"/>
      <c r="J594" s="502"/>
      <c r="K594" s="502"/>
      <c r="L594" s="502"/>
      <c r="M594" s="502"/>
      <c r="N594" s="502"/>
      <c r="O594" s="502"/>
      <c r="P594" s="502"/>
      <c r="Q594" s="502"/>
      <c r="R594" s="502"/>
      <c r="S594" s="502"/>
      <c r="T594" s="502"/>
      <c r="U594" s="502"/>
      <c r="V594" s="502"/>
      <c r="W594" s="502"/>
      <c r="X594" s="502"/>
      <c r="Y594" s="502"/>
      <c r="Z594" s="502"/>
    </row>
    <row r="595" spans="1:26" ht="28">
      <c r="A595" s="499" t="s">
        <v>1641</v>
      </c>
      <c r="B595" s="500" t="s">
        <v>179</v>
      </c>
      <c r="C595" s="501" t="s">
        <v>1642</v>
      </c>
      <c r="D595" s="502">
        <v>128400</v>
      </c>
      <c r="E595" s="502"/>
      <c r="F595" s="502"/>
      <c r="G595" s="502"/>
      <c r="H595" s="502"/>
      <c r="I595" s="502"/>
      <c r="J595" s="502"/>
      <c r="K595" s="502"/>
      <c r="L595" s="502"/>
      <c r="M595" s="502"/>
      <c r="N595" s="502"/>
      <c r="O595" s="502"/>
      <c r="P595" s="502"/>
      <c r="Q595" s="502"/>
      <c r="R595" s="502"/>
      <c r="S595" s="502"/>
      <c r="T595" s="502"/>
      <c r="U595" s="502"/>
      <c r="V595" s="502"/>
      <c r="W595" s="502"/>
      <c r="X595" s="502"/>
      <c r="Y595" s="502"/>
      <c r="Z595" s="502"/>
    </row>
    <row r="596" spans="1:26" ht="14">
      <c r="A596" s="499" t="s">
        <v>1643</v>
      </c>
      <c r="B596" s="500" t="s">
        <v>179</v>
      </c>
      <c r="C596" s="501" t="s">
        <v>1644</v>
      </c>
      <c r="D596" s="502">
        <v>28600</v>
      </c>
      <c r="E596" s="502"/>
      <c r="F596" s="502"/>
      <c r="G596" s="502"/>
      <c r="H596" s="502"/>
      <c r="I596" s="502"/>
      <c r="J596" s="502"/>
      <c r="K596" s="502"/>
      <c r="L596" s="502"/>
      <c r="M596" s="502"/>
      <c r="N596" s="502"/>
      <c r="O596" s="502"/>
      <c r="P596" s="502"/>
      <c r="Q596" s="502"/>
      <c r="R596" s="502"/>
      <c r="S596" s="502"/>
      <c r="T596" s="502"/>
      <c r="U596" s="502"/>
      <c r="V596" s="502"/>
      <c r="W596" s="502"/>
      <c r="X596" s="502"/>
      <c r="Y596" s="502"/>
      <c r="Z596" s="502"/>
    </row>
    <row r="597" spans="1:26" ht="14">
      <c r="A597" s="499" t="s">
        <v>1645</v>
      </c>
      <c r="B597" s="500" t="s">
        <v>179</v>
      </c>
      <c r="C597" s="501" t="s">
        <v>1646</v>
      </c>
      <c r="D597" s="502">
        <v>44600</v>
      </c>
      <c r="E597" s="502"/>
      <c r="F597" s="502"/>
      <c r="G597" s="502"/>
      <c r="H597" s="502"/>
      <c r="I597" s="502"/>
      <c r="J597" s="502"/>
      <c r="K597" s="502"/>
      <c r="L597" s="502"/>
      <c r="M597" s="502"/>
      <c r="N597" s="502"/>
      <c r="O597" s="502"/>
      <c r="P597" s="502"/>
      <c r="Q597" s="502"/>
      <c r="R597" s="502"/>
      <c r="S597" s="502"/>
      <c r="T597" s="502"/>
      <c r="U597" s="502"/>
      <c r="V597" s="502"/>
      <c r="W597" s="502"/>
      <c r="X597" s="502"/>
      <c r="Y597" s="502"/>
      <c r="Z597" s="502"/>
    </row>
    <row r="598" spans="1:26" ht="14">
      <c r="A598" s="499" t="s">
        <v>1647</v>
      </c>
      <c r="B598" s="500" t="s">
        <v>179</v>
      </c>
      <c r="C598" s="501" t="s">
        <v>1648</v>
      </c>
      <c r="D598" s="502">
        <v>41800</v>
      </c>
      <c r="E598" s="502"/>
      <c r="F598" s="502"/>
      <c r="G598" s="502"/>
      <c r="H598" s="502"/>
      <c r="I598" s="502"/>
      <c r="J598" s="502"/>
      <c r="K598" s="502"/>
      <c r="L598" s="502"/>
      <c r="M598" s="502"/>
      <c r="N598" s="502"/>
      <c r="O598" s="502"/>
      <c r="P598" s="502"/>
      <c r="Q598" s="502"/>
      <c r="R598" s="502"/>
      <c r="S598" s="502"/>
      <c r="T598" s="502"/>
      <c r="U598" s="502"/>
      <c r="V598" s="502"/>
      <c r="W598" s="502"/>
      <c r="X598" s="502"/>
      <c r="Y598" s="502"/>
      <c r="Z598" s="502"/>
    </row>
    <row r="599" spans="1:26" ht="14">
      <c r="A599" s="499" t="s">
        <v>1649</v>
      </c>
      <c r="B599" s="500" t="s">
        <v>179</v>
      </c>
      <c r="C599" s="501" t="s">
        <v>1650</v>
      </c>
      <c r="D599" s="502">
        <v>21100</v>
      </c>
      <c r="E599" s="502"/>
      <c r="F599" s="502"/>
      <c r="G599" s="502"/>
      <c r="H599" s="502"/>
      <c r="I599" s="502"/>
      <c r="J599" s="502"/>
      <c r="K599" s="502"/>
      <c r="L599" s="502"/>
      <c r="M599" s="502"/>
      <c r="N599" s="502"/>
      <c r="O599" s="502"/>
      <c r="P599" s="502"/>
      <c r="Q599" s="502"/>
      <c r="R599" s="502"/>
      <c r="S599" s="502"/>
      <c r="T599" s="502"/>
      <c r="U599" s="502"/>
      <c r="V599" s="502"/>
      <c r="W599" s="502"/>
      <c r="X599" s="502"/>
      <c r="Y599" s="502"/>
      <c r="Z599" s="502"/>
    </row>
    <row r="600" spans="1:26" ht="14">
      <c r="A600" s="499" t="s">
        <v>1651</v>
      </c>
      <c r="B600" s="500" t="s">
        <v>179</v>
      </c>
      <c r="C600" s="501" t="s">
        <v>1652</v>
      </c>
      <c r="D600" s="502">
        <v>49900</v>
      </c>
      <c r="E600" s="502"/>
      <c r="F600" s="502"/>
      <c r="G600" s="502"/>
      <c r="H600" s="502"/>
      <c r="I600" s="502"/>
      <c r="J600" s="502"/>
      <c r="K600" s="502"/>
      <c r="L600" s="502"/>
      <c r="M600" s="502"/>
      <c r="N600" s="502"/>
      <c r="O600" s="502"/>
      <c r="P600" s="502"/>
      <c r="Q600" s="502"/>
      <c r="R600" s="502"/>
      <c r="S600" s="502"/>
      <c r="T600" s="502"/>
      <c r="U600" s="502"/>
      <c r="V600" s="502"/>
      <c r="W600" s="502"/>
      <c r="X600" s="502"/>
      <c r="Y600" s="502"/>
      <c r="Z600" s="502"/>
    </row>
    <row r="601" spans="1:26" ht="42">
      <c r="A601" s="499" t="s">
        <v>1653</v>
      </c>
      <c r="B601" s="500" t="s">
        <v>179</v>
      </c>
      <c r="C601" s="501" t="s">
        <v>1654</v>
      </c>
      <c r="D601" s="502">
        <v>25600</v>
      </c>
      <c r="E601" s="502"/>
      <c r="F601" s="502"/>
      <c r="G601" s="502"/>
      <c r="H601" s="502"/>
      <c r="I601" s="502"/>
      <c r="J601" s="502"/>
      <c r="K601" s="502"/>
      <c r="L601" s="502"/>
      <c r="M601" s="502"/>
      <c r="N601" s="502"/>
      <c r="O601" s="502"/>
      <c r="P601" s="502"/>
      <c r="Q601" s="502"/>
      <c r="R601" s="502"/>
      <c r="S601" s="502"/>
      <c r="T601" s="502"/>
      <c r="U601" s="502"/>
      <c r="V601" s="502"/>
      <c r="W601" s="502"/>
      <c r="X601" s="502"/>
      <c r="Y601" s="502"/>
      <c r="Z601" s="502"/>
    </row>
    <row r="602" spans="1:26" ht="28">
      <c r="A602" s="495" t="s">
        <v>1655</v>
      </c>
      <c r="B602" s="496" t="s">
        <v>179</v>
      </c>
      <c r="C602" s="497" t="s">
        <v>1656</v>
      </c>
      <c r="D602" s="498"/>
      <c r="E602" s="498"/>
      <c r="F602" s="498"/>
      <c r="G602" s="498"/>
      <c r="H602" s="498"/>
      <c r="I602" s="498"/>
      <c r="J602" s="498"/>
      <c r="K602" s="498"/>
      <c r="L602" s="498"/>
      <c r="M602" s="498"/>
      <c r="N602" s="498"/>
      <c r="O602" s="498"/>
      <c r="P602" s="498"/>
      <c r="Q602" s="498"/>
      <c r="R602" s="498"/>
      <c r="S602" s="498"/>
      <c r="T602" s="498"/>
      <c r="U602" s="498"/>
      <c r="V602" s="498"/>
      <c r="W602" s="498"/>
      <c r="X602" s="498"/>
      <c r="Y602" s="498"/>
      <c r="Z602" s="498"/>
    </row>
    <row r="603" spans="1:26" ht="14">
      <c r="A603" s="499" t="s">
        <v>1657</v>
      </c>
      <c r="B603" s="500" t="s">
        <v>179</v>
      </c>
      <c r="C603" s="501" t="s">
        <v>1658</v>
      </c>
      <c r="D603" s="502">
        <v>53600</v>
      </c>
      <c r="E603" s="502"/>
      <c r="F603" s="502"/>
      <c r="G603" s="502"/>
      <c r="H603" s="502"/>
      <c r="I603" s="502"/>
      <c r="J603" s="502"/>
      <c r="K603" s="502"/>
      <c r="L603" s="502"/>
      <c r="M603" s="502"/>
      <c r="N603" s="502"/>
      <c r="O603" s="502"/>
      <c r="P603" s="502"/>
      <c r="Q603" s="502"/>
      <c r="R603" s="502"/>
      <c r="S603" s="502"/>
      <c r="T603" s="502"/>
      <c r="U603" s="502"/>
      <c r="V603" s="502"/>
      <c r="W603" s="502"/>
      <c r="X603" s="502"/>
      <c r="Y603" s="502"/>
      <c r="Z603" s="502"/>
    </row>
    <row r="604" spans="1:26" ht="14">
      <c r="A604" s="499" t="s">
        <v>1659</v>
      </c>
      <c r="B604" s="500" t="s">
        <v>179</v>
      </c>
      <c r="C604" s="501" t="s">
        <v>1660</v>
      </c>
      <c r="D604" s="502">
        <v>60000</v>
      </c>
      <c r="E604" s="502"/>
      <c r="F604" s="502"/>
      <c r="G604" s="502"/>
      <c r="H604" s="502"/>
      <c r="I604" s="502"/>
      <c r="J604" s="502"/>
      <c r="K604" s="502"/>
      <c r="L604" s="502"/>
      <c r="M604" s="502"/>
      <c r="N604" s="502"/>
      <c r="O604" s="502"/>
      <c r="P604" s="502"/>
      <c r="Q604" s="502"/>
      <c r="R604" s="502"/>
      <c r="S604" s="502"/>
      <c r="T604" s="502"/>
      <c r="U604" s="502"/>
      <c r="V604" s="502"/>
      <c r="W604" s="502"/>
      <c r="X604" s="502"/>
      <c r="Y604" s="502"/>
      <c r="Z604" s="502"/>
    </row>
    <row r="605" spans="1:26" ht="14">
      <c r="A605" s="499" t="s">
        <v>1661</v>
      </c>
      <c r="B605" s="500" t="s">
        <v>179</v>
      </c>
      <c r="C605" s="501" t="s">
        <v>1662</v>
      </c>
      <c r="D605" s="502">
        <v>74000</v>
      </c>
      <c r="E605" s="502"/>
      <c r="F605" s="502"/>
      <c r="G605" s="502"/>
      <c r="H605" s="502"/>
      <c r="I605" s="502"/>
      <c r="J605" s="502"/>
      <c r="K605" s="502"/>
      <c r="L605" s="502"/>
      <c r="M605" s="502"/>
      <c r="N605" s="502"/>
      <c r="O605" s="502"/>
      <c r="P605" s="502"/>
      <c r="Q605" s="502"/>
      <c r="R605" s="502"/>
      <c r="S605" s="502"/>
      <c r="T605" s="502"/>
      <c r="U605" s="502"/>
      <c r="V605" s="502"/>
      <c r="W605" s="502"/>
      <c r="X605" s="502"/>
      <c r="Y605" s="502"/>
      <c r="Z605" s="502"/>
    </row>
    <row r="606" spans="1:26" ht="14">
      <c r="A606" s="499" t="s">
        <v>1663</v>
      </c>
      <c r="B606" s="500" t="s">
        <v>179</v>
      </c>
      <c r="C606" s="501" t="s">
        <v>1664</v>
      </c>
      <c r="D606" s="502">
        <v>75800</v>
      </c>
      <c r="E606" s="502"/>
      <c r="F606" s="502"/>
      <c r="G606" s="502"/>
      <c r="H606" s="502"/>
      <c r="I606" s="502"/>
      <c r="J606" s="502"/>
      <c r="K606" s="502"/>
      <c r="L606" s="502"/>
      <c r="M606" s="502"/>
      <c r="N606" s="502"/>
      <c r="O606" s="502"/>
      <c r="P606" s="502"/>
      <c r="Q606" s="502"/>
      <c r="R606" s="502"/>
      <c r="S606" s="502"/>
      <c r="T606" s="502"/>
      <c r="U606" s="502"/>
      <c r="V606" s="502"/>
      <c r="W606" s="502"/>
      <c r="X606" s="502"/>
      <c r="Y606" s="502"/>
      <c r="Z606" s="502"/>
    </row>
    <row r="607" spans="1:26" ht="42">
      <c r="A607" s="499" t="s">
        <v>1665</v>
      </c>
      <c r="B607" s="500" t="s">
        <v>179</v>
      </c>
      <c r="C607" s="501" t="s">
        <v>1666</v>
      </c>
      <c r="D607" s="502">
        <v>75800</v>
      </c>
      <c r="E607" s="502"/>
      <c r="F607" s="502"/>
      <c r="G607" s="502"/>
      <c r="H607" s="502"/>
      <c r="I607" s="502"/>
      <c r="J607" s="502"/>
      <c r="K607" s="502"/>
      <c r="L607" s="502"/>
      <c r="M607" s="502"/>
      <c r="N607" s="502"/>
      <c r="O607" s="502"/>
      <c r="P607" s="502"/>
      <c r="Q607" s="502"/>
      <c r="R607" s="502"/>
      <c r="S607" s="502"/>
      <c r="T607" s="502"/>
      <c r="U607" s="502"/>
      <c r="V607" s="502"/>
      <c r="W607" s="502"/>
      <c r="X607" s="502"/>
      <c r="Y607" s="502"/>
      <c r="Z607" s="502"/>
    </row>
    <row r="608" spans="1:26" ht="28">
      <c r="A608" s="495" t="s">
        <v>1667</v>
      </c>
      <c r="B608" s="496" t="s">
        <v>179</v>
      </c>
      <c r="C608" s="497" t="s">
        <v>1668</v>
      </c>
      <c r="D608" s="498"/>
      <c r="E608" s="498"/>
      <c r="F608" s="498"/>
      <c r="G608" s="498"/>
      <c r="H608" s="498"/>
      <c r="I608" s="498"/>
      <c r="J608" s="498"/>
      <c r="K608" s="498"/>
      <c r="L608" s="498"/>
      <c r="M608" s="498"/>
      <c r="N608" s="498"/>
      <c r="O608" s="498"/>
      <c r="P608" s="498"/>
      <c r="Q608" s="498"/>
      <c r="R608" s="498"/>
      <c r="S608" s="498"/>
      <c r="T608" s="498"/>
      <c r="U608" s="498"/>
      <c r="V608" s="498"/>
      <c r="W608" s="498"/>
      <c r="X608" s="498"/>
      <c r="Y608" s="498"/>
      <c r="Z608" s="498"/>
    </row>
    <row r="609" spans="1:26" ht="14">
      <c r="A609" s="499" t="s">
        <v>1669</v>
      </c>
      <c r="B609" s="500" t="s">
        <v>179</v>
      </c>
      <c r="C609" s="501" t="s">
        <v>1670</v>
      </c>
      <c r="D609" s="502">
        <v>120300</v>
      </c>
      <c r="E609" s="502"/>
      <c r="F609" s="502"/>
      <c r="G609" s="502"/>
      <c r="H609" s="502"/>
      <c r="I609" s="502"/>
      <c r="J609" s="502"/>
      <c r="K609" s="502"/>
      <c r="L609" s="502"/>
      <c r="M609" s="502"/>
      <c r="N609" s="502"/>
      <c r="O609" s="502"/>
      <c r="P609" s="502"/>
      <c r="Q609" s="502"/>
      <c r="R609" s="502"/>
      <c r="S609" s="502"/>
      <c r="T609" s="502"/>
      <c r="U609" s="502"/>
      <c r="V609" s="502"/>
      <c r="W609" s="502"/>
      <c r="X609" s="502"/>
      <c r="Y609" s="502"/>
      <c r="Z609" s="502"/>
    </row>
    <row r="610" spans="1:26" ht="28">
      <c r="A610" s="499" t="s">
        <v>1671</v>
      </c>
      <c r="B610" s="500" t="s">
        <v>179</v>
      </c>
      <c r="C610" s="501" t="s">
        <v>1672</v>
      </c>
      <c r="D610" s="502">
        <v>16800</v>
      </c>
      <c r="E610" s="502"/>
      <c r="F610" s="502"/>
      <c r="G610" s="502"/>
      <c r="H610" s="502"/>
      <c r="I610" s="502"/>
      <c r="J610" s="502"/>
      <c r="K610" s="502"/>
      <c r="L610" s="502"/>
      <c r="M610" s="502"/>
      <c r="N610" s="502"/>
      <c r="O610" s="502"/>
      <c r="P610" s="502"/>
      <c r="Q610" s="502"/>
      <c r="R610" s="502"/>
      <c r="S610" s="502"/>
      <c r="T610" s="502"/>
      <c r="U610" s="502"/>
      <c r="V610" s="502"/>
      <c r="W610" s="502"/>
      <c r="X610" s="502"/>
      <c r="Y610" s="502"/>
      <c r="Z610" s="502"/>
    </row>
    <row r="611" spans="1:26" ht="28">
      <c r="A611" s="499" t="s">
        <v>1673</v>
      </c>
      <c r="B611" s="500" t="s">
        <v>179</v>
      </c>
      <c r="C611" s="501" t="s">
        <v>1674</v>
      </c>
      <c r="D611" s="502">
        <v>3800</v>
      </c>
      <c r="E611" s="502"/>
      <c r="F611" s="502"/>
      <c r="G611" s="502"/>
      <c r="H611" s="502"/>
      <c r="I611" s="502"/>
      <c r="J611" s="502"/>
      <c r="K611" s="502"/>
      <c r="L611" s="502"/>
      <c r="M611" s="502"/>
      <c r="N611" s="502"/>
      <c r="O611" s="502"/>
      <c r="P611" s="502"/>
      <c r="Q611" s="502"/>
      <c r="R611" s="502"/>
      <c r="S611" s="502"/>
      <c r="T611" s="502"/>
      <c r="U611" s="502"/>
      <c r="V611" s="502"/>
      <c r="W611" s="502"/>
      <c r="X611" s="502"/>
      <c r="Y611" s="502"/>
      <c r="Z611" s="502"/>
    </row>
    <row r="612" spans="1:26" ht="14">
      <c r="A612" s="499" t="s">
        <v>1675</v>
      </c>
      <c r="B612" s="500" t="s">
        <v>179</v>
      </c>
      <c r="C612" s="501" t="s">
        <v>1676</v>
      </c>
      <c r="D612" s="502">
        <v>24500</v>
      </c>
      <c r="E612" s="502"/>
      <c r="F612" s="502"/>
      <c r="G612" s="502"/>
      <c r="H612" s="502"/>
      <c r="I612" s="502"/>
      <c r="J612" s="502"/>
      <c r="K612" s="502"/>
      <c r="L612" s="502"/>
      <c r="M612" s="502"/>
      <c r="N612" s="502"/>
      <c r="O612" s="502"/>
      <c r="P612" s="502"/>
      <c r="Q612" s="502"/>
      <c r="R612" s="502"/>
      <c r="S612" s="502"/>
      <c r="T612" s="502"/>
      <c r="U612" s="502"/>
      <c r="V612" s="502"/>
      <c r="W612" s="502"/>
      <c r="X612" s="502"/>
      <c r="Y612" s="502"/>
      <c r="Z612" s="502"/>
    </row>
    <row r="613" spans="1:26" ht="14">
      <c r="A613" s="499" t="s">
        <v>1677</v>
      </c>
      <c r="B613" s="500" t="s">
        <v>179</v>
      </c>
      <c r="C613" s="501" t="s">
        <v>1678</v>
      </c>
      <c r="D613" s="502">
        <v>13500</v>
      </c>
      <c r="E613" s="502"/>
      <c r="F613" s="502"/>
      <c r="G613" s="502"/>
      <c r="H613" s="502"/>
      <c r="I613" s="502"/>
      <c r="J613" s="502"/>
      <c r="K613" s="502"/>
      <c r="L613" s="502"/>
      <c r="M613" s="502"/>
      <c r="N613" s="502"/>
      <c r="O613" s="502"/>
      <c r="P613" s="502"/>
      <c r="Q613" s="502"/>
      <c r="R613" s="502"/>
      <c r="S613" s="502"/>
      <c r="T613" s="502"/>
      <c r="U613" s="502"/>
      <c r="V613" s="502"/>
      <c r="W613" s="502"/>
      <c r="X613" s="502"/>
      <c r="Y613" s="502"/>
      <c r="Z613" s="502"/>
    </row>
    <row r="614" spans="1:26" ht="42">
      <c r="A614" s="499" t="s">
        <v>1679</v>
      </c>
      <c r="B614" s="500" t="s">
        <v>179</v>
      </c>
      <c r="C614" s="501" t="s">
        <v>1680</v>
      </c>
      <c r="D614" s="502">
        <v>10800</v>
      </c>
      <c r="E614" s="502"/>
      <c r="F614" s="502"/>
      <c r="G614" s="502"/>
      <c r="H614" s="502"/>
      <c r="I614" s="502"/>
      <c r="J614" s="502"/>
      <c r="K614" s="502"/>
      <c r="L614" s="502"/>
      <c r="M614" s="502"/>
      <c r="N614" s="502"/>
      <c r="O614" s="502"/>
      <c r="P614" s="502"/>
      <c r="Q614" s="502"/>
      <c r="R614" s="502"/>
      <c r="S614" s="502"/>
      <c r="T614" s="502"/>
      <c r="U614" s="502"/>
      <c r="V614" s="502"/>
      <c r="W614" s="502"/>
      <c r="X614" s="502"/>
      <c r="Y614" s="502"/>
      <c r="Z614" s="502"/>
    </row>
    <row r="615" spans="1:26" ht="28">
      <c r="A615" s="495" t="s">
        <v>1681</v>
      </c>
      <c r="B615" s="496" t="s">
        <v>179</v>
      </c>
      <c r="C615" s="497" t="s">
        <v>1682</v>
      </c>
      <c r="D615" s="498"/>
      <c r="E615" s="498"/>
      <c r="F615" s="498"/>
      <c r="G615" s="498"/>
      <c r="H615" s="498"/>
      <c r="I615" s="498"/>
      <c r="J615" s="498"/>
      <c r="K615" s="498"/>
      <c r="L615" s="498"/>
      <c r="M615" s="498"/>
      <c r="N615" s="498"/>
      <c r="O615" s="498"/>
      <c r="P615" s="498"/>
      <c r="Q615" s="498"/>
      <c r="R615" s="498"/>
      <c r="S615" s="498"/>
      <c r="T615" s="498"/>
      <c r="U615" s="498"/>
      <c r="V615" s="498"/>
      <c r="W615" s="498"/>
      <c r="X615" s="498"/>
      <c r="Y615" s="498"/>
      <c r="Z615" s="498"/>
    </row>
    <row r="616" spans="1:26" ht="28">
      <c r="A616" s="495" t="s">
        <v>1683</v>
      </c>
      <c r="B616" s="496" t="s">
        <v>179</v>
      </c>
      <c r="C616" s="497" t="s">
        <v>1684</v>
      </c>
      <c r="D616" s="498"/>
      <c r="E616" s="498"/>
      <c r="F616" s="498"/>
      <c r="G616" s="498"/>
      <c r="H616" s="498"/>
      <c r="I616" s="498"/>
      <c r="J616" s="498"/>
      <c r="K616" s="498"/>
      <c r="L616" s="498"/>
      <c r="M616" s="498"/>
      <c r="N616" s="498"/>
      <c r="O616" s="498"/>
      <c r="P616" s="498"/>
      <c r="Q616" s="498"/>
      <c r="R616" s="498"/>
      <c r="S616" s="498"/>
      <c r="T616" s="498"/>
      <c r="U616" s="498"/>
      <c r="V616" s="498"/>
      <c r="W616" s="498"/>
      <c r="X616" s="498"/>
      <c r="Y616" s="498"/>
      <c r="Z616" s="498"/>
    </row>
    <row r="617" spans="1:26" ht="14">
      <c r="A617" s="499" t="s">
        <v>1685</v>
      </c>
      <c r="B617" s="500" t="s">
        <v>179</v>
      </c>
      <c r="C617" s="501" t="s">
        <v>1686</v>
      </c>
      <c r="D617" s="502">
        <v>27000</v>
      </c>
      <c r="E617" s="502"/>
      <c r="F617" s="502"/>
      <c r="G617" s="502"/>
      <c r="H617" s="502"/>
      <c r="I617" s="502"/>
      <c r="J617" s="502"/>
      <c r="K617" s="502"/>
      <c r="L617" s="502"/>
      <c r="M617" s="502"/>
      <c r="N617" s="502"/>
      <c r="O617" s="502"/>
      <c r="P617" s="502"/>
      <c r="Q617" s="502"/>
      <c r="R617" s="502"/>
      <c r="S617" s="502"/>
      <c r="T617" s="502"/>
      <c r="U617" s="502"/>
      <c r="V617" s="502"/>
      <c r="W617" s="502"/>
      <c r="X617" s="502"/>
      <c r="Y617" s="502"/>
      <c r="Z617" s="502"/>
    </row>
    <row r="618" spans="1:26" ht="14">
      <c r="A618" s="499" t="s">
        <v>1687</v>
      </c>
      <c r="B618" s="500" t="s">
        <v>179</v>
      </c>
      <c r="C618" s="501" t="s">
        <v>1688</v>
      </c>
      <c r="D618" s="502">
        <v>44100</v>
      </c>
      <c r="E618" s="502"/>
      <c r="F618" s="502"/>
      <c r="G618" s="502"/>
      <c r="H618" s="502"/>
      <c r="I618" s="502"/>
      <c r="J618" s="502"/>
      <c r="K618" s="502"/>
      <c r="L618" s="502"/>
      <c r="M618" s="502"/>
      <c r="N618" s="502"/>
      <c r="O618" s="502"/>
      <c r="P618" s="502"/>
      <c r="Q618" s="502"/>
      <c r="R618" s="502"/>
      <c r="S618" s="502"/>
      <c r="T618" s="502"/>
      <c r="U618" s="502"/>
      <c r="V618" s="502"/>
      <c r="W618" s="502"/>
      <c r="X618" s="502"/>
      <c r="Y618" s="502"/>
      <c r="Z618" s="502"/>
    </row>
    <row r="619" spans="1:26" ht="14">
      <c r="A619" s="499" t="s">
        <v>1689</v>
      </c>
      <c r="B619" s="500" t="s">
        <v>179</v>
      </c>
      <c r="C619" s="501" t="s">
        <v>1690</v>
      </c>
      <c r="D619" s="502">
        <v>28600</v>
      </c>
      <c r="E619" s="502"/>
      <c r="F619" s="502"/>
      <c r="G619" s="502"/>
      <c r="H619" s="502"/>
      <c r="I619" s="502"/>
      <c r="J619" s="502"/>
      <c r="K619" s="502"/>
      <c r="L619" s="502"/>
      <c r="M619" s="502"/>
      <c r="N619" s="502"/>
      <c r="O619" s="502"/>
      <c r="P619" s="502"/>
      <c r="Q619" s="502"/>
      <c r="R619" s="502"/>
      <c r="S619" s="502"/>
      <c r="T619" s="502"/>
      <c r="U619" s="502"/>
      <c r="V619" s="502"/>
      <c r="W619" s="502"/>
      <c r="X619" s="502"/>
      <c r="Y619" s="502"/>
      <c r="Z619" s="502"/>
    </row>
    <row r="620" spans="1:26" ht="14">
      <c r="A620" s="499" t="s">
        <v>1691</v>
      </c>
      <c r="B620" s="500" t="s">
        <v>179</v>
      </c>
      <c r="C620" s="501" t="s">
        <v>1692</v>
      </c>
      <c r="D620" s="502">
        <v>39500</v>
      </c>
      <c r="E620" s="502"/>
      <c r="F620" s="502"/>
      <c r="G620" s="502"/>
      <c r="H620" s="502"/>
      <c r="I620" s="502"/>
      <c r="J620" s="502"/>
      <c r="K620" s="502"/>
      <c r="L620" s="502"/>
      <c r="M620" s="502"/>
      <c r="N620" s="502"/>
      <c r="O620" s="502"/>
      <c r="P620" s="502"/>
      <c r="Q620" s="502"/>
      <c r="R620" s="502"/>
      <c r="S620" s="502"/>
      <c r="T620" s="502"/>
      <c r="U620" s="502"/>
      <c r="V620" s="502"/>
      <c r="W620" s="502"/>
      <c r="X620" s="502"/>
      <c r="Y620" s="502"/>
      <c r="Z620" s="502"/>
    </row>
    <row r="621" spans="1:26" ht="14">
      <c r="A621" s="499" t="s">
        <v>1693</v>
      </c>
      <c r="B621" s="500" t="s">
        <v>179</v>
      </c>
      <c r="C621" s="501" t="s">
        <v>1694</v>
      </c>
      <c r="D621" s="502">
        <v>42300</v>
      </c>
      <c r="E621" s="502"/>
      <c r="F621" s="502"/>
      <c r="G621" s="502"/>
      <c r="H621" s="502"/>
      <c r="I621" s="502"/>
      <c r="J621" s="502"/>
      <c r="K621" s="502"/>
      <c r="L621" s="502"/>
      <c r="M621" s="502"/>
      <c r="N621" s="502"/>
      <c r="O621" s="502"/>
      <c r="P621" s="502"/>
      <c r="Q621" s="502"/>
      <c r="R621" s="502"/>
      <c r="S621" s="502"/>
      <c r="T621" s="502"/>
      <c r="U621" s="502"/>
      <c r="V621" s="502"/>
      <c r="W621" s="502"/>
      <c r="X621" s="502"/>
      <c r="Y621" s="502"/>
      <c r="Z621" s="502"/>
    </row>
    <row r="622" spans="1:26" ht="14">
      <c r="A622" s="499" t="s">
        <v>1695</v>
      </c>
      <c r="B622" s="500" t="s">
        <v>179</v>
      </c>
      <c r="C622" s="501" t="s">
        <v>1696</v>
      </c>
      <c r="D622" s="502">
        <v>18900</v>
      </c>
      <c r="E622" s="502"/>
      <c r="F622" s="502"/>
      <c r="G622" s="502"/>
      <c r="H622" s="502"/>
      <c r="I622" s="502"/>
      <c r="J622" s="502"/>
      <c r="K622" s="502"/>
      <c r="L622" s="502"/>
      <c r="M622" s="502"/>
      <c r="N622" s="502"/>
      <c r="O622" s="502"/>
      <c r="P622" s="502"/>
      <c r="Q622" s="502"/>
      <c r="R622" s="502"/>
      <c r="S622" s="502"/>
      <c r="T622" s="502"/>
      <c r="U622" s="502"/>
      <c r="V622" s="502"/>
      <c r="W622" s="502"/>
      <c r="X622" s="502"/>
      <c r="Y622" s="502"/>
      <c r="Z622" s="502"/>
    </row>
    <row r="623" spans="1:26" ht="14">
      <c r="A623" s="499" t="s">
        <v>1697</v>
      </c>
      <c r="B623" s="500" t="s">
        <v>179</v>
      </c>
      <c r="C623" s="501" t="s">
        <v>1698</v>
      </c>
      <c r="D623" s="502">
        <v>58200</v>
      </c>
      <c r="E623" s="502"/>
      <c r="F623" s="502"/>
      <c r="G623" s="502"/>
      <c r="H623" s="502"/>
      <c r="I623" s="502"/>
      <c r="J623" s="502"/>
      <c r="K623" s="502"/>
      <c r="L623" s="502"/>
      <c r="M623" s="502"/>
      <c r="N623" s="502"/>
      <c r="O623" s="502"/>
      <c r="P623" s="502"/>
      <c r="Q623" s="502"/>
      <c r="R623" s="502"/>
      <c r="S623" s="502"/>
      <c r="T623" s="502"/>
      <c r="U623" s="502"/>
      <c r="V623" s="502"/>
      <c r="W623" s="502"/>
      <c r="X623" s="502"/>
      <c r="Y623" s="502"/>
      <c r="Z623" s="502"/>
    </row>
    <row r="624" spans="1:26" ht="14">
      <c r="A624" s="499" t="s">
        <v>1699</v>
      </c>
      <c r="B624" s="500" t="s">
        <v>179</v>
      </c>
      <c r="C624" s="501" t="s">
        <v>1700</v>
      </c>
      <c r="D624" s="502">
        <v>22400</v>
      </c>
      <c r="E624" s="502"/>
      <c r="F624" s="502"/>
      <c r="G624" s="502"/>
      <c r="H624" s="502"/>
      <c r="I624" s="502"/>
      <c r="J624" s="502"/>
      <c r="K624" s="502"/>
      <c r="L624" s="502"/>
      <c r="M624" s="502"/>
      <c r="N624" s="502"/>
      <c r="O624" s="502"/>
      <c r="P624" s="502"/>
      <c r="Q624" s="502"/>
      <c r="R624" s="502"/>
      <c r="S624" s="502"/>
      <c r="T624" s="502"/>
      <c r="U624" s="502"/>
      <c r="V624" s="502"/>
      <c r="W624" s="502"/>
      <c r="X624" s="502"/>
      <c r="Y624" s="502"/>
      <c r="Z624" s="502"/>
    </row>
    <row r="625" spans="1:26" ht="28">
      <c r="A625" s="499" t="s">
        <v>1701</v>
      </c>
      <c r="B625" s="500" t="s">
        <v>179</v>
      </c>
      <c r="C625" s="501" t="s">
        <v>1702</v>
      </c>
      <c r="D625" s="502"/>
      <c r="E625" s="502"/>
      <c r="F625" s="502"/>
      <c r="G625" s="502"/>
      <c r="H625" s="502"/>
      <c r="I625" s="502"/>
      <c r="J625" s="502"/>
      <c r="K625" s="502"/>
      <c r="L625" s="502"/>
      <c r="M625" s="502"/>
      <c r="N625" s="502"/>
      <c r="O625" s="502"/>
      <c r="P625" s="502"/>
      <c r="Q625" s="502"/>
      <c r="R625" s="502"/>
      <c r="S625" s="502"/>
      <c r="T625" s="502"/>
      <c r="U625" s="502"/>
      <c r="V625" s="502"/>
      <c r="W625" s="502"/>
      <c r="X625" s="502"/>
      <c r="Y625" s="502"/>
      <c r="Z625" s="502"/>
    </row>
    <row r="626" spans="1:26" ht="14">
      <c r="A626" s="499" t="s">
        <v>1703</v>
      </c>
      <c r="B626" s="500" t="s">
        <v>179</v>
      </c>
      <c r="C626" s="501" t="s">
        <v>1704</v>
      </c>
      <c r="D626" s="502">
        <v>44100</v>
      </c>
      <c r="E626" s="502"/>
      <c r="F626" s="502"/>
      <c r="G626" s="502"/>
      <c r="H626" s="502"/>
      <c r="I626" s="502"/>
      <c r="J626" s="502"/>
      <c r="K626" s="502"/>
      <c r="L626" s="502"/>
      <c r="M626" s="502"/>
      <c r="N626" s="502"/>
      <c r="O626" s="502"/>
      <c r="P626" s="502"/>
      <c r="Q626" s="502"/>
      <c r="R626" s="502"/>
      <c r="S626" s="502"/>
      <c r="T626" s="502"/>
      <c r="U626" s="502"/>
      <c r="V626" s="502"/>
      <c r="W626" s="502"/>
      <c r="X626" s="502"/>
      <c r="Y626" s="502"/>
      <c r="Z626" s="502"/>
    </row>
    <row r="627" spans="1:26" ht="14">
      <c r="A627" s="499" t="s">
        <v>1705</v>
      </c>
      <c r="B627" s="500" t="s">
        <v>179</v>
      </c>
      <c r="C627" s="501" t="s">
        <v>1706</v>
      </c>
      <c r="D627" s="502">
        <v>82400</v>
      </c>
      <c r="E627" s="502"/>
      <c r="F627" s="502"/>
      <c r="G627" s="502"/>
      <c r="H627" s="502"/>
      <c r="I627" s="502"/>
      <c r="J627" s="502"/>
      <c r="K627" s="502"/>
      <c r="L627" s="502"/>
      <c r="M627" s="502"/>
      <c r="N627" s="502"/>
      <c r="O627" s="502"/>
      <c r="P627" s="502"/>
      <c r="Q627" s="502"/>
      <c r="R627" s="502"/>
      <c r="S627" s="502"/>
      <c r="T627" s="502"/>
      <c r="U627" s="502"/>
      <c r="V627" s="502"/>
      <c r="W627" s="502"/>
      <c r="X627" s="502"/>
      <c r="Y627" s="502"/>
      <c r="Z627" s="502"/>
    </row>
    <row r="628" spans="1:26" ht="14">
      <c r="A628" s="499" t="s">
        <v>1707</v>
      </c>
      <c r="B628" s="500" t="s">
        <v>179</v>
      </c>
      <c r="C628" s="501" t="s">
        <v>1708</v>
      </c>
      <c r="D628" s="502">
        <v>43200</v>
      </c>
      <c r="E628" s="502"/>
      <c r="F628" s="502"/>
      <c r="G628" s="502"/>
      <c r="H628" s="502"/>
      <c r="I628" s="502"/>
      <c r="J628" s="502"/>
      <c r="K628" s="502"/>
      <c r="L628" s="502"/>
      <c r="M628" s="502"/>
      <c r="N628" s="502"/>
      <c r="O628" s="502"/>
      <c r="P628" s="502"/>
      <c r="Q628" s="502"/>
      <c r="R628" s="502"/>
      <c r="S628" s="502"/>
      <c r="T628" s="502"/>
      <c r="U628" s="502"/>
      <c r="V628" s="502"/>
      <c r="W628" s="502"/>
      <c r="X628" s="502"/>
      <c r="Y628" s="502"/>
      <c r="Z628" s="502"/>
    </row>
    <row r="629" spans="1:26" ht="42">
      <c r="A629" s="499" t="s">
        <v>1709</v>
      </c>
      <c r="B629" s="500" t="s">
        <v>179</v>
      </c>
      <c r="C629" s="501" t="s">
        <v>1710</v>
      </c>
      <c r="D629" s="502">
        <v>19300</v>
      </c>
      <c r="E629" s="502"/>
      <c r="F629" s="502"/>
      <c r="G629" s="502"/>
      <c r="H629" s="502"/>
      <c r="I629" s="502"/>
      <c r="J629" s="502"/>
      <c r="K629" s="502"/>
      <c r="L629" s="502"/>
      <c r="M629" s="502"/>
      <c r="N629" s="502"/>
      <c r="O629" s="502"/>
      <c r="P629" s="502"/>
      <c r="Q629" s="502"/>
      <c r="R629" s="502"/>
      <c r="S629" s="502"/>
      <c r="T629" s="502"/>
      <c r="U629" s="502"/>
      <c r="V629" s="502"/>
      <c r="W629" s="502"/>
      <c r="X629" s="502"/>
      <c r="Y629" s="502"/>
      <c r="Z629" s="502"/>
    </row>
    <row r="630" spans="1:26" ht="28">
      <c r="A630" s="495" t="s">
        <v>1711</v>
      </c>
      <c r="B630" s="496" t="s">
        <v>179</v>
      </c>
      <c r="C630" s="497" t="s">
        <v>1712</v>
      </c>
      <c r="D630" s="498"/>
      <c r="E630" s="498"/>
      <c r="F630" s="498"/>
      <c r="G630" s="498"/>
      <c r="H630" s="498"/>
      <c r="I630" s="498"/>
      <c r="J630" s="498"/>
      <c r="K630" s="498"/>
      <c r="L630" s="498"/>
      <c r="M630" s="498"/>
      <c r="N630" s="498"/>
      <c r="O630" s="498"/>
      <c r="P630" s="498"/>
      <c r="Q630" s="498"/>
      <c r="R630" s="498"/>
      <c r="S630" s="498"/>
      <c r="T630" s="498"/>
      <c r="U630" s="498"/>
      <c r="V630" s="498"/>
      <c r="W630" s="498"/>
      <c r="X630" s="498"/>
      <c r="Y630" s="498"/>
      <c r="Z630" s="498"/>
    </row>
    <row r="631" spans="1:26" ht="14">
      <c r="A631" s="499" t="s">
        <v>1713</v>
      </c>
      <c r="B631" s="500" t="s">
        <v>179</v>
      </c>
      <c r="C631" s="501" t="s">
        <v>1714</v>
      </c>
      <c r="D631" s="502"/>
      <c r="E631" s="502"/>
      <c r="F631" s="502"/>
      <c r="G631" s="502"/>
      <c r="H631" s="502"/>
      <c r="I631" s="502"/>
      <c r="J631" s="502"/>
      <c r="K631" s="502"/>
      <c r="L631" s="502"/>
      <c r="M631" s="502"/>
      <c r="N631" s="502"/>
      <c r="O631" s="502"/>
      <c r="P631" s="502"/>
      <c r="Q631" s="502"/>
      <c r="R631" s="502"/>
      <c r="S631" s="502"/>
      <c r="T631" s="502"/>
      <c r="U631" s="502"/>
      <c r="V631" s="502"/>
      <c r="W631" s="502"/>
      <c r="X631" s="502"/>
      <c r="Y631" s="502"/>
      <c r="Z631" s="502"/>
    </row>
    <row r="632" spans="1:26" ht="14">
      <c r="A632" s="499" t="s">
        <v>1715</v>
      </c>
      <c r="B632" s="500" t="s">
        <v>179</v>
      </c>
      <c r="C632" s="501" t="s">
        <v>1716</v>
      </c>
      <c r="D632" s="502">
        <v>126400</v>
      </c>
      <c r="E632" s="502"/>
      <c r="F632" s="502"/>
      <c r="G632" s="502"/>
      <c r="H632" s="502"/>
      <c r="I632" s="502"/>
      <c r="J632" s="502"/>
      <c r="K632" s="502"/>
      <c r="L632" s="502"/>
      <c r="M632" s="502"/>
      <c r="N632" s="502"/>
      <c r="O632" s="502"/>
      <c r="P632" s="502"/>
      <c r="Q632" s="502"/>
      <c r="R632" s="502"/>
      <c r="S632" s="502"/>
      <c r="T632" s="502"/>
      <c r="U632" s="502"/>
      <c r="V632" s="502"/>
      <c r="W632" s="502"/>
      <c r="X632" s="502"/>
      <c r="Y632" s="502"/>
      <c r="Z632" s="502"/>
    </row>
    <row r="633" spans="1:26" ht="14">
      <c r="A633" s="499" t="s">
        <v>1717</v>
      </c>
      <c r="B633" s="500" t="s">
        <v>179</v>
      </c>
      <c r="C633" s="501" t="s">
        <v>1718</v>
      </c>
      <c r="D633" s="502">
        <v>75400</v>
      </c>
      <c r="E633" s="502"/>
      <c r="F633" s="502"/>
      <c r="G633" s="502"/>
      <c r="H633" s="502"/>
      <c r="I633" s="502"/>
      <c r="J633" s="502"/>
      <c r="K633" s="502"/>
      <c r="L633" s="502"/>
      <c r="M633" s="502"/>
      <c r="N633" s="502"/>
      <c r="O633" s="502"/>
      <c r="P633" s="502"/>
      <c r="Q633" s="502"/>
      <c r="R633" s="502"/>
      <c r="S633" s="502"/>
      <c r="T633" s="502"/>
      <c r="U633" s="502"/>
      <c r="V633" s="502"/>
      <c r="W633" s="502"/>
      <c r="X633" s="502"/>
      <c r="Y633" s="502"/>
      <c r="Z633" s="502"/>
    </row>
    <row r="634" spans="1:26" ht="28">
      <c r="A634" s="499" t="s">
        <v>1719</v>
      </c>
      <c r="B634" s="500" t="s">
        <v>179</v>
      </c>
      <c r="C634" s="501" t="s">
        <v>1720</v>
      </c>
      <c r="D634" s="502">
        <v>64900</v>
      </c>
      <c r="E634" s="502"/>
      <c r="F634" s="502"/>
      <c r="G634" s="502"/>
      <c r="H634" s="502"/>
      <c r="I634" s="502"/>
      <c r="J634" s="502"/>
      <c r="K634" s="502"/>
      <c r="L634" s="502"/>
      <c r="M634" s="502"/>
      <c r="N634" s="502"/>
      <c r="O634" s="502"/>
      <c r="P634" s="502"/>
      <c r="Q634" s="502"/>
      <c r="R634" s="502"/>
      <c r="S634" s="502"/>
      <c r="T634" s="502"/>
      <c r="U634" s="502"/>
      <c r="V634" s="502"/>
      <c r="W634" s="502"/>
      <c r="X634" s="502"/>
      <c r="Y634" s="502"/>
      <c r="Z634" s="502"/>
    </row>
    <row r="635" spans="1:26" ht="28">
      <c r="A635" s="495" t="s">
        <v>1721</v>
      </c>
      <c r="B635" s="496" t="s">
        <v>179</v>
      </c>
      <c r="C635" s="497" t="s">
        <v>1722</v>
      </c>
      <c r="D635" s="498"/>
      <c r="E635" s="498"/>
      <c r="F635" s="498"/>
      <c r="G635" s="498"/>
      <c r="H635" s="498"/>
      <c r="I635" s="498"/>
      <c r="J635" s="498"/>
      <c r="K635" s="498"/>
      <c r="L635" s="498"/>
      <c r="M635" s="498"/>
      <c r="N635" s="498"/>
      <c r="O635" s="498"/>
      <c r="P635" s="498"/>
      <c r="Q635" s="498"/>
      <c r="R635" s="498"/>
      <c r="S635" s="498"/>
      <c r="T635" s="498"/>
      <c r="U635" s="498"/>
      <c r="V635" s="498"/>
      <c r="W635" s="498"/>
      <c r="X635" s="498"/>
      <c r="Y635" s="498"/>
      <c r="Z635" s="498"/>
    </row>
    <row r="636" spans="1:26" ht="14">
      <c r="A636" s="499" t="s">
        <v>1723</v>
      </c>
      <c r="B636" s="500" t="s">
        <v>179</v>
      </c>
      <c r="C636" s="501" t="s">
        <v>1724</v>
      </c>
      <c r="D636" s="502">
        <v>16000</v>
      </c>
      <c r="E636" s="502"/>
      <c r="F636" s="502"/>
      <c r="G636" s="502"/>
      <c r="H636" s="502"/>
      <c r="I636" s="502"/>
      <c r="J636" s="502"/>
      <c r="K636" s="502"/>
      <c r="L636" s="502"/>
      <c r="M636" s="502"/>
      <c r="N636" s="502"/>
      <c r="O636" s="502"/>
      <c r="P636" s="502"/>
      <c r="Q636" s="502"/>
      <c r="R636" s="502"/>
      <c r="S636" s="502"/>
      <c r="T636" s="502"/>
      <c r="U636" s="502"/>
      <c r="V636" s="502"/>
      <c r="W636" s="502"/>
      <c r="X636" s="502"/>
      <c r="Y636" s="502"/>
      <c r="Z636" s="502"/>
    </row>
    <row r="637" spans="1:26" ht="14">
      <c r="A637" s="499" t="s">
        <v>1725</v>
      </c>
      <c r="B637" s="500" t="s">
        <v>179</v>
      </c>
      <c r="C637" s="501" t="s">
        <v>1726</v>
      </c>
      <c r="D637" s="502">
        <v>8600</v>
      </c>
      <c r="E637" s="502"/>
      <c r="F637" s="502"/>
      <c r="G637" s="502"/>
      <c r="H637" s="502"/>
      <c r="I637" s="502"/>
      <c r="J637" s="502"/>
      <c r="K637" s="502"/>
      <c r="L637" s="502"/>
      <c r="M637" s="502"/>
      <c r="N637" s="502"/>
      <c r="O637" s="502"/>
      <c r="P637" s="502"/>
      <c r="Q637" s="502"/>
      <c r="R637" s="502"/>
      <c r="S637" s="502"/>
      <c r="T637" s="502"/>
      <c r="U637" s="502"/>
      <c r="V637" s="502"/>
      <c r="W637" s="502"/>
      <c r="X637" s="502"/>
      <c r="Y637" s="502"/>
      <c r="Z637" s="502"/>
    </row>
    <row r="638" spans="1:26" ht="14">
      <c r="A638" s="499" t="s">
        <v>1727</v>
      </c>
      <c r="B638" s="500" t="s">
        <v>179</v>
      </c>
      <c r="C638" s="501" t="s">
        <v>1728</v>
      </c>
      <c r="D638" s="502">
        <v>56200</v>
      </c>
      <c r="E638" s="502"/>
      <c r="F638" s="502"/>
      <c r="G638" s="502"/>
      <c r="H638" s="502"/>
      <c r="I638" s="502"/>
      <c r="J638" s="502"/>
      <c r="K638" s="502"/>
      <c r="L638" s="502"/>
      <c r="M638" s="502"/>
      <c r="N638" s="502"/>
      <c r="O638" s="502"/>
      <c r="P638" s="502"/>
      <c r="Q638" s="502"/>
      <c r="R638" s="502"/>
      <c r="S638" s="502"/>
      <c r="T638" s="502"/>
      <c r="U638" s="502"/>
      <c r="V638" s="502"/>
      <c r="W638" s="502"/>
      <c r="X638" s="502"/>
      <c r="Y638" s="502"/>
      <c r="Z638" s="502"/>
    </row>
    <row r="639" spans="1:26" ht="14">
      <c r="A639" s="499" t="s">
        <v>1729</v>
      </c>
      <c r="B639" s="500" t="s">
        <v>179</v>
      </c>
      <c r="C639" s="501" t="s">
        <v>1730</v>
      </c>
      <c r="D639" s="502">
        <v>121000</v>
      </c>
      <c r="E639" s="502"/>
      <c r="F639" s="502"/>
      <c r="G639" s="502"/>
      <c r="H639" s="502"/>
      <c r="I639" s="502"/>
      <c r="J639" s="502"/>
      <c r="K639" s="502"/>
      <c r="L639" s="502"/>
      <c r="M639" s="502"/>
      <c r="N639" s="502"/>
      <c r="O639" s="502"/>
      <c r="P639" s="502"/>
      <c r="Q639" s="502"/>
      <c r="R639" s="502"/>
      <c r="S639" s="502"/>
      <c r="T639" s="502"/>
      <c r="U639" s="502"/>
      <c r="V639" s="502"/>
      <c r="W639" s="502"/>
      <c r="X639" s="502"/>
      <c r="Y639" s="502"/>
      <c r="Z639" s="502"/>
    </row>
    <row r="640" spans="1:26" ht="42">
      <c r="A640" s="499" t="s">
        <v>1731</v>
      </c>
      <c r="B640" s="500" t="s">
        <v>179</v>
      </c>
      <c r="C640" s="501" t="s">
        <v>1732</v>
      </c>
      <c r="D640" s="502">
        <v>12600</v>
      </c>
      <c r="E640" s="502"/>
      <c r="F640" s="502"/>
      <c r="G640" s="502"/>
      <c r="H640" s="502"/>
      <c r="I640" s="502"/>
      <c r="J640" s="502"/>
      <c r="K640" s="502"/>
      <c r="L640" s="502"/>
      <c r="M640" s="502"/>
      <c r="N640" s="502"/>
      <c r="O640" s="502"/>
      <c r="P640" s="502"/>
      <c r="Q640" s="502"/>
      <c r="R640" s="502"/>
      <c r="S640" s="502"/>
      <c r="T640" s="502"/>
      <c r="U640" s="502"/>
      <c r="V640" s="502"/>
      <c r="W640" s="502"/>
      <c r="X640" s="502"/>
      <c r="Y640" s="502"/>
      <c r="Z640" s="502"/>
    </row>
    <row r="641" spans="1:26" ht="28">
      <c r="A641" s="495" t="s">
        <v>1733</v>
      </c>
      <c r="B641" s="496" t="s">
        <v>179</v>
      </c>
      <c r="C641" s="497" t="s">
        <v>1734</v>
      </c>
      <c r="D641" s="498"/>
      <c r="E641" s="498"/>
      <c r="F641" s="498"/>
      <c r="G641" s="498"/>
      <c r="H641" s="498"/>
      <c r="I641" s="498"/>
      <c r="J641" s="498"/>
      <c r="K641" s="498"/>
      <c r="L641" s="498"/>
      <c r="M641" s="498"/>
      <c r="N641" s="498"/>
      <c r="O641" s="498"/>
      <c r="P641" s="498"/>
      <c r="Q641" s="498"/>
      <c r="R641" s="498"/>
      <c r="S641" s="498"/>
      <c r="T641" s="498"/>
      <c r="U641" s="498"/>
      <c r="V641" s="498"/>
      <c r="W641" s="498"/>
      <c r="X641" s="498"/>
      <c r="Y641" s="498"/>
      <c r="Z641" s="498"/>
    </row>
    <row r="642" spans="1:26" ht="28">
      <c r="A642" s="495" t="s">
        <v>1735</v>
      </c>
      <c r="B642" s="496" t="s">
        <v>179</v>
      </c>
      <c r="C642" s="497" t="s">
        <v>1736</v>
      </c>
      <c r="D642" s="498"/>
      <c r="E642" s="498"/>
      <c r="F642" s="498"/>
      <c r="G642" s="498"/>
      <c r="H642" s="498"/>
      <c r="I642" s="498"/>
      <c r="J642" s="498"/>
      <c r="K642" s="498"/>
      <c r="L642" s="498"/>
      <c r="M642" s="498"/>
      <c r="N642" s="498"/>
      <c r="O642" s="498"/>
      <c r="P642" s="498"/>
      <c r="Q642" s="498"/>
      <c r="R642" s="498"/>
      <c r="S642" s="498"/>
      <c r="T642" s="498"/>
      <c r="U642" s="498"/>
      <c r="V642" s="498"/>
      <c r="W642" s="498"/>
      <c r="X642" s="498"/>
      <c r="Y642" s="498"/>
      <c r="Z642" s="498"/>
    </row>
    <row r="643" spans="1:26" ht="14">
      <c r="A643" s="495" t="s">
        <v>1737</v>
      </c>
      <c r="B643" s="496" t="s">
        <v>179</v>
      </c>
      <c r="C643" s="497" t="s">
        <v>1738</v>
      </c>
      <c r="D643" s="498"/>
      <c r="E643" s="498"/>
      <c r="F643" s="498"/>
      <c r="G643" s="498"/>
      <c r="H643" s="498"/>
      <c r="I643" s="498"/>
      <c r="J643" s="498"/>
      <c r="K643" s="498"/>
      <c r="L643" s="498"/>
      <c r="M643" s="498"/>
      <c r="N643" s="498"/>
      <c r="O643" s="498"/>
      <c r="P643" s="498"/>
      <c r="Q643" s="498"/>
      <c r="R643" s="498"/>
      <c r="S643" s="498"/>
      <c r="T643" s="498"/>
      <c r="U643" s="498"/>
      <c r="V643" s="498"/>
      <c r="W643" s="498"/>
      <c r="X643" s="498"/>
      <c r="Y643" s="498"/>
      <c r="Z643" s="498"/>
    </row>
    <row r="644" spans="1:26" ht="14">
      <c r="A644" s="499" t="s">
        <v>1739</v>
      </c>
      <c r="B644" s="500" t="s">
        <v>179</v>
      </c>
      <c r="C644" s="501" t="s">
        <v>1740</v>
      </c>
      <c r="D644" s="502">
        <v>150000</v>
      </c>
      <c r="E644" s="502"/>
      <c r="F644" s="502"/>
      <c r="G644" s="502"/>
      <c r="H644" s="502"/>
      <c r="I644" s="502"/>
      <c r="J644" s="502"/>
      <c r="K644" s="502"/>
      <c r="L644" s="502"/>
      <c r="M644" s="502"/>
      <c r="N644" s="502"/>
      <c r="O644" s="502"/>
      <c r="P644" s="502"/>
      <c r="Q644" s="502"/>
      <c r="R644" s="502"/>
      <c r="S644" s="502"/>
      <c r="T644" s="502"/>
      <c r="U644" s="502"/>
      <c r="V644" s="502"/>
      <c r="W644" s="502"/>
      <c r="X644" s="502"/>
      <c r="Y644" s="502"/>
      <c r="Z644" s="502"/>
    </row>
    <row r="645" spans="1:26" ht="14">
      <c r="A645" s="499" t="s">
        <v>1741</v>
      </c>
      <c r="B645" s="500" t="s">
        <v>179</v>
      </c>
      <c r="C645" s="501" t="s">
        <v>1742</v>
      </c>
      <c r="D645" s="502">
        <v>129800</v>
      </c>
      <c r="E645" s="502"/>
      <c r="F645" s="502"/>
      <c r="G645" s="502"/>
      <c r="H645" s="502"/>
      <c r="I645" s="502"/>
      <c r="J645" s="502"/>
      <c r="K645" s="502"/>
      <c r="L645" s="502"/>
      <c r="M645" s="502"/>
      <c r="N645" s="502"/>
      <c r="O645" s="502"/>
      <c r="P645" s="502"/>
      <c r="Q645" s="502"/>
      <c r="R645" s="502"/>
      <c r="S645" s="502"/>
      <c r="T645" s="502"/>
      <c r="U645" s="502"/>
      <c r="V645" s="502"/>
      <c r="W645" s="502"/>
      <c r="X645" s="502"/>
      <c r="Y645" s="502"/>
      <c r="Z645" s="502"/>
    </row>
    <row r="646" spans="1:26" ht="14">
      <c r="A646" s="499" t="s">
        <v>1743</v>
      </c>
      <c r="B646" s="500" t="s">
        <v>179</v>
      </c>
      <c r="C646" s="501" t="s">
        <v>1744</v>
      </c>
      <c r="D646" s="502">
        <v>129800</v>
      </c>
      <c r="E646" s="502"/>
      <c r="F646" s="502"/>
      <c r="G646" s="502"/>
      <c r="H646" s="502"/>
      <c r="I646" s="502"/>
      <c r="J646" s="502"/>
      <c r="K646" s="502"/>
      <c r="L646" s="502"/>
      <c r="M646" s="502"/>
      <c r="N646" s="502"/>
      <c r="O646" s="502"/>
      <c r="P646" s="502"/>
      <c r="Q646" s="502"/>
      <c r="R646" s="502"/>
      <c r="S646" s="502"/>
      <c r="T646" s="502"/>
      <c r="U646" s="502"/>
      <c r="V646" s="502"/>
      <c r="W646" s="502"/>
      <c r="X646" s="502"/>
      <c r="Y646" s="502"/>
      <c r="Z646" s="502"/>
    </row>
    <row r="647" spans="1:26" ht="14">
      <c r="A647" s="499" t="s">
        <v>1745</v>
      </c>
      <c r="B647" s="500" t="s">
        <v>179</v>
      </c>
      <c r="C647" s="501" t="s">
        <v>1746</v>
      </c>
      <c r="D647" s="502">
        <v>78500</v>
      </c>
      <c r="E647" s="502"/>
      <c r="F647" s="502"/>
      <c r="G647" s="502"/>
      <c r="H647" s="502"/>
      <c r="I647" s="502"/>
      <c r="J647" s="502"/>
      <c r="K647" s="502"/>
      <c r="L647" s="502"/>
      <c r="M647" s="502"/>
      <c r="N647" s="502"/>
      <c r="O647" s="502"/>
      <c r="P647" s="502"/>
      <c r="Q647" s="502"/>
      <c r="R647" s="502"/>
      <c r="S647" s="502"/>
      <c r="T647" s="502"/>
      <c r="U647" s="502"/>
      <c r="V647" s="502"/>
      <c r="W647" s="502"/>
      <c r="X647" s="502"/>
      <c r="Y647" s="502"/>
      <c r="Z647" s="502"/>
    </row>
    <row r="648" spans="1:26" ht="14">
      <c r="A648" s="499" t="s">
        <v>1501</v>
      </c>
      <c r="B648" s="500" t="s">
        <v>179</v>
      </c>
      <c r="C648" s="501" t="s">
        <v>1747</v>
      </c>
      <c r="D648" s="502">
        <v>44600</v>
      </c>
      <c r="E648" s="502"/>
      <c r="F648" s="502"/>
      <c r="G648" s="502"/>
      <c r="H648" s="502"/>
      <c r="I648" s="502"/>
      <c r="J648" s="502"/>
      <c r="K648" s="502"/>
      <c r="L648" s="502"/>
      <c r="M648" s="502"/>
      <c r="N648" s="502"/>
      <c r="O648" s="502"/>
      <c r="P648" s="502"/>
      <c r="Q648" s="502"/>
      <c r="R648" s="502"/>
      <c r="S648" s="502"/>
      <c r="T648" s="502"/>
      <c r="U648" s="502"/>
      <c r="V648" s="502"/>
      <c r="W648" s="502"/>
      <c r="X648" s="502"/>
      <c r="Y648" s="502"/>
      <c r="Z648" s="502"/>
    </row>
    <row r="649" spans="1:26" ht="14">
      <c r="A649" s="499" t="s">
        <v>1748</v>
      </c>
      <c r="B649" s="500" t="s">
        <v>179</v>
      </c>
      <c r="C649" s="501" t="s">
        <v>1749</v>
      </c>
      <c r="D649" s="502">
        <v>53900</v>
      </c>
      <c r="E649" s="502"/>
      <c r="F649" s="502"/>
      <c r="G649" s="502"/>
      <c r="H649" s="502"/>
      <c r="I649" s="502"/>
      <c r="J649" s="502"/>
      <c r="K649" s="502"/>
      <c r="L649" s="502"/>
      <c r="M649" s="502"/>
      <c r="N649" s="502"/>
      <c r="O649" s="502"/>
      <c r="P649" s="502"/>
      <c r="Q649" s="502"/>
      <c r="R649" s="502"/>
      <c r="S649" s="502"/>
      <c r="T649" s="502"/>
      <c r="U649" s="502"/>
      <c r="V649" s="502"/>
      <c r="W649" s="502"/>
      <c r="X649" s="502"/>
      <c r="Y649" s="502"/>
      <c r="Z649" s="502"/>
    </row>
    <row r="650" spans="1:26" ht="14">
      <c r="A650" s="499" t="s">
        <v>1750</v>
      </c>
      <c r="B650" s="500" t="s">
        <v>179</v>
      </c>
      <c r="C650" s="501" t="s">
        <v>1751</v>
      </c>
      <c r="D650" s="502">
        <v>129800</v>
      </c>
      <c r="E650" s="502"/>
      <c r="F650" s="502"/>
      <c r="G650" s="502"/>
      <c r="H650" s="502"/>
      <c r="I650" s="502"/>
      <c r="J650" s="502"/>
      <c r="K650" s="502"/>
      <c r="L650" s="502"/>
      <c r="M650" s="502"/>
      <c r="N650" s="502"/>
      <c r="O650" s="502"/>
      <c r="P650" s="502"/>
      <c r="Q650" s="502"/>
      <c r="R650" s="502"/>
      <c r="S650" s="502"/>
      <c r="T650" s="502"/>
      <c r="U650" s="502"/>
      <c r="V650" s="502"/>
      <c r="W650" s="502"/>
      <c r="X650" s="502"/>
      <c r="Y650" s="502"/>
      <c r="Z650" s="502"/>
    </row>
    <row r="651" spans="1:26" ht="14">
      <c r="A651" s="499" t="s">
        <v>1752</v>
      </c>
      <c r="B651" s="500" t="s">
        <v>179</v>
      </c>
      <c r="C651" s="501" t="s">
        <v>1753</v>
      </c>
      <c r="D651" s="502">
        <v>49700</v>
      </c>
      <c r="E651" s="502"/>
      <c r="F651" s="502"/>
      <c r="G651" s="502"/>
      <c r="H651" s="502"/>
      <c r="I651" s="502"/>
      <c r="J651" s="502"/>
      <c r="K651" s="502"/>
      <c r="L651" s="502"/>
      <c r="M651" s="502"/>
      <c r="N651" s="502"/>
      <c r="O651" s="502"/>
      <c r="P651" s="502"/>
      <c r="Q651" s="502"/>
      <c r="R651" s="502"/>
      <c r="S651" s="502"/>
      <c r="T651" s="502"/>
      <c r="U651" s="502"/>
      <c r="V651" s="502"/>
      <c r="W651" s="502"/>
      <c r="X651" s="502"/>
      <c r="Y651" s="502"/>
      <c r="Z651" s="502"/>
    </row>
    <row r="652" spans="1:26" ht="28">
      <c r="A652" s="495" t="s">
        <v>1754</v>
      </c>
      <c r="B652" s="496" t="s">
        <v>179</v>
      </c>
      <c r="C652" s="497" t="s">
        <v>1755</v>
      </c>
      <c r="D652" s="498"/>
      <c r="E652" s="498"/>
      <c r="F652" s="498"/>
      <c r="G652" s="498"/>
      <c r="H652" s="498"/>
      <c r="I652" s="498"/>
      <c r="J652" s="498"/>
      <c r="K652" s="498"/>
      <c r="L652" s="498"/>
      <c r="M652" s="498"/>
      <c r="N652" s="498"/>
      <c r="O652" s="498"/>
      <c r="P652" s="498"/>
      <c r="Q652" s="498"/>
      <c r="R652" s="498"/>
      <c r="S652" s="498"/>
      <c r="T652" s="498"/>
      <c r="U652" s="498"/>
      <c r="V652" s="498"/>
      <c r="W652" s="498"/>
      <c r="X652" s="498"/>
      <c r="Y652" s="498"/>
      <c r="Z652" s="498"/>
    </row>
    <row r="653" spans="1:26" ht="14">
      <c r="A653" s="499" t="s">
        <v>1579</v>
      </c>
      <c r="B653" s="500" t="s">
        <v>179</v>
      </c>
      <c r="C653" s="501" t="s">
        <v>1756</v>
      </c>
      <c r="D653" s="502">
        <v>903100</v>
      </c>
      <c r="E653" s="502"/>
      <c r="F653" s="502"/>
      <c r="G653" s="502"/>
      <c r="H653" s="502"/>
      <c r="I653" s="502"/>
      <c r="J653" s="502"/>
      <c r="K653" s="502"/>
      <c r="L653" s="502"/>
      <c r="M653" s="502"/>
      <c r="N653" s="502"/>
      <c r="O653" s="502"/>
      <c r="P653" s="502"/>
      <c r="Q653" s="502"/>
      <c r="R653" s="502"/>
      <c r="S653" s="502"/>
      <c r="T653" s="502"/>
      <c r="U653" s="502"/>
      <c r="V653" s="502"/>
      <c r="W653" s="502"/>
      <c r="X653" s="502"/>
      <c r="Y653" s="502"/>
      <c r="Z653" s="502"/>
    </row>
    <row r="654" spans="1:26" ht="14">
      <c r="A654" s="499" t="s">
        <v>1757</v>
      </c>
      <c r="B654" s="500" t="s">
        <v>179</v>
      </c>
      <c r="C654" s="501" t="s">
        <v>1758</v>
      </c>
      <c r="D654" s="502">
        <v>240700</v>
      </c>
      <c r="E654" s="502"/>
      <c r="F654" s="502"/>
      <c r="G654" s="502"/>
      <c r="H654" s="502"/>
      <c r="I654" s="502"/>
      <c r="J654" s="502"/>
      <c r="K654" s="502"/>
      <c r="L654" s="502"/>
      <c r="M654" s="502"/>
      <c r="N654" s="502"/>
      <c r="O654" s="502"/>
      <c r="P654" s="502"/>
      <c r="Q654" s="502"/>
      <c r="R654" s="502"/>
      <c r="S654" s="502"/>
      <c r="T654" s="502"/>
      <c r="U654" s="502"/>
      <c r="V654" s="502"/>
      <c r="W654" s="502"/>
      <c r="X654" s="502"/>
      <c r="Y654" s="502"/>
      <c r="Z654" s="502"/>
    </row>
    <row r="655" spans="1:26" ht="28">
      <c r="A655" s="495" t="s">
        <v>1759</v>
      </c>
      <c r="B655" s="496" t="s">
        <v>179</v>
      </c>
      <c r="C655" s="497" t="s">
        <v>1760</v>
      </c>
      <c r="D655" s="498"/>
      <c r="E655" s="498"/>
      <c r="F655" s="498"/>
      <c r="G655" s="498"/>
      <c r="H655" s="498"/>
      <c r="I655" s="498"/>
      <c r="J655" s="498"/>
      <c r="K655" s="498"/>
      <c r="L655" s="498"/>
      <c r="M655" s="498"/>
      <c r="N655" s="498"/>
      <c r="O655" s="498"/>
      <c r="P655" s="498"/>
      <c r="Q655" s="498"/>
      <c r="R655" s="498"/>
      <c r="S655" s="498"/>
      <c r="T655" s="498"/>
      <c r="U655" s="498"/>
      <c r="V655" s="498"/>
      <c r="W655" s="498"/>
      <c r="X655" s="498"/>
      <c r="Y655" s="498"/>
      <c r="Z655" s="498"/>
    </row>
    <row r="656" spans="1:26" ht="14">
      <c r="A656" s="499" t="s">
        <v>1611</v>
      </c>
      <c r="B656" s="500" t="s">
        <v>179</v>
      </c>
      <c r="C656" s="501" t="s">
        <v>1761</v>
      </c>
      <c r="D656" s="502">
        <v>23700</v>
      </c>
      <c r="E656" s="502"/>
      <c r="F656" s="502"/>
      <c r="G656" s="502"/>
      <c r="H656" s="502"/>
      <c r="I656" s="502"/>
      <c r="J656" s="502"/>
      <c r="K656" s="502"/>
      <c r="L656" s="502"/>
      <c r="M656" s="502"/>
      <c r="N656" s="502"/>
      <c r="O656" s="502"/>
      <c r="P656" s="502"/>
      <c r="Q656" s="502"/>
      <c r="R656" s="502"/>
      <c r="S656" s="502"/>
      <c r="T656" s="502"/>
      <c r="U656" s="502"/>
      <c r="V656" s="502"/>
      <c r="W656" s="502"/>
      <c r="X656" s="502"/>
      <c r="Y656" s="502"/>
      <c r="Z656" s="502"/>
    </row>
    <row r="657" spans="1:26" ht="14">
      <c r="A657" s="499" t="s">
        <v>1762</v>
      </c>
      <c r="B657" s="500" t="s">
        <v>179</v>
      </c>
      <c r="C657" s="501" t="s">
        <v>1763</v>
      </c>
      <c r="D657" s="502">
        <v>22900</v>
      </c>
      <c r="E657" s="502"/>
      <c r="F657" s="502"/>
      <c r="G657" s="502"/>
      <c r="H657" s="502"/>
      <c r="I657" s="502"/>
      <c r="J657" s="502"/>
      <c r="K657" s="502"/>
      <c r="L657" s="502"/>
      <c r="M657" s="502"/>
      <c r="N657" s="502"/>
      <c r="O657" s="502"/>
      <c r="P657" s="502"/>
      <c r="Q657" s="502"/>
      <c r="R657" s="502"/>
      <c r="S657" s="502"/>
      <c r="T657" s="502"/>
      <c r="U657" s="502"/>
      <c r="V657" s="502"/>
      <c r="W657" s="502"/>
      <c r="X657" s="502"/>
      <c r="Y657" s="502"/>
      <c r="Z657" s="502"/>
    </row>
    <row r="658" spans="1:26" ht="14">
      <c r="A658" s="499" t="s">
        <v>1764</v>
      </c>
      <c r="B658" s="500" t="s">
        <v>179</v>
      </c>
      <c r="C658" s="501" t="s">
        <v>1765</v>
      </c>
      <c r="D658" s="502">
        <v>23700</v>
      </c>
      <c r="E658" s="502"/>
      <c r="F658" s="502"/>
      <c r="G658" s="502"/>
      <c r="H658" s="502"/>
      <c r="I658" s="502"/>
      <c r="J658" s="502"/>
      <c r="K658" s="502"/>
      <c r="L658" s="502"/>
      <c r="M658" s="502"/>
      <c r="N658" s="502"/>
      <c r="O658" s="502"/>
      <c r="P658" s="502"/>
      <c r="Q658" s="502"/>
      <c r="R658" s="502"/>
      <c r="S658" s="502"/>
      <c r="T658" s="502"/>
      <c r="U658" s="502"/>
      <c r="V658" s="502"/>
      <c r="W658" s="502"/>
      <c r="X658" s="502"/>
      <c r="Y658" s="502"/>
      <c r="Z658" s="502"/>
    </row>
    <row r="659" spans="1:26" ht="14">
      <c r="A659" s="499" t="s">
        <v>1609</v>
      </c>
      <c r="B659" s="500" t="s">
        <v>179</v>
      </c>
      <c r="C659" s="501" t="s">
        <v>1766</v>
      </c>
      <c r="D659" s="502">
        <v>17900</v>
      </c>
      <c r="E659" s="502"/>
      <c r="F659" s="502"/>
      <c r="G659" s="502"/>
      <c r="H659" s="502"/>
      <c r="I659" s="502"/>
      <c r="J659" s="502"/>
      <c r="K659" s="502"/>
      <c r="L659" s="502"/>
      <c r="M659" s="502"/>
      <c r="N659" s="502"/>
      <c r="O659" s="502"/>
      <c r="P659" s="502"/>
      <c r="Q659" s="502"/>
      <c r="R659" s="502"/>
      <c r="S659" s="502"/>
      <c r="T659" s="502"/>
      <c r="U659" s="502"/>
      <c r="V659" s="502"/>
      <c r="W659" s="502"/>
      <c r="X659" s="502"/>
      <c r="Y659" s="502"/>
      <c r="Z659" s="502"/>
    </row>
    <row r="660" spans="1:26" ht="14">
      <c r="A660" s="499" t="s">
        <v>1767</v>
      </c>
      <c r="B660" s="500" t="s">
        <v>179</v>
      </c>
      <c r="C660" s="501" t="s">
        <v>1768</v>
      </c>
      <c r="D660" s="502">
        <v>161300</v>
      </c>
      <c r="E660" s="502"/>
      <c r="F660" s="502"/>
      <c r="G660" s="502"/>
      <c r="H660" s="502"/>
      <c r="I660" s="502"/>
      <c r="J660" s="502"/>
      <c r="K660" s="502"/>
      <c r="L660" s="502"/>
      <c r="M660" s="502"/>
      <c r="N660" s="502"/>
      <c r="O660" s="502"/>
      <c r="P660" s="502"/>
      <c r="Q660" s="502"/>
      <c r="R660" s="502"/>
      <c r="S660" s="502"/>
      <c r="T660" s="502"/>
      <c r="U660" s="502"/>
      <c r="V660" s="502"/>
      <c r="W660" s="502"/>
      <c r="X660" s="502"/>
      <c r="Y660" s="502"/>
      <c r="Z660" s="502"/>
    </row>
    <row r="661" spans="1:26" ht="14">
      <c r="A661" s="499" t="s">
        <v>1769</v>
      </c>
      <c r="B661" s="500" t="s">
        <v>179</v>
      </c>
      <c r="C661" s="501" t="s">
        <v>1770</v>
      </c>
      <c r="D661" s="502">
        <v>1690600</v>
      </c>
      <c r="E661" s="502"/>
      <c r="F661" s="502"/>
      <c r="G661" s="502"/>
      <c r="H661" s="502"/>
      <c r="I661" s="502"/>
      <c r="J661" s="502"/>
      <c r="K661" s="502"/>
      <c r="L661" s="502"/>
      <c r="M661" s="502"/>
      <c r="N661" s="502"/>
      <c r="O661" s="502"/>
      <c r="P661" s="502"/>
      <c r="Q661" s="502"/>
      <c r="R661" s="502"/>
      <c r="S661" s="502"/>
      <c r="T661" s="502"/>
      <c r="U661" s="502"/>
      <c r="V661" s="502"/>
      <c r="W661" s="502"/>
      <c r="X661" s="502"/>
      <c r="Y661" s="502"/>
      <c r="Z661" s="502"/>
    </row>
    <row r="662" spans="1:26" ht="14">
      <c r="A662" s="499" t="s">
        <v>1771</v>
      </c>
      <c r="B662" s="500" t="s">
        <v>179</v>
      </c>
      <c r="C662" s="501" t="s">
        <v>1772</v>
      </c>
      <c r="D662" s="502">
        <v>6800</v>
      </c>
      <c r="E662" s="502"/>
      <c r="F662" s="502"/>
      <c r="G662" s="502"/>
      <c r="H662" s="502"/>
      <c r="I662" s="502"/>
      <c r="J662" s="502"/>
      <c r="K662" s="502"/>
      <c r="L662" s="502"/>
      <c r="M662" s="502"/>
      <c r="N662" s="502"/>
      <c r="O662" s="502"/>
      <c r="P662" s="502"/>
      <c r="Q662" s="502"/>
      <c r="R662" s="502"/>
      <c r="S662" s="502"/>
      <c r="T662" s="502"/>
      <c r="U662" s="502"/>
      <c r="V662" s="502"/>
      <c r="W662" s="502"/>
      <c r="X662" s="502"/>
      <c r="Y662" s="502"/>
      <c r="Z662" s="502"/>
    </row>
    <row r="663" spans="1:26" ht="28">
      <c r="A663" s="499" t="s">
        <v>1773</v>
      </c>
      <c r="B663" s="500" t="s">
        <v>179</v>
      </c>
      <c r="C663" s="501" t="s">
        <v>1774</v>
      </c>
      <c r="D663" s="502">
        <v>6800</v>
      </c>
      <c r="E663" s="502"/>
      <c r="F663" s="502"/>
      <c r="G663" s="502"/>
      <c r="H663" s="502"/>
      <c r="I663" s="502"/>
      <c r="J663" s="502"/>
      <c r="K663" s="502"/>
      <c r="L663" s="502"/>
      <c r="M663" s="502"/>
      <c r="N663" s="502"/>
      <c r="O663" s="502"/>
      <c r="P663" s="502"/>
      <c r="Q663" s="502"/>
      <c r="R663" s="502"/>
      <c r="S663" s="502"/>
      <c r="T663" s="502"/>
      <c r="U663" s="502"/>
      <c r="V663" s="502"/>
      <c r="W663" s="502"/>
      <c r="X663" s="502"/>
      <c r="Y663" s="502"/>
      <c r="Z663" s="502"/>
    </row>
    <row r="664" spans="1:26" ht="14">
      <c r="A664" s="499" t="s">
        <v>1775</v>
      </c>
      <c r="B664" s="500" t="s">
        <v>179</v>
      </c>
      <c r="C664" s="501" t="s">
        <v>1776</v>
      </c>
      <c r="D664" s="502">
        <v>130000</v>
      </c>
      <c r="E664" s="502"/>
      <c r="F664" s="502"/>
      <c r="G664" s="502"/>
      <c r="H664" s="502"/>
      <c r="I664" s="502"/>
      <c r="J664" s="502"/>
      <c r="K664" s="502"/>
      <c r="L664" s="502"/>
      <c r="M664" s="502"/>
      <c r="N664" s="502"/>
      <c r="O664" s="502"/>
      <c r="P664" s="502"/>
      <c r="Q664" s="502"/>
      <c r="R664" s="502"/>
      <c r="S664" s="502"/>
      <c r="T664" s="502"/>
      <c r="U664" s="502"/>
      <c r="V664" s="502"/>
      <c r="W664" s="502"/>
      <c r="X664" s="502"/>
      <c r="Y664" s="502"/>
      <c r="Z664" s="502"/>
    </row>
    <row r="665" spans="1:26" ht="14">
      <c r="A665" s="499" t="s">
        <v>1777</v>
      </c>
      <c r="B665" s="500" t="s">
        <v>179</v>
      </c>
      <c r="C665" s="501" t="s">
        <v>1778</v>
      </c>
      <c r="D665" s="502">
        <v>6000</v>
      </c>
      <c r="E665" s="502"/>
      <c r="F665" s="502"/>
      <c r="G665" s="502"/>
      <c r="H665" s="502"/>
      <c r="I665" s="502"/>
      <c r="J665" s="502"/>
      <c r="K665" s="502"/>
      <c r="L665" s="502"/>
      <c r="M665" s="502"/>
      <c r="N665" s="502"/>
      <c r="O665" s="502"/>
      <c r="P665" s="502"/>
      <c r="Q665" s="502"/>
      <c r="R665" s="502"/>
      <c r="S665" s="502"/>
      <c r="T665" s="502"/>
      <c r="U665" s="502"/>
      <c r="V665" s="502"/>
      <c r="W665" s="502"/>
      <c r="X665" s="502"/>
      <c r="Y665" s="502"/>
      <c r="Z665" s="502"/>
    </row>
    <row r="666" spans="1:26" ht="14">
      <c r="A666" s="499" t="s">
        <v>1607</v>
      </c>
      <c r="B666" s="500" t="s">
        <v>179</v>
      </c>
      <c r="C666" s="501" t="s">
        <v>1779</v>
      </c>
      <c r="D666" s="502">
        <v>71800</v>
      </c>
      <c r="E666" s="502"/>
      <c r="F666" s="502"/>
      <c r="G666" s="502"/>
      <c r="H666" s="502"/>
      <c r="I666" s="502"/>
      <c r="J666" s="502"/>
      <c r="K666" s="502"/>
      <c r="L666" s="502"/>
      <c r="M666" s="502"/>
      <c r="N666" s="502"/>
      <c r="O666" s="502"/>
      <c r="P666" s="502"/>
      <c r="Q666" s="502"/>
      <c r="R666" s="502"/>
      <c r="S666" s="502"/>
      <c r="T666" s="502"/>
      <c r="U666" s="502"/>
      <c r="V666" s="502"/>
      <c r="W666" s="502"/>
      <c r="X666" s="502"/>
      <c r="Y666" s="502"/>
      <c r="Z666" s="502"/>
    </row>
    <row r="667" spans="1:26" ht="14">
      <c r="A667" s="499" t="s">
        <v>1780</v>
      </c>
      <c r="B667" s="500" t="s">
        <v>179</v>
      </c>
      <c r="C667" s="501" t="s">
        <v>1781</v>
      </c>
      <c r="D667" s="502">
        <v>39200</v>
      </c>
      <c r="E667" s="502"/>
      <c r="F667" s="502"/>
      <c r="G667" s="502"/>
      <c r="H667" s="502"/>
      <c r="I667" s="502"/>
      <c r="J667" s="502"/>
      <c r="K667" s="502"/>
      <c r="L667" s="502"/>
      <c r="M667" s="502"/>
      <c r="N667" s="502"/>
      <c r="O667" s="502"/>
      <c r="P667" s="502"/>
      <c r="Q667" s="502"/>
      <c r="R667" s="502"/>
      <c r="S667" s="502"/>
      <c r="T667" s="502"/>
      <c r="U667" s="502"/>
      <c r="V667" s="502"/>
      <c r="W667" s="502"/>
      <c r="X667" s="502"/>
      <c r="Y667" s="502"/>
      <c r="Z667" s="502"/>
    </row>
    <row r="668" spans="1:26" ht="14">
      <c r="A668" s="499" t="s">
        <v>1782</v>
      </c>
      <c r="B668" s="500" t="s">
        <v>179</v>
      </c>
      <c r="C668" s="501" t="s">
        <v>1783</v>
      </c>
      <c r="D668" s="502">
        <v>120300</v>
      </c>
      <c r="E668" s="502"/>
      <c r="F668" s="502"/>
      <c r="G668" s="502"/>
      <c r="H668" s="502"/>
      <c r="I668" s="502"/>
      <c r="J668" s="502"/>
      <c r="K668" s="502"/>
      <c r="L668" s="502"/>
      <c r="M668" s="502"/>
      <c r="N668" s="502"/>
      <c r="O668" s="502"/>
      <c r="P668" s="502"/>
      <c r="Q668" s="502"/>
      <c r="R668" s="502"/>
      <c r="S668" s="502"/>
      <c r="T668" s="502"/>
      <c r="U668" s="502"/>
      <c r="V668" s="502"/>
      <c r="W668" s="502"/>
      <c r="X668" s="502"/>
      <c r="Y668" s="502"/>
      <c r="Z668" s="502"/>
    </row>
    <row r="669" spans="1:26" ht="14">
      <c r="A669" s="499" t="s">
        <v>1784</v>
      </c>
      <c r="B669" s="500" t="s">
        <v>179</v>
      </c>
      <c r="C669" s="501" t="s">
        <v>1785</v>
      </c>
      <c r="D669" s="502">
        <v>136200</v>
      </c>
      <c r="E669" s="502"/>
      <c r="F669" s="502"/>
      <c r="G669" s="502"/>
      <c r="H669" s="502"/>
      <c r="I669" s="502"/>
      <c r="J669" s="502"/>
      <c r="K669" s="502"/>
      <c r="L669" s="502"/>
      <c r="M669" s="502"/>
      <c r="N669" s="502"/>
      <c r="O669" s="502"/>
      <c r="P669" s="502"/>
      <c r="Q669" s="502"/>
      <c r="R669" s="502"/>
      <c r="S669" s="502"/>
      <c r="T669" s="502"/>
      <c r="U669" s="502"/>
      <c r="V669" s="502"/>
      <c r="W669" s="502"/>
      <c r="X669" s="502"/>
      <c r="Y669" s="502"/>
      <c r="Z669" s="502"/>
    </row>
    <row r="670" spans="1:26" ht="14">
      <c r="A670" s="499" t="s">
        <v>1786</v>
      </c>
      <c r="B670" s="500" t="s">
        <v>179</v>
      </c>
      <c r="C670" s="501" t="s">
        <v>1787</v>
      </c>
      <c r="D670" s="502">
        <v>24500</v>
      </c>
      <c r="E670" s="502"/>
      <c r="F670" s="502"/>
      <c r="G670" s="502"/>
      <c r="H670" s="502"/>
      <c r="I670" s="502"/>
      <c r="J670" s="502"/>
      <c r="K670" s="502"/>
      <c r="L670" s="502"/>
      <c r="M670" s="502"/>
      <c r="N670" s="502"/>
      <c r="O670" s="502"/>
      <c r="P670" s="502"/>
      <c r="Q670" s="502"/>
      <c r="R670" s="502"/>
      <c r="S670" s="502"/>
      <c r="T670" s="502"/>
      <c r="U670" s="502"/>
      <c r="V670" s="502"/>
      <c r="W670" s="502"/>
      <c r="X670" s="502"/>
      <c r="Y670" s="502"/>
      <c r="Z670" s="502"/>
    </row>
    <row r="671" spans="1:26" ht="14">
      <c r="A671" s="499" t="s">
        <v>1788</v>
      </c>
      <c r="B671" s="500" t="s">
        <v>179</v>
      </c>
      <c r="C671" s="501" t="s">
        <v>1789</v>
      </c>
      <c r="D671" s="502">
        <v>8600</v>
      </c>
      <c r="E671" s="502"/>
      <c r="F671" s="502"/>
      <c r="G671" s="502"/>
      <c r="H671" s="502"/>
      <c r="I671" s="502"/>
      <c r="J671" s="502"/>
      <c r="K671" s="502"/>
      <c r="L671" s="502"/>
      <c r="M671" s="502"/>
      <c r="N671" s="502"/>
      <c r="O671" s="502"/>
      <c r="P671" s="502"/>
      <c r="Q671" s="502"/>
      <c r="R671" s="502"/>
      <c r="S671" s="502"/>
      <c r="T671" s="502"/>
      <c r="U671" s="502"/>
      <c r="V671" s="502"/>
      <c r="W671" s="502"/>
      <c r="X671" s="502"/>
      <c r="Y671" s="502"/>
      <c r="Z671" s="502"/>
    </row>
    <row r="672" spans="1:26" ht="42">
      <c r="A672" s="499" t="s">
        <v>1790</v>
      </c>
      <c r="B672" s="500" t="s">
        <v>179</v>
      </c>
      <c r="C672" s="501" t="s">
        <v>1791</v>
      </c>
      <c r="D672" s="502">
        <v>24400</v>
      </c>
      <c r="E672" s="502"/>
      <c r="F672" s="502"/>
      <c r="G672" s="502"/>
      <c r="H672" s="502"/>
      <c r="I672" s="502"/>
      <c r="J672" s="502"/>
      <c r="K672" s="502"/>
      <c r="L672" s="502"/>
      <c r="M672" s="502"/>
      <c r="N672" s="502"/>
      <c r="O672" s="502"/>
      <c r="P672" s="502"/>
      <c r="Q672" s="502"/>
      <c r="R672" s="502"/>
      <c r="S672" s="502"/>
      <c r="T672" s="502"/>
      <c r="U672" s="502"/>
      <c r="V672" s="502"/>
      <c r="W672" s="502"/>
      <c r="X672" s="502"/>
      <c r="Y672" s="502"/>
      <c r="Z672" s="502"/>
    </row>
    <row r="673" spans="1:26" ht="28">
      <c r="A673" s="495" t="s">
        <v>1792</v>
      </c>
      <c r="B673" s="496" t="s">
        <v>179</v>
      </c>
      <c r="C673" s="497" t="s">
        <v>1793</v>
      </c>
      <c r="D673" s="498"/>
      <c r="E673" s="498"/>
      <c r="F673" s="498"/>
      <c r="G673" s="498"/>
      <c r="H673" s="498"/>
      <c r="I673" s="498"/>
      <c r="J673" s="498"/>
      <c r="K673" s="498"/>
      <c r="L673" s="498"/>
      <c r="M673" s="498"/>
      <c r="N673" s="498"/>
      <c r="O673" s="498"/>
      <c r="P673" s="498"/>
      <c r="Q673" s="498"/>
      <c r="R673" s="498"/>
      <c r="S673" s="498"/>
      <c r="T673" s="498"/>
      <c r="U673" s="498"/>
      <c r="V673" s="498"/>
      <c r="W673" s="498"/>
      <c r="X673" s="498"/>
      <c r="Y673" s="498"/>
      <c r="Z673" s="498"/>
    </row>
    <row r="674" spans="1:26" ht="28">
      <c r="A674" s="495" t="s">
        <v>1794</v>
      </c>
      <c r="B674" s="496" t="s">
        <v>179</v>
      </c>
      <c r="C674" s="497" t="s">
        <v>1795</v>
      </c>
      <c r="D674" s="498"/>
      <c r="E674" s="498"/>
      <c r="F674" s="498"/>
      <c r="G674" s="498"/>
      <c r="H674" s="498"/>
      <c r="I674" s="498"/>
      <c r="J674" s="498"/>
      <c r="K674" s="498"/>
      <c r="L674" s="498"/>
      <c r="M674" s="498"/>
      <c r="N674" s="498"/>
      <c r="O674" s="498"/>
      <c r="P674" s="498"/>
      <c r="Q674" s="498"/>
      <c r="R674" s="498"/>
      <c r="S674" s="498"/>
      <c r="T674" s="498"/>
      <c r="U674" s="498"/>
      <c r="V674" s="498"/>
      <c r="W674" s="498"/>
      <c r="X674" s="498"/>
      <c r="Y674" s="498"/>
      <c r="Z674" s="498"/>
    </row>
    <row r="675" spans="1:26" ht="14">
      <c r="A675" s="495" t="s">
        <v>1796</v>
      </c>
      <c r="B675" s="496" t="s">
        <v>179</v>
      </c>
      <c r="C675" s="497" t="s">
        <v>1797</v>
      </c>
      <c r="D675" s="498"/>
      <c r="E675" s="498"/>
      <c r="F675" s="498"/>
      <c r="G675" s="498"/>
      <c r="H675" s="498"/>
      <c r="I675" s="498"/>
      <c r="J675" s="498"/>
      <c r="K675" s="498"/>
      <c r="L675" s="498"/>
      <c r="M675" s="498"/>
      <c r="N675" s="498"/>
      <c r="O675" s="498"/>
      <c r="P675" s="498"/>
      <c r="Q675" s="498"/>
      <c r="R675" s="498"/>
      <c r="S675" s="498"/>
      <c r="T675" s="498"/>
      <c r="U675" s="498"/>
      <c r="V675" s="498"/>
      <c r="W675" s="498"/>
      <c r="X675" s="498"/>
      <c r="Y675" s="498"/>
      <c r="Z675" s="498"/>
    </row>
    <row r="676" spans="1:26" ht="14">
      <c r="A676" s="499" t="s">
        <v>1741</v>
      </c>
      <c r="B676" s="500" t="s">
        <v>179</v>
      </c>
      <c r="C676" s="501" t="s">
        <v>1798</v>
      </c>
      <c r="D676" s="502">
        <v>63800</v>
      </c>
      <c r="E676" s="502"/>
      <c r="F676" s="502"/>
      <c r="G676" s="502"/>
      <c r="H676" s="502"/>
      <c r="I676" s="502"/>
      <c r="J676" s="502"/>
      <c r="K676" s="502"/>
      <c r="L676" s="502"/>
      <c r="M676" s="502"/>
      <c r="N676" s="502"/>
      <c r="O676" s="502"/>
      <c r="P676" s="502"/>
      <c r="Q676" s="502"/>
      <c r="R676" s="502"/>
      <c r="S676" s="502"/>
      <c r="T676" s="502"/>
      <c r="U676" s="502"/>
      <c r="V676" s="502"/>
      <c r="W676" s="502"/>
      <c r="X676" s="502"/>
      <c r="Y676" s="502"/>
      <c r="Z676" s="502"/>
    </row>
    <row r="677" spans="1:26" ht="14">
      <c r="A677" s="499" t="s">
        <v>1745</v>
      </c>
      <c r="B677" s="500" t="s">
        <v>179</v>
      </c>
      <c r="C677" s="501" t="s">
        <v>1799</v>
      </c>
      <c r="D677" s="502">
        <v>78500</v>
      </c>
      <c r="E677" s="502"/>
      <c r="F677" s="502"/>
      <c r="G677" s="502"/>
      <c r="H677" s="502"/>
      <c r="I677" s="502"/>
      <c r="J677" s="502"/>
      <c r="K677" s="502"/>
      <c r="L677" s="502"/>
      <c r="M677" s="502"/>
      <c r="N677" s="502"/>
      <c r="O677" s="502"/>
      <c r="P677" s="502"/>
      <c r="Q677" s="502"/>
      <c r="R677" s="502"/>
      <c r="S677" s="502"/>
      <c r="T677" s="502"/>
      <c r="U677" s="502"/>
      <c r="V677" s="502"/>
      <c r="W677" s="502"/>
      <c r="X677" s="502"/>
      <c r="Y677" s="502"/>
      <c r="Z677" s="502"/>
    </row>
    <row r="678" spans="1:26" ht="14">
      <c r="A678" s="499" t="s">
        <v>1748</v>
      </c>
      <c r="B678" s="500" t="s">
        <v>179</v>
      </c>
      <c r="C678" s="501" t="s">
        <v>1800</v>
      </c>
      <c r="D678" s="502">
        <v>49900</v>
      </c>
      <c r="E678" s="502"/>
      <c r="F678" s="502"/>
      <c r="G678" s="502"/>
      <c r="H678" s="502"/>
      <c r="I678" s="502"/>
      <c r="J678" s="502"/>
      <c r="K678" s="502"/>
      <c r="L678" s="502"/>
      <c r="M678" s="502"/>
      <c r="N678" s="502"/>
      <c r="O678" s="502"/>
      <c r="P678" s="502"/>
      <c r="Q678" s="502"/>
      <c r="R678" s="502"/>
      <c r="S678" s="502"/>
      <c r="T678" s="502"/>
      <c r="U678" s="502"/>
      <c r="V678" s="502"/>
      <c r="W678" s="502"/>
      <c r="X678" s="502"/>
      <c r="Y678" s="502"/>
      <c r="Z678" s="502"/>
    </row>
    <row r="679" spans="1:26" ht="14">
      <c r="A679" s="499" t="s">
        <v>1801</v>
      </c>
      <c r="B679" s="500" t="s">
        <v>179</v>
      </c>
      <c r="C679" s="501" t="s">
        <v>1802</v>
      </c>
      <c r="D679" s="502">
        <v>128400</v>
      </c>
      <c r="E679" s="502"/>
      <c r="F679" s="502"/>
      <c r="G679" s="502"/>
      <c r="H679" s="502"/>
      <c r="I679" s="502"/>
      <c r="J679" s="502"/>
      <c r="K679" s="502"/>
      <c r="L679" s="502"/>
      <c r="M679" s="502"/>
      <c r="N679" s="502"/>
      <c r="O679" s="502"/>
      <c r="P679" s="502"/>
      <c r="Q679" s="502"/>
      <c r="R679" s="502"/>
      <c r="S679" s="502"/>
      <c r="T679" s="502"/>
      <c r="U679" s="502"/>
      <c r="V679" s="502"/>
      <c r="W679" s="502"/>
      <c r="X679" s="502"/>
      <c r="Y679" s="502"/>
      <c r="Z679" s="502"/>
    </row>
    <row r="680" spans="1:26" ht="14">
      <c r="A680" s="499" t="s">
        <v>1803</v>
      </c>
      <c r="B680" s="500" t="s">
        <v>179</v>
      </c>
      <c r="C680" s="501" t="s">
        <v>1804</v>
      </c>
      <c r="D680" s="502">
        <v>85600</v>
      </c>
      <c r="E680" s="502"/>
      <c r="F680" s="502"/>
      <c r="G680" s="502"/>
      <c r="H680" s="502"/>
      <c r="I680" s="502"/>
      <c r="J680" s="502"/>
      <c r="K680" s="502"/>
      <c r="L680" s="502"/>
      <c r="M680" s="502"/>
      <c r="N680" s="502"/>
      <c r="O680" s="502"/>
      <c r="P680" s="502"/>
      <c r="Q680" s="502"/>
      <c r="R680" s="502"/>
      <c r="S680" s="502"/>
      <c r="T680" s="502"/>
      <c r="U680" s="502"/>
      <c r="V680" s="502"/>
      <c r="W680" s="502"/>
      <c r="X680" s="502"/>
      <c r="Y680" s="502"/>
      <c r="Z680" s="502"/>
    </row>
    <row r="681" spans="1:26" ht="14">
      <c r="A681" s="499" t="s">
        <v>1805</v>
      </c>
      <c r="B681" s="500" t="s">
        <v>179</v>
      </c>
      <c r="C681" s="501" t="s">
        <v>1806</v>
      </c>
      <c r="D681" s="502">
        <v>27000</v>
      </c>
      <c r="E681" s="502"/>
      <c r="F681" s="502"/>
      <c r="G681" s="502"/>
      <c r="H681" s="502"/>
      <c r="I681" s="502"/>
      <c r="J681" s="502"/>
      <c r="K681" s="502"/>
      <c r="L681" s="502"/>
      <c r="M681" s="502"/>
      <c r="N681" s="502"/>
      <c r="O681" s="502"/>
      <c r="P681" s="502"/>
      <c r="Q681" s="502"/>
      <c r="R681" s="502"/>
      <c r="S681" s="502"/>
      <c r="T681" s="502"/>
      <c r="U681" s="502"/>
      <c r="V681" s="502"/>
      <c r="W681" s="502"/>
      <c r="X681" s="502"/>
      <c r="Y681" s="502"/>
      <c r="Z681" s="502"/>
    </row>
    <row r="682" spans="1:26" ht="14">
      <c r="A682" s="499" t="s">
        <v>1807</v>
      </c>
      <c r="B682" s="500" t="s">
        <v>179</v>
      </c>
      <c r="C682" s="501" t="s">
        <v>1808</v>
      </c>
      <c r="D682" s="502">
        <v>35000</v>
      </c>
      <c r="E682" s="502"/>
      <c r="F682" s="502"/>
      <c r="G682" s="502"/>
      <c r="H682" s="502"/>
      <c r="I682" s="502"/>
      <c r="J682" s="502"/>
      <c r="K682" s="502"/>
      <c r="L682" s="502"/>
      <c r="M682" s="502"/>
      <c r="N682" s="502"/>
      <c r="O682" s="502"/>
      <c r="P682" s="502"/>
      <c r="Q682" s="502"/>
      <c r="R682" s="502"/>
      <c r="S682" s="502"/>
      <c r="T682" s="502"/>
      <c r="U682" s="502"/>
      <c r="V682" s="502"/>
      <c r="W682" s="502"/>
      <c r="X682" s="502"/>
      <c r="Y682" s="502"/>
      <c r="Z682" s="502"/>
    </row>
    <row r="683" spans="1:26" ht="14">
      <c r="A683" s="499" t="s">
        <v>1750</v>
      </c>
      <c r="B683" s="500" t="s">
        <v>179</v>
      </c>
      <c r="C683" s="501" t="s">
        <v>1809</v>
      </c>
      <c r="D683" s="502">
        <v>29600</v>
      </c>
      <c r="E683" s="502"/>
      <c r="F683" s="502"/>
      <c r="G683" s="502"/>
      <c r="H683" s="502"/>
      <c r="I683" s="502"/>
      <c r="J683" s="502"/>
      <c r="K683" s="502"/>
      <c r="L683" s="502"/>
      <c r="M683" s="502"/>
      <c r="N683" s="502"/>
      <c r="O683" s="502"/>
      <c r="P683" s="502"/>
      <c r="Q683" s="502"/>
      <c r="R683" s="502"/>
      <c r="S683" s="502"/>
      <c r="T683" s="502"/>
      <c r="U683" s="502"/>
      <c r="V683" s="502"/>
      <c r="W683" s="502"/>
      <c r="X683" s="502"/>
      <c r="Y683" s="502"/>
      <c r="Z683" s="502"/>
    </row>
    <row r="684" spans="1:26" ht="14">
      <c r="A684" s="499" t="s">
        <v>1810</v>
      </c>
      <c r="B684" s="500" t="s">
        <v>179</v>
      </c>
      <c r="C684" s="501" t="s">
        <v>1811</v>
      </c>
      <c r="D684" s="502"/>
      <c r="E684" s="502"/>
      <c r="F684" s="502"/>
      <c r="G684" s="502"/>
      <c r="H684" s="502"/>
      <c r="I684" s="502"/>
      <c r="J684" s="502"/>
      <c r="K684" s="502"/>
      <c r="L684" s="502"/>
      <c r="M684" s="502"/>
      <c r="N684" s="502"/>
      <c r="O684" s="502"/>
      <c r="P684" s="502"/>
      <c r="Q684" s="502"/>
      <c r="R684" s="502"/>
      <c r="S684" s="502"/>
      <c r="T684" s="502"/>
      <c r="U684" s="502"/>
      <c r="V684" s="502"/>
      <c r="W684" s="502"/>
      <c r="X684" s="502"/>
      <c r="Y684" s="502"/>
      <c r="Z684" s="502"/>
    </row>
    <row r="685" spans="1:26" ht="14">
      <c r="A685" s="499" t="s">
        <v>1812</v>
      </c>
      <c r="B685" s="500" t="s">
        <v>179</v>
      </c>
      <c r="C685" s="501" t="s">
        <v>1813</v>
      </c>
      <c r="D685" s="502">
        <v>28200</v>
      </c>
      <c r="E685" s="502"/>
      <c r="F685" s="502"/>
      <c r="G685" s="502"/>
      <c r="H685" s="502"/>
      <c r="I685" s="502"/>
      <c r="J685" s="502"/>
      <c r="K685" s="502"/>
      <c r="L685" s="502"/>
      <c r="M685" s="502"/>
      <c r="N685" s="502"/>
      <c r="O685" s="502"/>
      <c r="P685" s="502"/>
      <c r="Q685" s="502"/>
      <c r="R685" s="502"/>
      <c r="S685" s="502"/>
      <c r="T685" s="502"/>
      <c r="U685" s="502"/>
      <c r="V685" s="502"/>
      <c r="W685" s="502"/>
      <c r="X685" s="502"/>
      <c r="Y685" s="502"/>
      <c r="Z685" s="502"/>
    </row>
    <row r="686" spans="1:26" ht="14">
      <c r="A686" s="499" t="s">
        <v>1814</v>
      </c>
      <c r="B686" s="500" t="s">
        <v>179</v>
      </c>
      <c r="C686" s="501" t="s">
        <v>1815</v>
      </c>
      <c r="D686" s="502">
        <v>16900</v>
      </c>
      <c r="E686" s="502"/>
      <c r="F686" s="502"/>
      <c r="G686" s="502"/>
      <c r="H686" s="502"/>
      <c r="I686" s="502"/>
      <c r="J686" s="502"/>
      <c r="K686" s="502"/>
      <c r="L686" s="502"/>
      <c r="M686" s="502"/>
      <c r="N686" s="502"/>
      <c r="O686" s="502"/>
      <c r="P686" s="502"/>
      <c r="Q686" s="502"/>
      <c r="R686" s="502"/>
      <c r="S686" s="502"/>
      <c r="T686" s="502"/>
      <c r="U686" s="502"/>
      <c r="V686" s="502"/>
      <c r="W686" s="502"/>
      <c r="X686" s="502"/>
      <c r="Y686" s="502"/>
      <c r="Z686" s="502"/>
    </row>
    <row r="687" spans="1:26" ht="14">
      <c r="A687" s="499" t="s">
        <v>1816</v>
      </c>
      <c r="B687" s="500" t="s">
        <v>179</v>
      </c>
      <c r="C687" s="501" t="s">
        <v>1817</v>
      </c>
      <c r="D687" s="502">
        <v>41800</v>
      </c>
      <c r="E687" s="502"/>
      <c r="F687" s="502"/>
      <c r="G687" s="502"/>
      <c r="H687" s="502"/>
      <c r="I687" s="502"/>
      <c r="J687" s="502"/>
      <c r="K687" s="502"/>
      <c r="L687" s="502"/>
      <c r="M687" s="502"/>
      <c r="N687" s="502"/>
      <c r="O687" s="502"/>
      <c r="P687" s="502"/>
      <c r="Q687" s="502"/>
      <c r="R687" s="502"/>
      <c r="S687" s="502"/>
      <c r="T687" s="502"/>
      <c r="U687" s="502"/>
      <c r="V687" s="502"/>
      <c r="W687" s="502"/>
      <c r="X687" s="502"/>
      <c r="Y687" s="502"/>
      <c r="Z687" s="502"/>
    </row>
    <row r="688" spans="1:26" ht="14">
      <c r="A688" s="499" t="s">
        <v>1818</v>
      </c>
      <c r="B688" s="500" t="s">
        <v>179</v>
      </c>
      <c r="C688" s="501" t="s">
        <v>1819</v>
      </c>
      <c r="D688" s="502">
        <v>18900</v>
      </c>
      <c r="E688" s="502"/>
      <c r="F688" s="502"/>
      <c r="G688" s="502"/>
      <c r="H688" s="502"/>
      <c r="I688" s="502"/>
      <c r="J688" s="502"/>
      <c r="K688" s="502"/>
      <c r="L688" s="502"/>
      <c r="M688" s="502"/>
      <c r="N688" s="502"/>
      <c r="O688" s="502"/>
      <c r="P688" s="502"/>
      <c r="Q688" s="502"/>
      <c r="R688" s="502"/>
      <c r="S688" s="502"/>
      <c r="T688" s="502"/>
      <c r="U688" s="502"/>
      <c r="V688" s="502"/>
      <c r="W688" s="502"/>
      <c r="X688" s="502"/>
      <c r="Y688" s="502"/>
      <c r="Z688" s="502"/>
    </row>
    <row r="689" spans="1:26" ht="14">
      <c r="A689" s="499" t="s">
        <v>1820</v>
      </c>
      <c r="B689" s="500" t="s">
        <v>179</v>
      </c>
      <c r="C689" s="501" t="s">
        <v>1821</v>
      </c>
      <c r="D689" s="502">
        <v>41800</v>
      </c>
      <c r="E689" s="502"/>
      <c r="F689" s="502"/>
      <c r="G689" s="502"/>
      <c r="H689" s="502"/>
      <c r="I689" s="502"/>
      <c r="J689" s="502"/>
      <c r="K689" s="502"/>
      <c r="L689" s="502"/>
      <c r="M689" s="502"/>
      <c r="N689" s="502"/>
      <c r="O689" s="502"/>
      <c r="P689" s="502"/>
      <c r="Q689" s="502"/>
      <c r="R689" s="502"/>
      <c r="S689" s="502"/>
      <c r="T689" s="502"/>
      <c r="U689" s="502"/>
      <c r="V689" s="502"/>
      <c r="W689" s="502"/>
      <c r="X689" s="502"/>
      <c r="Y689" s="502"/>
      <c r="Z689" s="502"/>
    </row>
    <row r="690" spans="1:26" ht="14">
      <c r="A690" s="499" t="s">
        <v>1822</v>
      </c>
      <c r="B690" s="500" t="s">
        <v>179</v>
      </c>
      <c r="C690" s="501" t="s">
        <v>1823</v>
      </c>
      <c r="D690" s="502">
        <v>44600</v>
      </c>
      <c r="E690" s="502"/>
      <c r="F690" s="502"/>
      <c r="G690" s="502"/>
      <c r="H690" s="502"/>
      <c r="I690" s="502"/>
      <c r="J690" s="502"/>
      <c r="K690" s="502"/>
      <c r="L690" s="502"/>
      <c r="M690" s="502"/>
      <c r="N690" s="502"/>
      <c r="O690" s="502"/>
      <c r="P690" s="502"/>
      <c r="Q690" s="502"/>
      <c r="R690" s="502"/>
      <c r="S690" s="502"/>
      <c r="T690" s="502"/>
      <c r="U690" s="502"/>
      <c r="V690" s="502"/>
      <c r="W690" s="502"/>
      <c r="X690" s="502"/>
      <c r="Y690" s="502"/>
      <c r="Z690" s="502"/>
    </row>
    <row r="691" spans="1:26" ht="42">
      <c r="A691" s="499" t="s">
        <v>1824</v>
      </c>
      <c r="B691" s="500" t="s">
        <v>179</v>
      </c>
      <c r="C691" s="501" t="s">
        <v>1825</v>
      </c>
      <c r="D691" s="502">
        <v>34400</v>
      </c>
      <c r="E691" s="502"/>
      <c r="F691" s="502"/>
      <c r="G691" s="502"/>
      <c r="H691" s="502"/>
      <c r="I691" s="502"/>
      <c r="J691" s="502"/>
      <c r="K691" s="502"/>
      <c r="L691" s="502"/>
      <c r="M691" s="502"/>
      <c r="N691" s="502"/>
      <c r="O691" s="502"/>
      <c r="P691" s="502"/>
      <c r="Q691" s="502"/>
      <c r="R691" s="502"/>
      <c r="S691" s="502"/>
      <c r="T691" s="502"/>
      <c r="U691" s="502"/>
      <c r="V691" s="502"/>
      <c r="W691" s="502"/>
      <c r="X691" s="502"/>
      <c r="Y691" s="502"/>
      <c r="Z691" s="502"/>
    </row>
    <row r="692" spans="1:26" ht="14">
      <c r="A692" s="495" t="s">
        <v>1826</v>
      </c>
      <c r="B692" s="496" t="s">
        <v>179</v>
      </c>
      <c r="C692" s="497" t="s">
        <v>1827</v>
      </c>
      <c r="D692" s="498"/>
      <c r="E692" s="498"/>
      <c r="F692" s="498"/>
      <c r="G692" s="498"/>
      <c r="H692" s="498"/>
      <c r="I692" s="498"/>
      <c r="J692" s="498"/>
      <c r="K692" s="498"/>
      <c r="L692" s="498"/>
      <c r="M692" s="498"/>
      <c r="N692" s="498"/>
      <c r="O692" s="498"/>
      <c r="P692" s="498"/>
      <c r="Q692" s="498"/>
      <c r="R692" s="498"/>
      <c r="S692" s="498"/>
      <c r="T692" s="498"/>
      <c r="U692" s="498"/>
      <c r="V692" s="498"/>
      <c r="W692" s="498"/>
      <c r="X692" s="498"/>
      <c r="Y692" s="498"/>
      <c r="Z692" s="498"/>
    </row>
    <row r="693" spans="1:26" ht="14">
      <c r="A693" s="499" t="s">
        <v>1581</v>
      </c>
      <c r="B693" s="500" t="s">
        <v>179</v>
      </c>
      <c r="C693" s="501" t="s">
        <v>1828</v>
      </c>
      <c r="D693" s="502">
        <v>120000</v>
      </c>
      <c r="E693" s="502"/>
      <c r="F693" s="502"/>
      <c r="G693" s="502"/>
      <c r="H693" s="502"/>
      <c r="I693" s="502"/>
      <c r="J693" s="502"/>
      <c r="K693" s="502"/>
      <c r="L693" s="502"/>
      <c r="M693" s="502"/>
      <c r="N693" s="502"/>
      <c r="O693" s="502"/>
      <c r="P693" s="502"/>
      <c r="Q693" s="502"/>
      <c r="R693" s="502"/>
      <c r="S693" s="502"/>
      <c r="T693" s="502"/>
      <c r="U693" s="502"/>
      <c r="V693" s="502"/>
      <c r="W693" s="502"/>
      <c r="X693" s="502"/>
      <c r="Y693" s="502"/>
      <c r="Z693" s="502"/>
    </row>
    <row r="694" spans="1:26" ht="14">
      <c r="A694" s="499" t="s">
        <v>1577</v>
      </c>
      <c r="B694" s="500" t="s">
        <v>179</v>
      </c>
      <c r="C694" s="501" t="s">
        <v>1829</v>
      </c>
      <c r="D694" s="502">
        <v>67600</v>
      </c>
      <c r="E694" s="502"/>
      <c r="F694" s="502"/>
      <c r="G694" s="502"/>
      <c r="H694" s="502"/>
      <c r="I694" s="502"/>
      <c r="J694" s="502"/>
      <c r="K694" s="502"/>
      <c r="L694" s="502"/>
      <c r="M694" s="502"/>
      <c r="N694" s="502"/>
      <c r="O694" s="502"/>
      <c r="P694" s="502"/>
      <c r="Q694" s="502"/>
      <c r="R694" s="502"/>
      <c r="S694" s="502"/>
      <c r="T694" s="502"/>
      <c r="U694" s="502"/>
      <c r="V694" s="502"/>
      <c r="W694" s="502"/>
      <c r="X694" s="502"/>
      <c r="Y694" s="502"/>
      <c r="Z694" s="502"/>
    </row>
    <row r="695" spans="1:26" ht="14">
      <c r="A695" s="499" t="s">
        <v>1830</v>
      </c>
      <c r="B695" s="500" t="s">
        <v>179</v>
      </c>
      <c r="C695" s="501" t="s">
        <v>1831</v>
      </c>
      <c r="D695" s="502">
        <v>75800</v>
      </c>
      <c r="E695" s="502"/>
      <c r="F695" s="502"/>
      <c r="G695" s="502"/>
      <c r="H695" s="502"/>
      <c r="I695" s="502"/>
      <c r="J695" s="502"/>
      <c r="K695" s="502"/>
      <c r="L695" s="502"/>
      <c r="M695" s="502"/>
      <c r="N695" s="502"/>
      <c r="O695" s="502"/>
      <c r="P695" s="502"/>
      <c r="Q695" s="502"/>
      <c r="R695" s="502"/>
      <c r="S695" s="502"/>
      <c r="T695" s="502"/>
      <c r="U695" s="502"/>
      <c r="V695" s="502"/>
      <c r="W695" s="502"/>
      <c r="X695" s="502"/>
      <c r="Y695" s="502"/>
      <c r="Z695" s="502"/>
    </row>
    <row r="696" spans="1:26" ht="14">
      <c r="A696" s="499" t="s">
        <v>1583</v>
      </c>
      <c r="B696" s="500" t="s">
        <v>179</v>
      </c>
      <c r="C696" s="501" t="s">
        <v>1832</v>
      </c>
      <c r="D696" s="502">
        <v>50000</v>
      </c>
      <c r="E696" s="502"/>
      <c r="F696" s="502"/>
      <c r="G696" s="502"/>
      <c r="H696" s="502"/>
      <c r="I696" s="502"/>
      <c r="J696" s="502"/>
      <c r="K696" s="502"/>
      <c r="L696" s="502"/>
      <c r="M696" s="502"/>
      <c r="N696" s="502"/>
      <c r="O696" s="502"/>
      <c r="P696" s="502"/>
      <c r="Q696" s="502"/>
      <c r="R696" s="502"/>
      <c r="S696" s="502"/>
      <c r="T696" s="502"/>
      <c r="U696" s="502"/>
      <c r="V696" s="502"/>
      <c r="W696" s="502"/>
      <c r="X696" s="502"/>
      <c r="Y696" s="502"/>
      <c r="Z696" s="502"/>
    </row>
    <row r="697" spans="1:26" ht="14">
      <c r="A697" s="499" t="s">
        <v>1833</v>
      </c>
      <c r="B697" s="500" t="s">
        <v>179</v>
      </c>
      <c r="C697" s="501" t="s">
        <v>1834</v>
      </c>
      <c r="D697" s="502">
        <v>126400</v>
      </c>
      <c r="E697" s="502"/>
      <c r="F697" s="502"/>
      <c r="G697" s="502"/>
      <c r="H697" s="502"/>
      <c r="I697" s="502"/>
      <c r="J697" s="502"/>
      <c r="K697" s="502"/>
      <c r="L697" s="502"/>
      <c r="M697" s="502"/>
      <c r="N697" s="502"/>
      <c r="O697" s="502"/>
      <c r="P697" s="502"/>
      <c r="Q697" s="502"/>
      <c r="R697" s="502"/>
      <c r="S697" s="502"/>
      <c r="T697" s="502"/>
      <c r="U697" s="502"/>
      <c r="V697" s="502"/>
      <c r="W697" s="502"/>
      <c r="X697" s="502"/>
      <c r="Y697" s="502"/>
      <c r="Z697" s="502"/>
    </row>
    <row r="698" spans="1:26" ht="14">
      <c r="A698" s="499" t="s">
        <v>1835</v>
      </c>
      <c r="B698" s="500" t="s">
        <v>179</v>
      </c>
      <c r="C698" s="501" t="s">
        <v>1836</v>
      </c>
      <c r="D698" s="502">
        <v>74800</v>
      </c>
      <c r="E698" s="502"/>
      <c r="F698" s="502"/>
      <c r="G698" s="502"/>
      <c r="H698" s="502"/>
      <c r="I698" s="502"/>
      <c r="J698" s="502"/>
      <c r="K698" s="502"/>
      <c r="L698" s="502"/>
      <c r="M698" s="502"/>
      <c r="N698" s="502"/>
      <c r="O698" s="502"/>
      <c r="P698" s="502"/>
      <c r="Q698" s="502"/>
      <c r="R698" s="502"/>
      <c r="S698" s="502"/>
      <c r="T698" s="502"/>
      <c r="U698" s="502"/>
      <c r="V698" s="502"/>
      <c r="W698" s="502"/>
      <c r="X698" s="502"/>
      <c r="Y698" s="502"/>
      <c r="Z698" s="502"/>
    </row>
    <row r="699" spans="1:26" ht="14">
      <c r="A699" s="499" t="s">
        <v>1837</v>
      </c>
      <c r="B699" s="500" t="s">
        <v>179</v>
      </c>
      <c r="C699" s="501" t="s">
        <v>1838</v>
      </c>
      <c r="D699" s="502">
        <v>66100</v>
      </c>
      <c r="E699" s="502"/>
      <c r="F699" s="502"/>
      <c r="G699" s="502"/>
      <c r="H699" s="502"/>
      <c r="I699" s="502"/>
      <c r="J699" s="502"/>
      <c r="K699" s="502"/>
      <c r="L699" s="502"/>
      <c r="M699" s="502"/>
      <c r="N699" s="502"/>
      <c r="O699" s="502"/>
      <c r="P699" s="502"/>
      <c r="Q699" s="502"/>
      <c r="R699" s="502"/>
      <c r="S699" s="502"/>
      <c r="T699" s="502"/>
      <c r="U699" s="502"/>
      <c r="V699" s="502"/>
      <c r="W699" s="502"/>
      <c r="X699" s="502"/>
      <c r="Y699" s="502"/>
      <c r="Z699" s="502"/>
    </row>
    <row r="700" spans="1:26" ht="28">
      <c r="A700" s="495" t="s">
        <v>1839</v>
      </c>
      <c r="B700" s="496" t="s">
        <v>179</v>
      </c>
      <c r="C700" s="497" t="s">
        <v>1840</v>
      </c>
      <c r="D700" s="498"/>
      <c r="E700" s="498"/>
      <c r="F700" s="498"/>
      <c r="G700" s="498"/>
      <c r="H700" s="498"/>
      <c r="I700" s="498"/>
      <c r="J700" s="498"/>
      <c r="K700" s="498"/>
      <c r="L700" s="498"/>
      <c r="M700" s="498"/>
      <c r="N700" s="498"/>
      <c r="O700" s="498"/>
      <c r="P700" s="498"/>
      <c r="Q700" s="498"/>
      <c r="R700" s="498"/>
      <c r="S700" s="498"/>
      <c r="T700" s="498"/>
      <c r="U700" s="498"/>
      <c r="V700" s="498"/>
      <c r="W700" s="498"/>
      <c r="X700" s="498"/>
      <c r="Y700" s="498"/>
      <c r="Z700" s="498"/>
    </row>
    <row r="701" spans="1:26" ht="14">
      <c r="A701" s="499" t="s">
        <v>1841</v>
      </c>
      <c r="B701" s="500" t="s">
        <v>179</v>
      </c>
      <c r="C701" s="501" t="s">
        <v>1842</v>
      </c>
      <c r="D701" s="502">
        <v>120300</v>
      </c>
      <c r="E701" s="502"/>
      <c r="F701" s="502"/>
      <c r="G701" s="502"/>
      <c r="H701" s="502"/>
      <c r="I701" s="502"/>
      <c r="J701" s="502"/>
      <c r="K701" s="502"/>
      <c r="L701" s="502"/>
      <c r="M701" s="502"/>
      <c r="N701" s="502"/>
      <c r="O701" s="502"/>
      <c r="P701" s="502"/>
      <c r="Q701" s="502"/>
      <c r="R701" s="502"/>
      <c r="S701" s="502"/>
      <c r="T701" s="502"/>
      <c r="U701" s="502"/>
      <c r="V701" s="502"/>
      <c r="W701" s="502"/>
      <c r="X701" s="502"/>
      <c r="Y701" s="502"/>
      <c r="Z701" s="502"/>
    </row>
    <row r="702" spans="1:26" ht="14">
      <c r="A702" s="499" t="s">
        <v>1843</v>
      </c>
      <c r="B702" s="500" t="s">
        <v>179</v>
      </c>
      <c r="C702" s="501" t="s">
        <v>1844</v>
      </c>
      <c r="D702" s="502">
        <v>15000</v>
      </c>
      <c r="E702" s="502"/>
      <c r="F702" s="502"/>
      <c r="G702" s="502"/>
      <c r="H702" s="502"/>
      <c r="I702" s="502"/>
      <c r="J702" s="502"/>
      <c r="K702" s="502"/>
      <c r="L702" s="502"/>
      <c r="M702" s="502"/>
      <c r="N702" s="502"/>
      <c r="O702" s="502"/>
      <c r="P702" s="502"/>
      <c r="Q702" s="502"/>
      <c r="R702" s="502"/>
      <c r="S702" s="502"/>
      <c r="T702" s="502"/>
      <c r="U702" s="502"/>
      <c r="V702" s="502"/>
      <c r="W702" s="502"/>
      <c r="X702" s="502"/>
      <c r="Y702" s="502"/>
      <c r="Z702" s="502"/>
    </row>
    <row r="703" spans="1:26" ht="14">
      <c r="A703" s="499" t="s">
        <v>1611</v>
      </c>
      <c r="B703" s="500" t="s">
        <v>179</v>
      </c>
      <c r="C703" s="501" t="s">
        <v>1845</v>
      </c>
      <c r="D703" s="502">
        <v>22900</v>
      </c>
      <c r="E703" s="502"/>
      <c r="F703" s="502"/>
      <c r="G703" s="502"/>
      <c r="H703" s="502"/>
      <c r="I703" s="502"/>
      <c r="J703" s="502"/>
      <c r="K703" s="502"/>
      <c r="L703" s="502"/>
      <c r="M703" s="502"/>
      <c r="N703" s="502"/>
      <c r="O703" s="502"/>
      <c r="P703" s="502"/>
      <c r="Q703" s="502"/>
      <c r="R703" s="502"/>
      <c r="S703" s="502"/>
      <c r="T703" s="502"/>
      <c r="U703" s="502"/>
      <c r="V703" s="502"/>
      <c r="W703" s="502"/>
      <c r="X703" s="502"/>
      <c r="Y703" s="502"/>
      <c r="Z703" s="502"/>
    </row>
    <row r="704" spans="1:26" ht="14">
      <c r="A704" s="499" t="s">
        <v>1846</v>
      </c>
      <c r="B704" s="500" t="s">
        <v>179</v>
      </c>
      <c r="C704" s="501" t="s">
        <v>1847</v>
      </c>
      <c r="D704" s="502">
        <v>24500</v>
      </c>
      <c r="E704" s="502"/>
      <c r="F704" s="502"/>
      <c r="G704" s="502"/>
      <c r="H704" s="502"/>
      <c r="I704" s="502"/>
      <c r="J704" s="502"/>
      <c r="K704" s="502"/>
      <c r="L704" s="502"/>
      <c r="M704" s="502"/>
      <c r="N704" s="502"/>
      <c r="O704" s="502"/>
      <c r="P704" s="502"/>
      <c r="Q704" s="502"/>
      <c r="R704" s="502"/>
      <c r="S704" s="502"/>
      <c r="T704" s="502"/>
      <c r="U704" s="502"/>
      <c r="V704" s="502"/>
      <c r="W704" s="502"/>
      <c r="X704" s="502"/>
      <c r="Y704" s="502"/>
      <c r="Z704" s="502"/>
    </row>
    <row r="705" spans="1:26" ht="14">
      <c r="A705" s="499" t="s">
        <v>1767</v>
      </c>
      <c r="B705" s="500" t="s">
        <v>179</v>
      </c>
      <c r="C705" s="501" t="s">
        <v>1848</v>
      </c>
      <c r="D705" s="502">
        <v>161300</v>
      </c>
      <c r="E705" s="502"/>
      <c r="F705" s="502"/>
      <c r="G705" s="502"/>
      <c r="H705" s="502"/>
      <c r="I705" s="502"/>
      <c r="J705" s="502"/>
      <c r="K705" s="502"/>
      <c r="L705" s="502"/>
      <c r="M705" s="502"/>
      <c r="N705" s="502"/>
      <c r="O705" s="502"/>
      <c r="P705" s="502"/>
      <c r="Q705" s="502"/>
      <c r="R705" s="502"/>
      <c r="S705" s="502"/>
      <c r="T705" s="502"/>
      <c r="U705" s="502"/>
      <c r="V705" s="502"/>
      <c r="W705" s="502"/>
      <c r="X705" s="502"/>
      <c r="Y705" s="502"/>
      <c r="Z705" s="502"/>
    </row>
    <row r="706" spans="1:26" ht="28">
      <c r="A706" s="499" t="s">
        <v>1849</v>
      </c>
      <c r="B706" s="500" t="s">
        <v>179</v>
      </c>
      <c r="C706" s="501" t="s">
        <v>1850</v>
      </c>
      <c r="D706" s="502">
        <v>35100</v>
      </c>
      <c r="E706" s="502"/>
      <c r="F706" s="502"/>
      <c r="G706" s="502"/>
      <c r="H706" s="502"/>
      <c r="I706" s="502"/>
      <c r="J706" s="502"/>
      <c r="K706" s="502"/>
      <c r="L706" s="502"/>
      <c r="M706" s="502"/>
      <c r="N706" s="502"/>
      <c r="O706" s="502"/>
      <c r="P706" s="502"/>
      <c r="Q706" s="502"/>
      <c r="R706" s="502"/>
      <c r="S706" s="502"/>
      <c r="T706" s="502"/>
      <c r="U706" s="502"/>
      <c r="V706" s="502"/>
      <c r="W706" s="502"/>
      <c r="X706" s="502"/>
      <c r="Y706" s="502"/>
      <c r="Z706" s="502"/>
    </row>
    <row r="707" spans="1:26" ht="28">
      <c r="A707" s="495" t="s">
        <v>1851</v>
      </c>
      <c r="B707" s="496" t="s">
        <v>179</v>
      </c>
      <c r="C707" s="497" t="s">
        <v>1852</v>
      </c>
      <c r="D707" s="498"/>
      <c r="E707" s="498"/>
      <c r="F707" s="498"/>
      <c r="G707" s="498"/>
      <c r="H707" s="498"/>
      <c r="I707" s="498"/>
      <c r="J707" s="498"/>
      <c r="K707" s="498"/>
      <c r="L707" s="498"/>
      <c r="M707" s="498"/>
      <c r="N707" s="498"/>
      <c r="O707" s="498"/>
      <c r="P707" s="498"/>
      <c r="Q707" s="498"/>
      <c r="R707" s="498"/>
      <c r="S707" s="498"/>
      <c r="T707" s="498"/>
      <c r="U707" s="498"/>
      <c r="V707" s="498"/>
      <c r="W707" s="498"/>
      <c r="X707" s="498"/>
      <c r="Y707" s="498"/>
      <c r="Z707" s="498"/>
    </row>
    <row r="708" spans="1:26" ht="14">
      <c r="A708" s="495" t="s">
        <v>1853</v>
      </c>
      <c r="B708" s="496" t="s">
        <v>179</v>
      </c>
      <c r="C708" s="497" t="s">
        <v>1854</v>
      </c>
      <c r="D708" s="498"/>
      <c r="E708" s="498"/>
      <c r="F708" s="498"/>
      <c r="G708" s="498"/>
      <c r="H708" s="498"/>
      <c r="I708" s="498"/>
      <c r="J708" s="498"/>
      <c r="K708" s="498"/>
      <c r="L708" s="498"/>
      <c r="M708" s="498"/>
      <c r="N708" s="498"/>
      <c r="O708" s="498"/>
      <c r="P708" s="498"/>
      <c r="Q708" s="498"/>
      <c r="R708" s="498"/>
      <c r="S708" s="498"/>
      <c r="T708" s="498"/>
      <c r="U708" s="498"/>
      <c r="V708" s="498"/>
      <c r="W708" s="498"/>
      <c r="X708" s="498"/>
      <c r="Y708" s="498"/>
      <c r="Z708" s="498"/>
    </row>
    <row r="709" spans="1:26" ht="14">
      <c r="A709" s="499" t="s">
        <v>1855</v>
      </c>
      <c r="B709" s="500" t="s">
        <v>179</v>
      </c>
      <c r="C709" s="501" t="s">
        <v>1856</v>
      </c>
      <c r="D709" s="502">
        <v>187000</v>
      </c>
      <c r="E709" s="502"/>
      <c r="F709" s="502"/>
      <c r="G709" s="502"/>
      <c r="H709" s="502"/>
      <c r="I709" s="502"/>
      <c r="J709" s="502"/>
      <c r="K709" s="502"/>
      <c r="L709" s="502"/>
      <c r="M709" s="502"/>
      <c r="N709" s="502"/>
      <c r="O709" s="502"/>
      <c r="P709" s="502"/>
      <c r="Q709" s="502"/>
      <c r="R709" s="502"/>
      <c r="S709" s="502"/>
      <c r="T709" s="502"/>
      <c r="U709" s="502"/>
      <c r="V709" s="502"/>
      <c r="W709" s="502"/>
      <c r="X709" s="502"/>
      <c r="Y709" s="502"/>
      <c r="Z709" s="502"/>
    </row>
    <row r="710" spans="1:26" ht="14">
      <c r="A710" s="499" t="s">
        <v>1857</v>
      </c>
      <c r="B710" s="500" t="s">
        <v>179</v>
      </c>
      <c r="C710" s="501" t="s">
        <v>1858</v>
      </c>
      <c r="D710" s="502">
        <v>27700</v>
      </c>
      <c r="E710" s="502"/>
      <c r="F710" s="502"/>
      <c r="G710" s="502"/>
      <c r="H710" s="502"/>
      <c r="I710" s="502"/>
      <c r="J710" s="502"/>
      <c r="K710" s="502"/>
      <c r="L710" s="502"/>
      <c r="M710" s="502"/>
      <c r="N710" s="502"/>
      <c r="O710" s="502"/>
      <c r="P710" s="502"/>
      <c r="Q710" s="502"/>
      <c r="R710" s="502"/>
      <c r="S710" s="502"/>
      <c r="T710" s="502"/>
      <c r="U710" s="502"/>
      <c r="V710" s="502"/>
      <c r="W710" s="502"/>
      <c r="X710" s="502"/>
      <c r="Y710" s="502"/>
      <c r="Z710" s="502"/>
    </row>
    <row r="711" spans="1:26" ht="14">
      <c r="A711" s="499" t="s">
        <v>1689</v>
      </c>
      <c r="B711" s="500" t="s">
        <v>179</v>
      </c>
      <c r="C711" s="501" t="s">
        <v>1859</v>
      </c>
      <c r="D711" s="502">
        <v>28600</v>
      </c>
      <c r="E711" s="502"/>
      <c r="F711" s="502"/>
      <c r="G711" s="502"/>
      <c r="H711" s="502"/>
      <c r="I711" s="502"/>
      <c r="J711" s="502"/>
      <c r="K711" s="502"/>
      <c r="L711" s="502"/>
      <c r="M711" s="502"/>
      <c r="N711" s="502"/>
      <c r="O711" s="502"/>
      <c r="P711" s="502"/>
      <c r="Q711" s="502"/>
      <c r="R711" s="502"/>
      <c r="S711" s="502"/>
      <c r="T711" s="502"/>
      <c r="U711" s="502"/>
      <c r="V711" s="502"/>
      <c r="W711" s="502"/>
      <c r="X711" s="502"/>
      <c r="Y711" s="502"/>
      <c r="Z711" s="502"/>
    </row>
    <row r="712" spans="1:26" ht="14">
      <c r="A712" s="499" t="s">
        <v>1695</v>
      </c>
      <c r="B712" s="500" t="s">
        <v>179</v>
      </c>
      <c r="C712" s="501" t="s">
        <v>1860</v>
      </c>
      <c r="D712" s="502">
        <v>18900</v>
      </c>
      <c r="E712" s="502"/>
      <c r="F712" s="502"/>
      <c r="G712" s="502"/>
      <c r="H712" s="502"/>
      <c r="I712" s="502"/>
      <c r="J712" s="502"/>
      <c r="K712" s="502"/>
      <c r="L712" s="502"/>
      <c r="M712" s="502"/>
      <c r="N712" s="502"/>
      <c r="O712" s="502"/>
      <c r="P712" s="502"/>
      <c r="Q712" s="502"/>
      <c r="R712" s="502"/>
      <c r="S712" s="502"/>
      <c r="T712" s="502"/>
      <c r="U712" s="502"/>
      <c r="V712" s="502"/>
      <c r="W712" s="502"/>
      <c r="X712" s="502"/>
      <c r="Y712" s="502"/>
      <c r="Z712" s="502"/>
    </row>
    <row r="713" spans="1:26" ht="14">
      <c r="A713" s="499" t="s">
        <v>1861</v>
      </c>
      <c r="B713" s="500" t="s">
        <v>179</v>
      </c>
      <c r="C713" s="501" t="s">
        <v>1862</v>
      </c>
      <c r="D713" s="502">
        <v>45600</v>
      </c>
      <c r="E713" s="502"/>
      <c r="F713" s="502"/>
      <c r="G713" s="502"/>
      <c r="H713" s="502"/>
      <c r="I713" s="502"/>
      <c r="J713" s="502"/>
      <c r="K713" s="502"/>
      <c r="L713" s="502"/>
      <c r="M713" s="502"/>
      <c r="N713" s="502"/>
      <c r="O713" s="502"/>
      <c r="P713" s="502"/>
      <c r="Q713" s="502"/>
      <c r="R713" s="502"/>
      <c r="S713" s="502"/>
      <c r="T713" s="502"/>
      <c r="U713" s="502"/>
      <c r="V713" s="502"/>
      <c r="W713" s="502"/>
      <c r="X713" s="502"/>
      <c r="Y713" s="502"/>
      <c r="Z713" s="502"/>
    </row>
    <row r="714" spans="1:26" ht="14">
      <c r="A714" s="499" t="s">
        <v>1863</v>
      </c>
      <c r="B714" s="500" t="s">
        <v>179</v>
      </c>
      <c r="C714" s="501" t="s">
        <v>1864</v>
      </c>
      <c r="D714" s="502">
        <v>27000</v>
      </c>
      <c r="E714" s="502"/>
      <c r="F714" s="502"/>
      <c r="G714" s="502"/>
      <c r="H714" s="502"/>
      <c r="I714" s="502"/>
      <c r="J714" s="502"/>
      <c r="K714" s="502"/>
      <c r="L714" s="502"/>
      <c r="M714" s="502"/>
      <c r="N714" s="502"/>
      <c r="O714" s="502"/>
      <c r="P714" s="502"/>
      <c r="Q714" s="502"/>
      <c r="R714" s="502"/>
      <c r="S714" s="502"/>
      <c r="T714" s="502"/>
      <c r="U714" s="502"/>
      <c r="V714" s="502"/>
      <c r="W714" s="502"/>
      <c r="X714" s="502"/>
      <c r="Y714" s="502"/>
      <c r="Z714" s="502"/>
    </row>
    <row r="715" spans="1:26" ht="14">
      <c r="A715" s="499" t="s">
        <v>1865</v>
      </c>
      <c r="B715" s="500" t="s">
        <v>179</v>
      </c>
      <c r="C715" s="501" t="s">
        <v>1866</v>
      </c>
      <c r="D715" s="502">
        <v>16300</v>
      </c>
      <c r="E715" s="502"/>
      <c r="F715" s="502"/>
      <c r="G715" s="502"/>
      <c r="H715" s="502"/>
      <c r="I715" s="502"/>
      <c r="J715" s="502"/>
      <c r="K715" s="502"/>
      <c r="L715" s="502"/>
      <c r="M715" s="502"/>
      <c r="N715" s="502"/>
      <c r="O715" s="502"/>
      <c r="P715" s="502"/>
      <c r="Q715" s="502"/>
      <c r="R715" s="502"/>
      <c r="S715" s="502"/>
      <c r="T715" s="502"/>
      <c r="U715" s="502"/>
      <c r="V715" s="502"/>
      <c r="W715" s="502"/>
      <c r="X715" s="502"/>
      <c r="Y715" s="502"/>
      <c r="Z715" s="502"/>
    </row>
    <row r="716" spans="1:26" ht="14">
      <c r="A716" s="499" t="s">
        <v>1867</v>
      </c>
      <c r="B716" s="500" t="s">
        <v>1868</v>
      </c>
      <c r="C716" s="501" t="s">
        <v>1869</v>
      </c>
      <c r="D716" s="502">
        <v>4995000</v>
      </c>
      <c r="E716" s="502"/>
      <c r="F716" s="502"/>
      <c r="G716" s="502"/>
      <c r="H716" s="502"/>
      <c r="I716" s="502"/>
      <c r="J716" s="502"/>
      <c r="K716" s="502"/>
      <c r="L716" s="502"/>
      <c r="M716" s="502"/>
      <c r="N716" s="502"/>
      <c r="O716" s="502"/>
      <c r="P716" s="502"/>
      <c r="Q716" s="502"/>
      <c r="R716" s="502"/>
      <c r="S716" s="502"/>
      <c r="T716" s="502"/>
      <c r="U716" s="502"/>
      <c r="V716" s="502"/>
      <c r="W716" s="502"/>
      <c r="X716" s="502"/>
      <c r="Y716" s="502"/>
      <c r="Z716" s="502"/>
    </row>
    <row r="717" spans="1:26" ht="14">
      <c r="A717" s="499" t="s">
        <v>1870</v>
      </c>
      <c r="B717" s="500" t="s">
        <v>179</v>
      </c>
      <c r="C717" s="501" t="s">
        <v>1871</v>
      </c>
      <c r="D717" s="502"/>
      <c r="E717" s="502"/>
      <c r="F717" s="502"/>
      <c r="G717" s="502"/>
      <c r="H717" s="502"/>
      <c r="I717" s="502"/>
      <c r="J717" s="502"/>
      <c r="K717" s="502"/>
      <c r="L717" s="502"/>
      <c r="M717" s="502"/>
      <c r="N717" s="502"/>
      <c r="O717" s="502"/>
      <c r="P717" s="502"/>
      <c r="Q717" s="502"/>
      <c r="R717" s="502"/>
      <c r="S717" s="502"/>
      <c r="T717" s="502"/>
      <c r="U717" s="502"/>
      <c r="V717" s="502"/>
      <c r="W717" s="502"/>
      <c r="X717" s="502"/>
      <c r="Y717" s="502"/>
      <c r="Z717" s="502"/>
    </row>
    <row r="718" spans="1:26" ht="14">
      <c r="A718" s="499" t="s">
        <v>1872</v>
      </c>
      <c r="B718" s="500" t="s">
        <v>179</v>
      </c>
      <c r="C718" s="501" t="s">
        <v>1873</v>
      </c>
      <c r="D718" s="502">
        <v>16000</v>
      </c>
      <c r="E718" s="502"/>
      <c r="F718" s="502"/>
      <c r="G718" s="502"/>
      <c r="H718" s="502"/>
      <c r="I718" s="502"/>
      <c r="J718" s="502"/>
      <c r="K718" s="502"/>
      <c r="L718" s="502"/>
      <c r="M718" s="502"/>
      <c r="N718" s="502"/>
      <c r="O718" s="502"/>
      <c r="P718" s="502"/>
      <c r="Q718" s="502"/>
      <c r="R718" s="502"/>
      <c r="S718" s="502"/>
      <c r="T718" s="502"/>
      <c r="U718" s="502"/>
      <c r="V718" s="502"/>
      <c r="W718" s="502"/>
      <c r="X718" s="502"/>
      <c r="Y718" s="502"/>
      <c r="Z718" s="502"/>
    </row>
    <row r="719" spans="1:26" ht="14">
      <c r="A719" s="499" t="s">
        <v>1874</v>
      </c>
      <c r="B719" s="500" t="s">
        <v>179</v>
      </c>
      <c r="C719" s="501" t="s">
        <v>1875</v>
      </c>
      <c r="D719" s="502">
        <v>27000</v>
      </c>
      <c r="E719" s="502"/>
      <c r="F719" s="502"/>
      <c r="G719" s="502"/>
      <c r="H719" s="502"/>
      <c r="I719" s="502"/>
      <c r="J719" s="502"/>
      <c r="K719" s="502"/>
      <c r="L719" s="502"/>
      <c r="M719" s="502"/>
      <c r="N719" s="502"/>
      <c r="O719" s="502"/>
      <c r="P719" s="502"/>
      <c r="Q719" s="502"/>
      <c r="R719" s="502"/>
      <c r="S719" s="502"/>
      <c r="T719" s="502"/>
      <c r="U719" s="502"/>
      <c r="V719" s="502"/>
      <c r="W719" s="502"/>
      <c r="X719" s="502"/>
      <c r="Y719" s="502"/>
      <c r="Z719" s="502"/>
    </row>
    <row r="720" spans="1:26" ht="14">
      <c r="A720" s="499" t="s">
        <v>1876</v>
      </c>
      <c r="B720" s="500" t="s">
        <v>179</v>
      </c>
      <c r="C720" s="501" t="s">
        <v>1877</v>
      </c>
      <c r="D720" s="502">
        <v>80800</v>
      </c>
      <c r="E720" s="502"/>
      <c r="F720" s="502"/>
      <c r="G720" s="502"/>
      <c r="H720" s="502"/>
      <c r="I720" s="502"/>
      <c r="J720" s="502"/>
      <c r="K720" s="502"/>
      <c r="L720" s="502"/>
      <c r="M720" s="502"/>
      <c r="N720" s="502"/>
      <c r="O720" s="502"/>
      <c r="P720" s="502"/>
      <c r="Q720" s="502"/>
      <c r="R720" s="502"/>
      <c r="S720" s="502"/>
      <c r="T720" s="502"/>
      <c r="U720" s="502"/>
      <c r="V720" s="502"/>
      <c r="W720" s="502"/>
      <c r="X720" s="502"/>
      <c r="Y720" s="502"/>
      <c r="Z720" s="502"/>
    </row>
    <row r="721" spans="1:26" ht="14">
      <c r="A721" s="499" t="s">
        <v>1878</v>
      </c>
      <c r="B721" s="500" t="s">
        <v>179</v>
      </c>
      <c r="C721" s="501" t="s">
        <v>1879</v>
      </c>
      <c r="D721" s="502">
        <v>28000</v>
      </c>
      <c r="E721" s="502"/>
      <c r="F721" s="502"/>
      <c r="G721" s="502"/>
      <c r="H721" s="502"/>
      <c r="I721" s="502"/>
      <c r="J721" s="502"/>
      <c r="K721" s="502"/>
      <c r="L721" s="502"/>
      <c r="M721" s="502"/>
      <c r="N721" s="502"/>
      <c r="O721" s="502"/>
      <c r="P721" s="502"/>
      <c r="Q721" s="502"/>
      <c r="R721" s="502"/>
      <c r="S721" s="502"/>
      <c r="T721" s="502"/>
      <c r="U721" s="502"/>
      <c r="V721" s="502"/>
      <c r="W721" s="502"/>
      <c r="X721" s="502"/>
      <c r="Y721" s="502"/>
      <c r="Z721" s="502"/>
    </row>
    <row r="722" spans="1:26" ht="14">
      <c r="A722" s="499" t="s">
        <v>1880</v>
      </c>
      <c r="B722" s="500" t="s">
        <v>179</v>
      </c>
      <c r="C722" s="501" t="s">
        <v>1881</v>
      </c>
      <c r="D722" s="502">
        <v>23800</v>
      </c>
      <c r="E722" s="502"/>
      <c r="F722" s="502"/>
      <c r="G722" s="502"/>
      <c r="H722" s="502"/>
      <c r="I722" s="502"/>
      <c r="J722" s="502"/>
      <c r="K722" s="502"/>
      <c r="L722" s="502"/>
      <c r="M722" s="502"/>
      <c r="N722" s="502"/>
      <c r="O722" s="502"/>
      <c r="P722" s="502"/>
      <c r="Q722" s="502"/>
      <c r="R722" s="502"/>
      <c r="S722" s="502"/>
      <c r="T722" s="502"/>
      <c r="U722" s="502"/>
      <c r="V722" s="502"/>
      <c r="W722" s="502"/>
      <c r="X722" s="502"/>
      <c r="Y722" s="502"/>
      <c r="Z722" s="502"/>
    </row>
    <row r="723" spans="1:26" ht="28">
      <c r="A723" s="499" t="s">
        <v>1882</v>
      </c>
      <c r="B723" s="500" t="s">
        <v>179</v>
      </c>
      <c r="C723" s="501" t="s">
        <v>1883</v>
      </c>
      <c r="D723" s="502">
        <v>49900</v>
      </c>
      <c r="E723" s="502"/>
      <c r="F723" s="502"/>
      <c r="G723" s="502"/>
      <c r="H723" s="502"/>
      <c r="I723" s="502"/>
      <c r="J723" s="502"/>
      <c r="K723" s="502"/>
      <c r="L723" s="502"/>
      <c r="M723" s="502"/>
      <c r="N723" s="502"/>
      <c r="O723" s="502"/>
      <c r="P723" s="502"/>
      <c r="Q723" s="502"/>
      <c r="R723" s="502"/>
      <c r="S723" s="502"/>
      <c r="T723" s="502"/>
      <c r="U723" s="502"/>
      <c r="V723" s="502"/>
      <c r="W723" s="502"/>
      <c r="X723" s="502"/>
      <c r="Y723" s="502"/>
      <c r="Z723" s="502"/>
    </row>
    <row r="724" spans="1:26" ht="14">
      <c r="A724" s="499" t="s">
        <v>1884</v>
      </c>
      <c r="B724" s="500" t="s">
        <v>179</v>
      </c>
      <c r="C724" s="501" t="s">
        <v>1885</v>
      </c>
      <c r="D724" s="502">
        <v>27700</v>
      </c>
      <c r="E724" s="502"/>
      <c r="F724" s="502"/>
      <c r="G724" s="502"/>
      <c r="H724" s="502"/>
      <c r="I724" s="502"/>
      <c r="J724" s="502"/>
      <c r="K724" s="502"/>
      <c r="L724" s="502"/>
      <c r="M724" s="502"/>
      <c r="N724" s="502"/>
      <c r="O724" s="502"/>
      <c r="P724" s="502"/>
      <c r="Q724" s="502"/>
      <c r="R724" s="502"/>
      <c r="S724" s="502"/>
      <c r="T724" s="502"/>
      <c r="U724" s="502"/>
      <c r="V724" s="502"/>
      <c r="W724" s="502"/>
      <c r="X724" s="502"/>
      <c r="Y724" s="502"/>
      <c r="Z724" s="502"/>
    </row>
    <row r="725" spans="1:26" ht="14">
      <c r="A725" s="499" t="s">
        <v>1886</v>
      </c>
      <c r="B725" s="500" t="s">
        <v>179</v>
      </c>
      <c r="C725" s="501" t="s">
        <v>1887</v>
      </c>
      <c r="D725" s="502">
        <v>128400</v>
      </c>
      <c r="E725" s="502"/>
      <c r="F725" s="502"/>
      <c r="G725" s="502"/>
      <c r="H725" s="502"/>
      <c r="I725" s="502"/>
      <c r="J725" s="502"/>
      <c r="K725" s="502"/>
      <c r="L725" s="502"/>
      <c r="M725" s="502"/>
      <c r="N725" s="502"/>
      <c r="O725" s="502"/>
      <c r="P725" s="502"/>
      <c r="Q725" s="502"/>
      <c r="R725" s="502"/>
      <c r="S725" s="502"/>
      <c r="T725" s="502"/>
      <c r="U725" s="502"/>
      <c r="V725" s="502"/>
      <c r="W725" s="502"/>
      <c r="X725" s="502"/>
      <c r="Y725" s="502"/>
      <c r="Z725" s="502"/>
    </row>
    <row r="726" spans="1:26" ht="14">
      <c r="A726" s="499" t="s">
        <v>1888</v>
      </c>
      <c r="B726" s="500" t="s">
        <v>179</v>
      </c>
      <c r="C726" s="501" t="s">
        <v>1889</v>
      </c>
      <c r="D726" s="502">
        <v>43200</v>
      </c>
      <c r="E726" s="502"/>
      <c r="F726" s="502"/>
      <c r="G726" s="502"/>
      <c r="H726" s="502"/>
      <c r="I726" s="502"/>
      <c r="J726" s="502"/>
      <c r="K726" s="502"/>
      <c r="L726" s="502"/>
      <c r="M726" s="502"/>
      <c r="N726" s="502"/>
      <c r="O726" s="502"/>
      <c r="P726" s="502"/>
      <c r="Q726" s="502"/>
      <c r="R726" s="502"/>
      <c r="S726" s="502"/>
      <c r="T726" s="502"/>
      <c r="U726" s="502"/>
      <c r="V726" s="502"/>
      <c r="W726" s="502"/>
      <c r="X726" s="502"/>
      <c r="Y726" s="502"/>
      <c r="Z726" s="502"/>
    </row>
    <row r="727" spans="1:26" ht="14">
      <c r="A727" s="499" t="s">
        <v>1890</v>
      </c>
      <c r="B727" s="500" t="s">
        <v>179</v>
      </c>
      <c r="C727" s="501" t="s">
        <v>1891</v>
      </c>
      <c r="D727" s="502">
        <v>24600</v>
      </c>
      <c r="E727" s="502"/>
      <c r="F727" s="502"/>
      <c r="G727" s="502"/>
      <c r="H727" s="502"/>
      <c r="I727" s="502"/>
      <c r="J727" s="502"/>
      <c r="K727" s="502"/>
      <c r="L727" s="502"/>
      <c r="M727" s="502"/>
      <c r="N727" s="502"/>
      <c r="O727" s="502"/>
      <c r="P727" s="502"/>
      <c r="Q727" s="502"/>
      <c r="R727" s="502"/>
      <c r="S727" s="502"/>
      <c r="T727" s="502"/>
      <c r="U727" s="502"/>
      <c r="V727" s="502"/>
      <c r="W727" s="502"/>
      <c r="X727" s="502"/>
      <c r="Y727" s="502"/>
      <c r="Z727" s="502"/>
    </row>
    <row r="728" spans="1:26" ht="14">
      <c r="A728" s="499" t="s">
        <v>1892</v>
      </c>
      <c r="B728" s="500" t="s">
        <v>179</v>
      </c>
      <c r="C728" s="501" t="s">
        <v>1893</v>
      </c>
      <c r="D728" s="502">
        <v>23800</v>
      </c>
      <c r="E728" s="502"/>
      <c r="F728" s="502"/>
      <c r="G728" s="502"/>
      <c r="H728" s="502"/>
      <c r="I728" s="502"/>
      <c r="J728" s="502"/>
      <c r="K728" s="502"/>
      <c r="L728" s="502"/>
      <c r="M728" s="502"/>
      <c r="N728" s="502"/>
      <c r="O728" s="502"/>
      <c r="P728" s="502"/>
      <c r="Q728" s="502"/>
      <c r="R728" s="502"/>
      <c r="S728" s="502"/>
      <c r="T728" s="502"/>
      <c r="U728" s="502"/>
      <c r="V728" s="502"/>
      <c r="W728" s="502"/>
      <c r="X728" s="502"/>
      <c r="Y728" s="502"/>
      <c r="Z728" s="502"/>
    </row>
    <row r="729" spans="1:26" ht="14">
      <c r="A729" s="499" t="s">
        <v>1894</v>
      </c>
      <c r="B729" s="500" t="s">
        <v>179</v>
      </c>
      <c r="C729" s="501" t="s">
        <v>1895</v>
      </c>
      <c r="D729" s="502">
        <v>12000</v>
      </c>
      <c r="E729" s="502"/>
      <c r="F729" s="502"/>
      <c r="G729" s="502"/>
      <c r="H729" s="502"/>
      <c r="I729" s="502"/>
      <c r="J729" s="502"/>
      <c r="K729" s="502"/>
      <c r="L729" s="502"/>
      <c r="M729" s="502"/>
      <c r="N729" s="502"/>
      <c r="O729" s="502"/>
      <c r="P729" s="502"/>
      <c r="Q729" s="502"/>
      <c r="R729" s="502"/>
      <c r="S729" s="502"/>
      <c r="T729" s="502"/>
      <c r="U729" s="502"/>
      <c r="V729" s="502"/>
      <c r="W729" s="502"/>
      <c r="X729" s="502"/>
      <c r="Y729" s="502"/>
      <c r="Z729" s="502"/>
    </row>
    <row r="730" spans="1:26" ht="14">
      <c r="A730" s="499" t="s">
        <v>1896</v>
      </c>
      <c r="B730" s="500" t="s">
        <v>179</v>
      </c>
      <c r="C730" s="501" t="s">
        <v>1897</v>
      </c>
      <c r="D730" s="502">
        <v>187000</v>
      </c>
      <c r="E730" s="502"/>
      <c r="F730" s="502"/>
      <c r="G730" s="502"/>
      <c r="H730" s="502"/>
      <c r="I730" s="502"/>
      <c r="J730" s="502"/>
      <c r="K730" s="502"/>
      <c r="L730" s="502"/>
      <c r="M730" s="502"/>
      <c r="N730" s="502"/>
      <c r="O730" s="502"/>
      <c r="P730" s="502"/>
      <c r="Q730" s="502"/>
      <c r="R730" s="502"/>
      <c r="S730" s="502"/>
      <c r="T730" s="502"/>
      <c r="U730" s="502"/>
      <c r="V730" s="502"/>
      <c r="W730" s="502"/>
      <c r="X730" s="502"/>
      <c r="Y730" s="502"/>
      <c r="Z730" s="502"/>
    </row>
    <row r="731" spans="1:26" ht="14">
      <c r="A731" s="499" t="s">
        <v>1898</v>
      </c>
      <c r="B731" s="500" t="s">
        <v>179</v>
      </c>
      <c r="C731" s="501" t="s">
        <v>1899</v>
      </c>
      <c r="D731" s="502">
        <v>96100</v>
      </c>
      <c r="E731" s="502"/>
      <c r="F731" s="502"/>
      <c r="G731" s="502"/>
      <c r="H731" s="502"/>
      <c r="I731" s="502"/>
      <c r="J731" s="502"/>
      <c r="K731" s="502"/>
      <c r="L731" s="502"/>
      <c r="M731" s="502"/>
      <c r="N731" s="502"/>
      <c r="O731" s="502"/>
      <c r="P731" s="502"/>
      <c r="Q731" s="502"/>
      <c r="R731" s="502"/>
      <c r="S731" s="502"/>
      <c r="T731" s="502"/>
      <c r="U731" s="502"/>
      <c r="V731" s="502"/>
      <c r="W731" s="502"/>
      <c r="X731" s="502"/>
      <c r="Y731" s="502"/>
      <c r="Z731" s="502"/>
    </row>
    <row r="732" spans="1:26" ht="42">
      <c r="A732" s="499" t="s">
        <v>1900</v>
      </c>
      <c r="B732" s="500" t="s">
        <v>179</v>
      </c>
      <c r="C732" s="501" t="s">
        <v>1901</v>
      </c>
      <c r="D732" s="502">
        <v>8000</v>
      </c>
      <c r="E732" s="502"/>
      <c r="F732" s="502"/>
      <c r="G732" s="502"/>
      <c r="H732" s="502"/>
      <c r="I732" s="502"/>
      <c r="J732" s="502"/>
      <c r="K732" s="502"/>
      <c r="L732" s="502"/>
      <c r="M732" s="502"/>
      <c r="N732" s="502"/>
      <c r="O732" s="502"/>
      <c r="P732" s="502"/>
      <c r="Q732" s="502"/>
      <c r="R732" s="502"/>
      <c r="S732" s="502"/>
      <c r="T732" s="502"/>
      <c r="U732" s="502"/>
      <c r="V732" s="502"/>
      <c r="W732" s="502"/>
      <c r="X732" s="502"/>
      <c r="Y732" s="502"/>
      <c r="Z732" s="502"/>
    </row>
    <row r="733" spans="1:26" ht="14">
      <c r="A733" s="495" t="s">
        <v>1902</v>
      </c>
      <c r="B733" s="496" t="s">
        <v>179</v>
      </c>
      <c r="C733" s="497" t="s">
        <v>1903</v>
      </c>
      <c r="D733" s="498"/>
      <c r="E733" s="498"/>
      <c r="F733" s="498"/>
      <c r="G733" s="498"/>
      <c r="H733" s="498"/>
      <c r="I733" s="498"/>
      <c r="J733" s="498"/>
      <c r="K733" s="498"/>
      <c r="L733" s="498"/>
      <c r="M733" s="498"/>
      <c r="N733" s="498"/>
      <c r="O733" s="498"/>
      <c r="P733" s="498"/>
      <c r="Q733" s="498"/>
      <c r="R733" s="498"/>
      <c r="S733" s="498"/>
      <c r="T733" s="498"/>
      <c r="U733" s="498"/>
      <c r="V733" s="498"/>
      <c r="W733" s="498"/>
      <c r="X733" s="498"/>
      <c r="Y733" s="498"/>
      <c r="Z733" s="498"/>
    </row>
    <row r="734" spans="1:26" ht="14">
      <c r="A734" s="499" t="s">
        <v>1833</v>
      </c>
      <c r="B734" s="500" t="s">
        <v>179</v>
      </c>
      <c r="C734" s="501" t="s">
        <v>1904</v>
      </c>
      <c r="D734" s="502">
        <v>126400</v>
      </c>
      <c r="E734" s="502"/>
      <c r="F734" s="502"/>
      <c r="G734" s="502"/>
      <c r="H734" s="502"/>
      <c r="I734" s="502"/>
      <c r="J734" s="502"/>
      <c r="K734" s="502"/>
      <c r="L734" s="502"/>
      <c r="M734" s="502"/>
      <c r="N734" s="502"/>
      <c r="O734" s="502"/>
      <c r="P734" s="502"/>
      <c r="Q734" s="502"/>
      <c r="R734" s="502"/>
      <c r="S734" s="502"/>
      <c r="T734" s="502"/>
      <c r="U734" s="502"/>
      <c r="V734" s="502"/>
      <c r="W734" s="502"/>
      <c r="X734" s="502"/>
      <c r="Y734" s="502"/>
      <c r="Z734" s="502"/>
    </row>
    <row r="735" spans="1:26" ht="14">
      <c r="A735" s="499" t="s">
        <v>1905</v>
      </c>
      <c r="B735" s="500" t="s">
        <v>179</v>
      </c>
      <c r="C735" s="501" t="s">
        <v>1906</v>
      </c>
      <c r="D735" s="502">
        <v>117900</v>
      </c>
      <c r="E735" s="502"/>
      <c r="F735" s="502"/>
      <c r="G735" s="502"/>
      <c r="H735" s="502"/>
      <c r="I735" s="502"/>
      <c r="J735" s="502"/>
      <c r="K735" s="502"/>
      <c r="L735" s="502"/>
      <c r="M735" s="502"/>
      <c r="N735" s="502"/>
      <c r="O735" s="502"/>
      <c r="P735" s="502"/>
      <c r="Q735" s="502"/>
      <c r="R735" s="502"/>
      <c r="S735" s="502"/>
      <c r="T735" s="502"/>
      <c r="U735" s="502"/>
      <c r="V735" s="502"/>
      <c r="W735" s="502"/>
      <c r="X735" s="502"/>
      <c r="Y735" s="502"/>
      <c r="Z735" s="502"/>
    </row>
    <row r="736" spans="1:26" ht="42">
      <c r="A736" s="495" t="s">
        <v>1907</v>
      </c>
      <c r="B736" s="496" t="s">
        <v>179</v>
      </c>
      <c r="C736" s="497" t="s">
        <v>1908</v>
      </c>
      <c r="D736" s="498"/>
      <c r="E736" s="498"/>
      <c r="F736" s="498"/>
      <c r="G736" s="498"/>
      <c r="H736" s="498"/>
      <c r="I736" s="498"/>
      <c r="J736" s="498"/>
      <c r="K736" s="498"/>
      <c r="L736" s="498"/>
      <c r="M736" s="498"/>
      <c r="N736" s="498"/>
      <c r="O736" s="498"/>
      <c r="P736" s="498"/>
      <c r="Q736" s="498"/>
      <c r="R736" s="498"/>
      <c r="S736" s="498"/>
      <c r="T736" s="498"/>
      <c r="U736" s="498"/>
      <c r="V736" s="498"/>
      <c r="W736" s="498"/>
      <c r="X736" s="498"/>
      <c r="Y736" s="498"/>
      <c r="Z736" s="498"/>
    </row>
    <row r="737" spans="1:26" ht="14">
      <c r="A737" s="499" t="s">
        <v>1727</v>
      </c>
      <c r="B737" s="500" t="s">
        <v>179</v>
      </c>
      <c r="C737" s="501" t="s">
        <v>1909</v>
      </c>
      <c r="D737" s="502">
        <v>56200</v>
      </c>
      <c r="E737" s="502"/>
      <c r="F737" s="502"/>
      <c r="G737" s="502"/>
      <c r="H737" s="502"/>
      <c r="I737" s="502"/>
      <c r="J737" s="502"/>
      <c r="K737" s="502"/>
      <c r="L737" s="502"/>
      <c r="M737" s="502"/>
      <c r="N737" s="502"/>
      <c r="O737" s="502"/>
      <c r="P737" s="502"/>
      <c r="Q737" s="502"/>
      <c r="R737" s="502"/>
      <c r="S737" s="502"/>
      <c r="T737" s="502"/>
      <c r="U737" s="502"/>
      <c r="V737" s="502"/>
      <c r="W737" s="502"/>
      <c r="X737" s="502"/>
      <c r="Y737" s="502"/>
      <c r="Z737" s="502"/>
    </row>
    <row r="738" spans="1:26" ht="14">
      <c r="A738" s="499" t="s">
        <v>1910</v>
      </c>
      <c r="B738" s="500" t="s">
        <v>179</v>
      </c>
      <c r="C738" s="501" t="s">
        <v>1911</v>
      </c>
      <c r="D738" s="502">
        <v>220000</v>
      </c>
      <c r="E738" s="502"/>
      <c r="F738" s="502"/>
      <c r="G738" s="502"/>
      <c r="H738" s="502"/>
      <c r="I738" s="502"/>
      <c r="J738" s="502"/>
      <c r="K738" s="502"/>
      <c r="L738" s="502"/>
      <c r="M738" s="502"/>
      <c r="N738" s="502"/>
      <c r="O738" s="502"/>
      <c r="P738" s="502"/>
      <c r="Q738" s="502"/>
      <c r="R738" s="502"/>
      <c r="S738" s="502"/>
      <c r="T738" s="502"/>
      <c r="U738" s="502"/>
      <c r="V738" s="502"/>
      <c r="W738" s="502"/>
      <c r="X738" s="502"/>
      <c r="Y738" s="502"/>
      <c r="Z738" s="502"/>
    </row>
    <row r="739" spans="1:26" ht="14">
      <c r="A739" s="499" t="s">
        <v>1912</v>
      </c>
      <c r="B739" s="500" t="s">
        <v>179</v>
      </c>
      <c r="C739" s="501" t="s">
        <v>1913</v>
      </c>
      <c r="D739" s="502">
        <v>121000</v>
      </c>
      <c r="E739" s="502"/>
      <c r="F739" s="502"/>
      <c r="G739" s="502"/>
      <c r="H739" s="502"/>
      <c r="I739" s="502"/>
      <c r="J739" s="502"/>
      <c r="K739" s="502"/>
      <c r="L739" s="502"/>
      <c r="M739" s="502"/>
      <c r="N739" s="502"/>
      <c r="O739" s="502"/>
      <c r="P739" s="502"/>
      <c r="Q739" s="502"/>
      <c r="R739" s="502"/>
      <c r="S739" s="502"/>
      <c r="T739" s="502"/>
      <c r="U739" s="502"/>
      <c r="V739" s="502"/>
      <c r="W739" s="502"/>
      <c r="X739" s="502"/>
      <c r="Y739" s="502"/>
      <c r="Z739" s="502"/>
    </row>
    <row r="740" spans="1:26" ht="14">
      <c r="A740" s="499" t="s">
        <v>1914</v>
      </c>
      <c r="B740" s="500" t="s">
        <v>179</v>
      </c>
      <c r="C740" s="501" t="s">
        <v>1915</v>
      </c>
      <c r="D740" s="502">
        <v>8600</v>
      </c>
      <c r="E740" s="502"/>
      <c r="F740" s="502"/>
      <c r="G740" s="502"/>
      <c r="H740" s="502"/>
      <c r="I740" s="502"/>
      <c r="J740" s="502"/>
      <c r="K740" s="502"/>
      <c r="L740" s="502"/>
      <c r="M740" s="502"/>
      <c r="N740" s="502"/>
      <c r="O740" s="502"/>
      <c r="P740" s="502"/>
      <c r="Q740" s="502"/>
      <c r="R740" s="502"/>
      <c r="S740" s="502"/>
      <c r="T740" s="502"/>
      <c r="U740" s="502"/>
      <c r="V740" s="502"/>
      <c r="W740" s="502"/>
      <c r="X740" s="502"/>
      <c r="Y740" s="502"/>
      <c r="Z740" s="502"/>
    </row>
    <row r="741" spans="1:26" ht="14">
      <c r="A741" s="499" t="s">
        <v>1729</v>
      </c>
      <c r="B741" s="500" t="s">
        <v>179</v>
      </c>
      <c r="C741" s="501" t="s">
        <v>1916</v>
      </c>
      <c r="D741" s="502">
        <v>75000</v>
      </c>
      <c r="E741" s="502"/>
      <c r="F741" s="502"/>
      <c r="G741" s="502"/>
      <c r="H741" s="502"/>
      <c r="I741" s="502"/>
      <c r="J741" s="502"/>
      <c r="K741" s="502"/>
      <c r="L741" s="502"/>
      <c r="M741" s="502"/>
      <c r="N741" s="502"/>
      <c r="O741" s="502"/>
      <c r="P741" s="502"/>
      <c r="Q741" s="502"/>
      <c r="R741" s="502"/>
      <c r="S741" s="502"/>
      <c r="T741" s="502"/>
      <c r="U741" s="502"/>
      <c r="V741" s="502"/>
      <c r="W741" s="502"/>
      <c r="X741" s="502"/>
      <c r="Y741" s="502"/>
      <c r="Z741" s="502"/>
    </row>
    <row r="742" spans="1:26" ht="14">
      <c r="A742" s="499" t="s">
        <v>1723</v>
      </c>
      <c r="B742" s="500" t="s">
        <v>179</v>
      </c>
      <c r="C742" s="501" t="s">
        <v>1917</v>
      </c>
      <c r="D742" s="502">
        <v>16000</v>
      </c>
      <c r="E742" s="502"/>
      <c r="F742" s="502"/>
      <c r="G742" s="502"/>
      <c r="H742" s="502"/>
      <c r="I742" s="502"/>
      <c r="J742" s="502"/>
      <c r="K742" s="502"/>
      <c r="L742" s="502"/>
      <c r="M742" s="502"/>
      <c r="N742" s="502"/>
      <c r="O742" s="502"/>
      <c r="P742" s="502"/>
      <c r="Q742" s="502"/>
      <c r="R742" s="502"/>
      <c r="S742" s="502"/>
      <c r="T742" s="502"/>
      <c r="U742" s="502"/>
      <c r="V742" s="502"/>
      <c r="W742" s="502"/>
      <c r="X742" s="502"/>
      <c r="Y742" s="502"/>
      <c r="Z742" s="502"/>
    </row>
    <row r="743" spans="1:26" ht="28">
      <c r="A743" s="499" t="s">
        <v>1918</v>
      </c>
      <c r="B743" s="500" t="s">
        <v>179</v>
      </c>
      <c r="C743" s="501" t="s">
        <v>1919</v>
      </c>
      <c r="D743" s="502">
        <v>29500</v>
      </c>
      <c r="E743" s="502"/>
      <c r="F743" s="502"/>
      <c r="G743" s="502"/>
      <c r="H743" s="502"/>
      <c r="I743" s="502"/>
      <c r="J743" s="502"/>
      <c r="K743" s="502"/>
      <c r="L743" s="502"/>
      <c r="M743" s="502"/>
      <c r="N743" s="502"/>
      <c r="O743" s="502"/>
      <c r="P743" s="502"/>
      <c r="Q743" s="502"/>
      <c r="R743" s="502"/>
      <c r="S743" s="502"/>
      <c r="T743" s="502"/>
      <c r="U743" s="502"/>
      <c r="V743" s="502"/>
      <c r="W743" s="502"/>
      <c r="X743" s="502"/>
      <c r="Y743" s="502"/>
      <c r="Z743" s="502"/>
    </row>
    <row r="744" spans="1:26" ht="28">
      <c r="A744" s="495" t="s">
        <v>1920</v>
      </c>
      <c r="B744" s="496" t="s">
        <v>1868</v>
      </c>
      <c r="C744" s="497" t="s">
        <v>1921</v>
      </c>
      <c r="D744" s="498"/>
      <c r="E744" s="498"/>
      <c r="F744" s="498"/>
      <c r="G744" s="498"/>
      <c r="H744" s="498"/>
      <c r="I744" s="498"/>
      <c r="J744" s="498"/>
      <c r="K744" s="498"/>
      <c r="L744" s="498"/>
      <c r="M744" s="498"/>
      <c r="N744" s="498"/>
      <c r="O744" s="498"/>
      <c r="P744" s="498"/>
      <c r="Q744" s="498"/>
      <c r="R744" s="498"/>
      <c r="S744" s="498"/>
      <c r="T744" s="498"/>
      <c r="U744" s="498"/>
      <c r="V744" s="498"/>
      <c r="W744" s="498"/>
      <c r="X744" s="498"/>
      <c r="Y744" s="498"/>
      <c r="Z744" s="498"/>
    </row>
    <row r="745" spans="1:26" ht="14">
      <c r="A745" s="495" t="s">
        <v>1922</v>
      </c>
      <c r="B745" s="496" t="s">
        <v>1868</v>
      </c>
      <c r="C745" s="497" t="s">
        <v>1923</v>
      </c>
      <c r="D745" s="498"/>
      <c r="E745" s="498"/>
      <c r="F745" s="498"/>
      <c r="G745" s="498"/>
      <c r="H745" s="498"/>
      <c r="I745" s="498"/>
      <c r="J745" s="498"/>
      <c r="K745" s="498"/>
      <c r="L745" s="498"/>
      <c r="M745" s="498"/>
      <c r="N745" s="498"/>
      <c r="O745" s="498"/>
      <c r="P745" s="498"/>
      <c r="Q745" s="498"/>
      <c r="R745" s="498"/>
      <c r="S745" s="498"/>
      <c r="T745" s="498"/>
      <c r="U745" s="498"/>
      <c r="V745" s="498"/>
      <c r="W745" s="498"/>
      <c r="X745" s="498"/>
      <c r="Y745" s="498"/>
      <c r="Z745" s="498"/>
    </row>
    <row r="746" spans="1:26" ht="14">
      <c r="A746" s="499" t="s">
        <v>1924</v>
      </c>
      <c r="B746" s="500" t="s">
        <v>1868</v>
      </c>
      <c r="C746" s="501" t="s">
        <v>1925</v>
      </c>
      <c r="D746" s="502">
        <v>78200</v>
      </c>
      <c r="E746" s="502"/>
      <c r="F746" s="502"/>
      <c r="G746" s="502"/>
      <c r="H746" s="502"/>
      <c r="I746" s="502"/>
      <c r="J746" s="502"/>
      <c r="K746" s="502"/>
      <c r="L746" s="502"/>
      <c r="M746" s="502"/>
      <c r="N746" s="502"/>
      <c r="O746" s="502"/>
      <c r="P746" s="502"/>
      <c r="Q746" s="502"/>
      <c r="R746" s="502"/>
      <c r="S746" s="502"/>
      <c r="T746" s="502"/>
      <c r="U746" s="502"/>
      <c r="V746" s="502"/>
      <c r="W746" s="502"/>
      <c r="X746" s="502"/>
      <c r="Y746" s="502"/>
      <c r="Z746" s="502"/>
    </row>
    <row r="747" spans="1:26" ht="14">
      <c r="A747" s="499" t="s">
        <v>1926</v>
      </c>
      <c r="B747" s="500" t="s">
        <v>1868</v>
      </c>
      <c r="C747" s="501" t="s">
        <v>1927</v>
      </c>
      <c r="D747" s="502">
        <v>158100</v>
      </c>
      <c r="E747" s="502"/>
      <c r="F747" s="502"/>
      <c r="G747" s="502"/>
      <c r="H747" s="502"/>
      <c r="I747" s="502"/>
      <c r="J747" s="502"/>
      <c r="K747" s="502"/>
      <c r="L747" s="502"/>
      <c r="M747" s="502"/>
      <c r="N747" s="502"/>
      <c r="O747" s="502"/>
      <c r="P747" s="502"/>
      <c r="Q747" s="502"/>
      <c r="R747" s="502"/>
      <c r="S747" s="502"/>
      <c r="T747" s="502"/>
      <c r="U747" s="502"/>
      <c r="V747" s="502"/>
      <c r="W747" s="502"/>
      <c r="X747" s="502"/>
      <c r="Y747" s="502"/>
      <c r="Z747" s="502"/>
    </row>
    <row r="748" spans="1:26" ht="28">
      <c r="A748" s="499" t="s">
        <v>1928</v>
      </c>
      <c r="B748" s="500" t="s">
        <v>1868</v>
      </c>
      <c r="C748" s="501" t="s">
        <v>1929</v>
      </c>
      <c r="D748" s="502">
        <v>32400</v>
      </c>
      <c r="E748" s="502"/>
      <c r="F748" s="502"/>
      <c r="G748" s="502"/>
      <c r="H748" s="502"/>
      <c r="I748" s="502"/>
      <c r="J748" s="502"/>
      <c r="K748" s="502"/>
      <c r="L748" s="502"/>
      <c r="M748" s="502"/>
      <c r="N748" s="502"/>
      <c r="O748" s="502"/>
      <c r="P748" s="502"/>
      <c r="Q748" s="502"/>
      <c r="R748" s="502"/>
      <c r="S748" s="502"/>
      <c r="T748" s="502"/>
      <c r="U748" s="502"/>
      <c r="V748" s="502"/>
      <c r="W748" s="502"/>
      <c r="X748" s="502"/>
      <c r="Y748" s="502"/>
      <c r="Z748" s="502"/>
    </row>
    <row r="749" spans="1:26" ht="14">
      <c r="A749" s="499" t="s">
        <v>1930</v>
      </c>
      <c r="B749" s="500" t="s">
        <v>1868</v>
      </c>
      <c r="C749" s="501" t="s">
        <v>1931</v>
      </c>
      <c r="D749" s="502">
        <v>90000</v>
      </c>
      <c r="E749" s="502"/>
      <c r="F749" s="502"/>
      <c r="G749" s="502"/>
      <c r="H749" s="502"/>
      <c r="I749" s="502"/>
      <c r="J749" s="502"/>
      <c r="K749" s="502"/>
      <c r="L749" s="502"/>
      <c r="M749" s="502"/>
      <c r="N749" s="502"/>
      <c r="O749" s="502"/>
      <c r="P749" s="502"/>
      <c r="Q749" s="502"/>
      <c r="R749" s="502"/>
      <c r="S749" s="502"/>
      <c r="T749" s="502"/>
      <c r="U749" s="502"/>
      <c r="V749" s="502"/>
      <c r="W749" s="502"/>
      <c r="X749" s="502"/>
      <c r="Y749" s="502"/>
      <c r="Z749" s="502"/>
    </row>
    <row r="750" spans="1:26" ht="14">
      <c r="A750" s="499" t="s">
        <v>1932</v>
      </c>
      <c r="B750" s="500" t="s">
        <v>1868</v>
      </c>
      <c r="C750" s="501" t="s">
        <v>1933</v>
      </c>
      <c r="D750" s="502">
        <v>32400</v>
      </c>
      <c r="E750" s="502"/>
      <c r="F750" s="502"/>
      <c r="G750" s="502"/>
      <c r="H750" s="502"/>
      <c r="I750" s="502"/>
      <c r="J750" s="502"/>
      <c r="K750" s="502"/>
      <c r="L750" s="502"/>
      <c r="M750" s="502"/>
      <c r="N750" s="502"/>
      <c r="O750" s="502"/>
      <c r="P750" s="502"/>
      <c r="Q750" s="502"/>
      <c r="R750" s="502"/>
      <c r="S750" s="502"/>
      <c r="T750" s="502"/>
      <c r="U750" s="502"/>
      <c r="V750" s="502"/>
      <c r="W750" s="502"/>
      <c r="X750" s="502"/>
      <c r="Y750" s="502"/>
      <c r="Z750" s="502"/>
    </row>
    <row r="751" spans="1:26" ht="14">
      <c r="A751" s="499" t="s">
        <v>1934</v>
      </c>
      <c r="B751" s="500" t="s">
        <v>1868</v>
      </c>
      <c r="C751" s="501" t="s">
        <v>1935</v>
      </c>
      <c r="D751" s="502">
        <v>16800</v>
      </c>
      <c r="E751" s="502"/>
      <c r="F751" s="502"/>
      <c r="G751" s="502"/>
      <c r="H751" s="502"/>
      <c r="I751" s="502"/>
      <c r="J751" s="502"/>
      <c r="K751" s="502"/>
      <c r="L751" s="502"/>
      <c r="M751" s="502"/>
      <c r="N751" s="502"/>
      <c r="O751" s="502"/>
      <c r="P751" s="502"/>
      <c r="Q751" s="502"/>
      <c r="R751" s="502"/>
      <c r="S751" s="502"/>
      <c r="T751" s="502"/>
      <c r="U751" s="502"/>
      <c r="V751" s="502"/>
      <c r="W751" s="502"/>
      <c r="X751" s="502"/>
      <c r="Y751" s="502"/>
      <c r="Z751" s="502"/>
    </row>
    <row r="752" spans="1:26" ht="14">
      <c r="A752" s="499" t="s">
        <v>1936</v>
      </c>
      <c r="B752" s="500" t="s">
        <v>1868</v>
      </c>
      <c r="C752" s="501" t="s">
        <v>1937</v>
      </c>
      <c r="D752" s="502">
        <v>24500</v>
      </c>
      <c r="E752" s="502"/>
      <c r="F752" s="502"/>
      <c r="G752" s="502"/>
      <c r="H752" s="502"/>
      <c r="I752" s="502"/>
      <c r="J752" s="502"/>
      <c r="K752" s="502"/>
      <c r="L752" s="502"/>
      <c r="M752" s="502"/>
      <c r="N752" s="502"/>
      <c r="O752" s="502"/>
      <c r="P752" s="502"/>
      <c r="Q752" s="502"/>
      <c r="R752" s="502"/>
      <c r="S752" s="502"/>
      <c r="T752" s="502"/>
      <c r="U752" s="502"/>
      <c r="V752" s="502"/>
      <c r="W752" s="502"/>
      <c r="X752" s="502"/>
      <c r="Y752" s="502"/>
      <c r="Z752" s="502"/>
    </row>
    <row r="753" spans="1:26" ht="14">
      <c r="A753" s="499" t="s">
        <v>1938</v>
      </c>
      <c r="B753" s="500" t="s">
        <v>1868</v>
      </c>
      <c r="C753" s="501" t="s">
        <v>1939</v>
      </c>
      <c r="D753" s="502">
        <v>78200</v>
      </c>
      <c r="E753" s="502"/>
      <c r="F753" s="502"/>
      <c r="G753" s="502"/>
      <c r="H753" s="502"/>
      <c r="I753" s="502"/>
      <c r="J753" s="502"/>
      <c r="K753" s="502"/>
      <c r="L753" s="502"/>
      <c r="M753" s="502"/>
      <c r="N753" s="502"/>
      <c r="O753" s="502"/>
      <c r="P753" s="502"/>
      <c r="Q753" s="502"/>
      <c r="R753" s="502"/>
      <c r="S753" s="502"/>
      <c r="T753" s="502"/>
      <c r="U753" s="502"/>
      <c r="V753" s="502"/>
      <c r="W753" s="502"/>
      <c r="X753" s="502"/>
      <c r="Y753" s="502"/>
      <c r="Z753" s="502"/>
    </row>
    <row r="754" spans="1:26" ht="14">
      <c r="A754" s="499" t="s">
        <v>1940</v>
      </c>
      <c r="B754" s="500" t="s">
        <v>1868</v>
      </c>
      <c r="C754" s="501" t="s">
        <v>1941</v>
      </c>
      <c r="D754" s="502"/>
      <c r="E754" s="502"/>
      <c r="F754" s="502"/>
      <c r="G754" s="502"/>
      <c r="H754" s="502"/>
      <c r="I754" s="502"/>
      <c r="J754" s="502"/>
      <c r="K754" s="502"/>
      <c r="L754" s="502"/>
      <c r="M754" s="502"/>
      <c r="N754" s="502"/>
      <c r="O754" s="502"/>
      <c r="P754" s="502"/>
      <c r="Q754" s="502"/>
      <c r="R754" s="502"/>
      <c r="S754" s="502"/>
      <c r="T754" s="502"/>
      <c r="U754" s="502"/>
      <c r="V754" s="502"/>
      <c r="W754" s="502"/>
      <c r="X754" s="502"/>
      <c r="Y754" s="502"/>
      <c r="Z754" s="502"/>
    </row>
    <row r="755" spans="1:26" ht="14">
      <c r="A755" s="499" t="s">
        <v>1942</v>
      </c>
      <c r="B755" s="500" t="s">
        <v>1868</v>
      </c>
      <c r="C755" s="501" t="s">
        <v>1943</v>
      </c>
      <c r="D755" s="502">
        <v>300000</v>
      </c>
      <c r="E755" s="502"/>
      <c r="F755" s="502"/>
      <c r="G755" s="502"/>
      <c r="H755" s="502"/>
      <c r="I755" s="502"/>
      <c r="J755" s="502"/>
      <c r="K755" s="502"/>
      <c r="L755" s="502"/>
      <c r="M755" s="502"/>
      <c r="N755" s="502"/>
      <c r="O755" s="502"/>
      <c r="P755" s="502"/>
      <c r="Q755" s="502"/>
      <c r="R755" s="502"/>
      <c r="S755" s="502"/>
      <c r="T755" s="502"/>
      <c r="U755" s="502"/>
      <c r="V755" s="502"/>
      <c r="W755" s="502"/>
      <c r="X755" s="502"/>
      <c r="Y755" s="502"/>
      <c r="Z755" s="502"/>
    </row>
    <row r="756" spans="1:26" ht="14">
      <c r="A756" s="499" t="s">
        <v>1944</v>
      </c>
      <c r="B756" s="500" t="s">
        <v>1868</v>
      </c>
      <c r="C756" s="501" t="s">
        <v>1945</v>
      </c>
      <c r="D756" s="502">
        <v>178500</v>
      </c>
      <c r="E756" s="502"/>
      <c r="F756" s="502"/>
      <c r="G756" s="502"/>
      <c r="H756" s="502"/>
      <c r="I756" s="502"/>
      <c r="J756" s="502"/>
      <c r="K756" s="502"/>
      <c r="L756" s="502"/>
      <c r="M756" s="502"/>
      <c r="N756" s="502"/>
      <c r="O756" s="502"/>
      <c r="P756" s="502"/>
      <c r="Q756" s="502"/>
      <c r="R756" s="502"/>
      <c r="S756" s="502"/>
      <c r="T756" s="502"/>
      <c r="U756" s="502"/>
      <c r="V756" s="502"/>
      <c r="W756" s="502"/>
      <c r="X756" s="502"/>
      <c r="Y756" s="502"/>
      <c r="Z756" s="502"/>
    </row>
    <row r="757" spans="1:26" ht="14">
      <c r="A757" s="499" t="s">
        <v>1946</v>
      </c>
      <c r="B757" s="500" t="s">
        <v>1868</v>
      </c>
      <c r="C757" s="501" t="s">
        <v>1947</v>
      </c>
      <c r="D757" s="502">
        <v>12800000</v>
      </c>
      <c r="E757" s="502"/>
      <c r="F757" s="502"/>
      <c r="G757" s="502"/>
      <c r="H757" s="502"/>
      <c r="I757" s="502"/>
      <c r="J757" s="502"/>
      <c r="K757" s="502"/>
      <c r="L757" s="502"/>
      <c r="M757" s="502"/>
      <c r="N757" s="502"/>
      <c r="O757" s="502"/>
      <c r="P757" s="502"/>
      <c r="Q757" s="502"/>
      <c r="R757" s="502"/>
      <c r="S757" s="502"/>
      <c r="T757" s="502"/>
      <c r="U757" s="502"/>
      <c r="V757" s="502"/>
      <c r="W757" s="502"/>
      <c r="X757" s="502"/>
      <c r="Y757" s="502"/>
      <c r="Z757" s="502"/>
    </row>
    <row r="758" spans="1:26" ht="14">
      <c r="A758" s="499" t="s">
        <v>1948</v>
      </c>
      <c r="B758" s="500" t="s">
        <v>1868</v>
      </c>
      <c r="C758" s="501" t="s">
        <v>1949</v>
      </c>
      <c r="D758" s="502">
        <v>21500</v>
      </c>
      <c r="E758" s="502"/>
      <c r="F758" s="502"/>
      <c r="G758" s="502"/>
      <c r="H758" s="502"/>
      <c r="I758" s="502"/>
      <c r="J758" s="502"/>
      <c r="K758" s="502"/>
      <c r="L758" s="502"/>
      <c r="M758" s="502"/>
      <c r="N758" s="502"/>
      <c r="O758" s="502"/>
      <c r="P758" s="502"/>
      <c r="Q758" s="502"/>
      <c r="R758" s="502"/>
      <c r="S758" s="502"/>
      <c r="T758" s="502"/>
      <c r="U758" s="502"/>
      <c r="V758" s="502"/>
      <c r="W758" s="502"/>
      <c r="X758" s="502"/>
      <c r="Y758" s="502"/>
      <c r="Z758" s="502"/>
    </row>
    <row r="759" spans="1:26" ht="14">
      <c r="A759" s="499" t="s">
        <v>1932</v>
      </c>
      <c r="B759" s="500" t="s">
        <v>1868</v>
      </c>
      <c r="C759" s="501" t="s">
        <v>1950</v>
      </c>
      <c r="D759" s="502">
        <v>32400</v>
      </c>
      <c r="E759" s="502"/>
      <c r="F759" s="502"/>
      <c r="G759" s="502"/>
      <c r="H759" s="502"/>
      <c r="I759" s="502"/>
      <c r="J759" s="502"/>
      <c r="K759" s="502"/>
      <c r="L759" s="502"/>
      <c r="M759" s="502"/>
      <c r="N759" s="502"/>
      <c r="O759" s="502"/>
      <c r="P759" s="502"/>
      <c r="Q759" s="502"/>
      <c r="R759" s="502"/>
      <c r="S759" s="502"/>
      <c r="T759" s="502"/>
      <c r="U759" s="502"/>
      <c r="V759" s="502"/>
      <c r="W759" s="502"/>
      <c r="X759" s="502"/>
      <c r="Y759" s="502"/>
      <c r="Z759" s="502"/>
    </row>
    <row r="760" spans="1:26" ht="14">
      <c r="A760" s="499" t="s">
        <v>1951</v>
      </c>
      <c r="B760" s="500" t="s">
        <v>1868</v>
      </c>
      <c r="C760" s="501" t="s">
        <v>1952</v>
      </c>
      <c r="D760" s="502">
        <v>370700</v>
      </c>
      <c r="E760" s="502"/>
      <c r="F760" s="502"/>
      <c r="G760" s="502"/>
      <c r="H760" s="502"/>
      <c r="I760" s="502"/>
      <c r="J760" s="502"/>
      <c r="K760" s="502"/>
      <c r="L760" s="502"/>
      <c r="M760" s="502"/>
      <c r="N760" s="502"/>
      <c r="O760" s="502"/>
      <c r="P760" s="502"/>
      <c r="Q760" s="502"/>
      <c r="R760" s="502"/>
      <c r="S760" s="502"/>
      <c r="T760" s="502"/>
      <c r="U760" s="502"/>
      <c r="V760" s="502"/>
      <c r="W760" s="502"/>
      <c r="X760" s="502"/>
      <c r="Y760" s="502"/>
      <c r="Z760" s="502"/>
    </row>
    <row r="761" spans="1:26" ht="14">
      <c r="A761" s="499" t="s">
        <v>1953</v>
      </c>
      <c r="B761" s="500" t="s">
        <v>1868</v>
      </c>
      <c r="C761" s="501" t="s">
        <v>1954</v>
      </c>
      <c r="D761" s="502">
        <v>158100</v>
      </c>
      <c r="E761" s="502"/>
      <c r="F761" s="502"/>
      <c r="G761" s="502"/>
      <c r="H761" s="502"/>
      <c r="I761" s="502"/>
      <c r="J761" s="502"/>
      <c r="K761" s="502"/>
      <c r="L761" s="502"/>
      <c r="M761" s="502"/>
      <c r="N761" s="502"/>
      <c r="O761" s="502"/>
      <c r="P761" s="502"/>
      <c r="Q761" s="502"/>
      <c r="R761" s="502"/>
      <c r="S761" s="502"/>
      <c r="T761" s="502"/>
      <c r="U761" s="502"/>
      <c r="V761" s="502"/>
      <c r="W761" s="502"/>
      <c r="X761" s="502"/>
      <c r="Y761" s="502"/>
      <c r="Z761" s="502"/>
    </row>
    <row r="762" spans="1:26" ht="14">
      <c r="A762" s="499" t="s">
        <v>1955</v>
      </c>
      <c r="B762" s="500" t="s">
        <v>1868</v>
      </c>
      <c r="C762" s="501" t="s">
        <v>1956</v>
      </c>
      <c r="D762" s="502">
        <v>96400</v>
      </c>
      <c r="E762" s="502"/>
      <c r="F762" s="502"/>
      <c r="G762" s="502"/>
      <c r="H762" s="502"/>
      <c r="I762" s="502"/>
      <c r="J762" s="502"/>
      <c r="K762" s="502"/>
      <c r="L762" s="502"/>
      <c r="M762" s="502"/>
      <c r="N762" s="502"/>
      <c r="O762" s="502"/>
      <c r="P762" s="502"/>
      <c r="Q762" s="502"/>
      <c r="R762" s="502"/>
      <c r="S762" s="502"/>
      <c r="T762" s="502"/>
      <c r="U762" s="502"/>
      <c r="V762" s="502"/>
      <c r="W762" s="502"/>
      <c r="X762" s="502"/>
      <c r="Y762" s="502"/>
      <c r="Z762" s="502"/>
    </row>
    <row r="763" spans="1:26" ht="14">
      <c r="A763" s="499" t="s">
        <v>1957</v>
      </c>
      <c r="B763" s="500" t="s">
        <v>1868</v>
      </c>
      <c r="C763" s="501" t="s">
        <v>1958</v>
      </c>
      <c r="D763" s="502">
        <v>97300</v>
      </c>
      <c r="E763" s="502"/>
      <c r="F763" s="502"/>
      <c r="G763" s="502"/>
      <c r="H763" s="502"/>
      <c r="I763" s="502"/>
      <c r="J763" s="502"/>
      <c r="K763" s="502"/>
      <c r="L763" s="502"/>
      <c r="M763" s="502"/>
      <c r="N763" s="502"/>
      <c r="O763" s="502"/>
      <c r="P763" s="502"/>
      <c r="Q763" s="502"/>
      <c r="R763" s="502"/>
      <c r="S763" s="502"/>
      <c r="T763" s="502"/>
      <c r="U763" s="502"/>
      <c r="V763" s="502"/>
      <c r="W763" s="502"/>
      <c r="X763" s="502"/>
      <c r="Y763" s="502"/>
      <c r="Z763" s="502"/>
    </row>
    <row r="764" spans="1:26" ht="14">
      <c r="A764" s="499" t="s">
        <v>1959</v>
      </c>
      <c r="B764" s="500" t="s">
        <v>1868</v>
      </c>
      <c r="C764" s="501" t="s">
        <v>1960</v>
      </c>
      <c r="D764" s="502">
        <v>121600</v>
      </c>
      <c r="E764" s="502"/>
      <c r="F764" s="502"/>
      <c r="G764" s="502"/>
      <c r="H764" s="502"/>
      <c r="I764" s="502"/>
      <c r="J764" s="502"/>
      <c r="K764" s="502"/>
      <c r="L764" s="502"/>
      <c r="M764" s="502"/>
      <c r="N764" s="502"/>
      <c r="O764" s="502"/>
      <c r="P764" s="502"/>
      <c r="Q764" s="502"/>
      <c r="R764" s="502"/>
      <c r="S764" s="502"/>
      <c r="T764" s="502"/>
      <c r="U764" s="502"/>
      <c r="V764" s="502"/>
      <c r="W764" s="502"/>
      <c r="X764" s="502"/>
      <c r="Y764" s="502"/>
      <c r="Z764" s="502"/>
    </row>
    <row r="765" spans="1:26" ht="14">
      <c r="A765" s="499" t="s">
        <v>1961</v>
      </c>
      <c r="B765" s="500" t="s">
        <v>1868</v>
      </c>
      <c r="C765" s="501" t="s">
        <v>1962</v>
      </c>
      <c r="D765" s="502">
        <v>3800</v>
      </c>
      <c r="E765" s="502"/>
      <c r="F765" s="502"/>
      <c r="G765" s="502"/>
      <c r="H765" s="502"/>
      <c r="I765" s="502"/>
      <c r="J765" s="502"/>
      <c r="K765" s="502"/>
      <c r="L765" s="502"/>
      <c r="M765" s="502"/>
      <c r="N765" s="502"/>
      <c r="O765" s="502"/>
      <c r="P765" s="502"/>
      <c r="Q765" s="502"/>
      <c r="R765" s="502"/>
      <c r="S765" s="502"/>
      <c r="T765" s="502"/>
      <c r="U765" s="502"/>
      <c r="V765" s="502"/>
      <c r="W765" s="502"/>
      <c r="X765" s="502"/>
      <c r="Y765" s="502"/>
      <c r="Z765" s="502"/>
    </row>
    <row r="766" spans="1:26" ht="14">
      <c r="A766" s="499" t="s">
        <v>1934</v>
      </c>
      <c r="B766" s="500" t="s">
        <v>1868</v>
      </c>
      <c r="C766" s="501" t="s">
        <v>1963</v>
      </c>
      <c r="D766" s="502">
        <v>16800</v>
      </c>
      <c r="E766" s="502"/>
      <c r="F766" s="502"/>
      <c r="G766" s="502"/>
      <c r="H766" s="502"/>
      <c r="I766" s="502"/>
      <c r="J766" s="502"/>
      <c r="K766" s="502"/>
      <c r="L766" s="502"/>
      <c r="M766" s="502"/>
      <c r="N766" s="502"/>
      <c r="O766" s="502"/>
      <c r="P766" s="502"/>
      <c r="Q766" s="502"/>
      <c r="R766" s="502"/>
      <c r="S766" s="502"/>
      <c r="T766" s="502"/>
      <c r="U766" s="502"/>
      <c r="V766" s="502"/>
      <c r="W766" s="502"/>
      <c r="X766" s="502"/>
      <c r="Y766" s="502"/>
      <c r="Z766" s="502"/>
    </row>
    <row r="767" spans="1:26" ht="14">
      <c r="A767" s="499" t="s">
        <v>1936</v>
      </c>
      <c r="B767" s="500" t="s">
        <v>1868</v>
      </c>
      <c r="C767" s="501" t="s">
        <v>1964</v>
      </c>
      <c r="D767" s="502">
        <v>24500</v>
      </c>
      <c r="E767" s="502"/>
      <c r="F767" s="502"/>
      <c r="G767" s="502"/>
      <c r="H767" s="502"/>
      <c r="I767" s="502"/>
      <c r="J767" s="502"/>
      <c r="K767" s="502"/>
      <c r="L767" s="502"/>
      <c r="M767" s="502"/>
      <c r="N767" s="502"/>
      <c r="O767" s="502"/>
      <c r="P767" s="502"/>
      <c r="Q767" s="502"/>
      <c r="R767" s="502"/>
      <c r="S767" s="502"/>
      <c r="T767" s="502"/>
      <c r="U767" s="502"/>
      <c r="V767" s="502"/>
      <c r="W767" s="502"/>
      <c r="X767" s="502"/>
      <c r="Y767" s="502"/>
      <c r="Z767" s="502"/>
    </row>
    <row r="768" spans="1:26" ht="14">
      <c r="A768" s="499" t="s">
        <v>1965</v>
      </c>
      <c r="B768" s="500" t="s">
        <v>1868</v>
      </c>
      <c r="C768" s="501" t="s">
        <v>1966</v>
      </c>
      <c r="D768" s="502">
        <v>300000</v>
      </c>
      <c r="E768" s="502"/>
      <c r="F768" s="502"/>
      <c r="G768" s="502"/>
      <c r="H768" s="502"/>
      <c r="I768" s="502"/>
      <c r="J768" s="502"/>
      <c r="K768" s="502"/>
      <c r="L768" s="502"/>
      <c r="M768" s="502"/>
      <c r="N768" s="502"/>
      <c r="O768" s="502"/>
      <c r="P768" s="502"/>
      <c r="Q768" s="502"/>
      <c r="R768" s="502"/>
      <c r="S768" s="502"/>
      <c r="T768" s="502"/>
      <c r="U768" s="502"/>
      <c r="V768" s="502"/>
      <c r="W768" s="502"/>
      <c r="X768" s="502"/>
      <c r="Y768" s="502"/>
      <c r="Z768" s="502"/>
    </row>
    <row r="769" spans="1:26" ht="28">
      <c r="A769" s="499" t="s">
        <v>1967</v>
      </c>
      <c r="B769" s="500" t="s">
        <v>1868</v>
      </c>
      <c r="C769" s="501" t="s">
        <v>1968</v>
      </c>
      <c r="D769" s="502">
        <v>89000</v>
      </c>
      <c r="E769" s="502"/>
      <c r="F769" s="502"/>
      <c r="G769" s="502"/>
      <c r="H769" s="502"/>
      <c r="I769" s="502"/>
      <c r="J769" s="502"/>
      <c r="K769" s="502"/>
      <c r="L769" s="502"/>
      <c r="M769" s="502"/>
      <c r="N769" s="502"/>
      <c r="O769" s="502"/>
      <c r="P769" s="502"/>
      <c r="Q769" s="502"/>
      <c r="R769" s="502"/>
      <c r="S769" s="502"/>
      <c r="T769" s="502"/>
      <c r="U769" s="502"/>
      <c r="V769" s="502"/>
      <c r="W769" s="502"/>
      <c r="X769" s="502"/>
      <c r="Y769" s="502"/>
      <c r="Z769" s="502"/>
    </row>
    <row r="770" spans="1:26" ht="14">
      <c r="A770" s="495" t="s">
        <v>1969</v>
      </c>
      <c r="B770" s="496" t="s">
        <v>1868</v>
      </c>
      <c r="C770" s="497" t="s">
        <v>1970</v>
      </c>
      <c r="D770" s="498"/>
      <c r="E770" s="498"/>
      <c r="F770" s="498"/>
      <c r="G770" s="498"/>
      <c r="H770" s="498"/>
      <c r="I770" s="498"/>
      <c r="J770" s="498"/>
      <c r="K770" s="498"/>
      <c r="L770" s="498"/>
      <c r="M770" s="498"/>
      <c r="N770" s="498"/>
      <c r="O770" s="498"/>
      <c r="P770" s="498"/>
      <c r="Q770" s="498"/>
      <c r="R770" s="498"/>
      <c r="S770" s="498"/>
      <c r="T770" s="498"/>
      <c r="U770" s="498"/>
      <c r="V770" s="498"/>
      <c r="W770" s="498"/>
      <c r="X770" s="498"/>
      <c r="Y770" s="498"/>
      <c r="Z770" s="498"/>
    </row>
    <row r="771" spans="1:26" ht="14">
      <c r="A771" s="499" t="s">
        <v>1971</v>
      </c>
      <c r="B771" s="500" t="s">
        <v>1868</v>
      </c>
      <c r="C771" s="501" t="s">
        <v>1972</v>
      </c>
      <c r="D771" s="502">
        <v>88200000</v>
      </c>
      <c r="E771" s="502"/>
      <c r="F771" s="502"/>
      <c r="G771" s="502"/>
      <c r="H771" s="502"/>
      <c r="I771" s="502"/>
      <c r="J771" s="502"/>
      <c r="K771" s="502"/>
      <c r="L771" s="502"/>
      <c r="M771" s="502"/>
      <c r="N771" s="502"/>
      <c r="O771" s="502"/>
      <c r="P771" s="502"/>
      <c r="Q771" s="502"/>
      <c r="R771" s="502"/>
      <c r="S771" s="502"/>
      <c r="T771" s="502"/>
      <c r="U771" s="502"/>
      <c r="V771" s="502"/>
      <c r="W771" s="502"/>
      <c r="X771" s="502"/>
      <c r="Y771" s="502"/>
      <c r="Z771" s="502"/>
    </row>
    <row r="772" spans="1:26" ht="28">
      <c r="A772" s="499" t="s">
        <v>1973</v>
      </c>
      <c r="B772" s="500" t="s">
        <v>1868</v>
      </c>
      <c r="C772" s="501" t="s">
        <v>1974</v>
      </c>
      <c r="D772" s="502">
        <v>124000000</v>
      </c>
      <c r="E772" s="502"/>
      <c r="F772" s="502"/>
      <c r="G772" s="502"/>
      <c r="H772" s="502"/>
      <c r="I772" s="502"/>
      <c r="J772" s="502"/>
      <c r="K772" s="502"/>
      <c r="L772" s="502"/>
      <c r="M772" s="502"/>
      <c r="N772" s="502"/>
      <c r="O772" s="502"/>
      <c r="P772" s="502"/>
      <c r="Q772" s="502"/>
      <c r="R772" s="502"/>
      <c r="S772" s="502"/>
      <c r="T772" s="502"/>
      <c r="U772" s="502"/>
      <c r="V772" s="502"/>
      <c r="W772" s="502"/>
      <c r="X772" s="502"/>
      <c r="Y772" s="502"/>
      <c r="Z772" s="502"/>
    </row>
    <row r="773" spans="1:26" ht="28">
      <c r="A773" s="499" t="s">
        <v>1975</v>
      </c>
      <c r="B773" s="500" t="s">
        <v>1868</v>
      </c>
      <c r="C773" s="501" t="s">
        <v>1976</v>
      </c>
      <c r="D773" s="502">
        <v>52400000</v>
      </c>
      <c r="E773" s="502"/>
      <c r="F773" s="502"/>
      <c r="G773" s="502"/>
      <c r="H773" s="502"/>
      <c r="I773" s="502"/>
      <c r="J773" s="502"/>
      <c r="K773" s="502"/>
      <c r="L773" s="502"/>
      <c r="M773" s="502"/>
      <c r="N773" s="502"/>
      <c r="O773" s="502"/>
      <c r="P773" s="502"/>
      <c r="Q773" s="502"/>
      <c r="R773" s="502"/>
      <c r="S773" s="502"/>
      <c r="T773" s="502"/>
      <c r="U773" s="502"/>
      <c r="V773" s="502"/>
      <c r="W773" s="502"/>
      <c r="X773" s="502"/>
      <c r="Y773" s="502"/>
      <c r="Z773" s="502"/>
    </row>
    <row r="774" spans="1:26" ht="14">
      <c r="A774" s="499" t="s">
        <v>1977</v>
      </c>
      <c r="B774" s="500" t="s">
        <v>1868</v>
      </c>
      <c r="C774" s="501" t="s">
        <v>1978</v>
      </c>
      <c r="D774" s="502">
        <v>34600</v>
      </c>
      <c r="E774" s="502"/>
      <c r="F774" s="502"/>
      <c r="G774" s="502"/>
      <c r="H774" s="502"/>
      <c r="I774" s="502"/>
      <c r="J774" s="502"/>
      <c r="K774" s="502"/>
      <c r="L774" s="502"/>
      <c r="M774" s="502"/>
      <c r="N774" s="502"/>
      <c r="O774" s="502"/>
      <c r="P774" s="502"/>
      <c r="Q774" s="502"/>
      <c r="R774" s="502"/>
      <c r="S774" s="502"/>
      <c r="T774" s="502"/>
      <c r="U774" s="502"/>
      <c r="V774" s="502"/>
      <c r="W774" s="502"/>
      <c r="X774" s="502"/>
      <c r="Y774" s="502"/>
      <c r="Z774" s="502"/>
    </row>
    <row r="775" spans="1:26" ht="14">
      <c r="A775" s="499" t="s">
        <v>1979</v>
      </c>
      <c r="B775" s="500" t="s">
        <v>1868</v>
      </c>
      <c r="C775" s="501" t="s">
        <v>1980</v>
      </c>
      <c r="D775" s="502">
        <v>149500</v>
      </c>
      <c r="E775" s="502"/>
      <c r="F775" s="502"/>
      <c r="G775" s="502"/>
      <c r="H775" s="502"/>
      <c r="I775" s="502"/>
      <c r="J775" s="502"/>
      <c r="K775" s="502"/>
      <c r="L775" s="502"/>
      <c r="M775" s="502"/>
      <c r="N775" s="502"/>
      <c r="O775" s="502"/>
      <c r="P775" s="502"/>
      <c r="Q775" s="502"/>
      <c r="R775" s="502"/>
      <c r="S775" s="502"/>
      <c r="T775" s="502"/>
      <c r="U775" s="502"/>
      <c r="V775" s="502"/>
      <c r="W775" s="502"/>
      <c r="X775" s="502"/>
      <c r="Y775" s="502"/>
      <c r="Z775" s="502"/>
    </row>
    <row r="776" spans="1:26" ht="14">
      <c r="A776" s="499" t="s">
        <v>1981</v>
      </c>
      <c r="B776" s="500" t="s">
        <v>1868</v>
      </c>
      <c r="C776" s="501" t="s">
        <v>1982</v>
      </c>
      <c r="D776" s="502">
        <v>31100</v>
      </c>
      <c r="E776" s="502"/>
      <c r="F776" s="502"/>
      <c r="G776" s="502"/>
      <c r="H776" s="502"/>
      <c r="I776" s="502"/>
      <c r="J776" s="502"/>
      <c r="K776" s="502"/>
      <c r="L776" s="502"/>
      <c r="M776" s="502"/>
      <c r="N776" s="502"/>
      <c r="O776" s="502"/>
      <c r="P776" s="502"/>
      <c r="Q776" s="502"/>
      <c r="R776" s="502"/>
      <c r="S776" s="502"/>
      <c r="T776" s="502"/>
      <c r="U776" s="502"/>
      <c r="V776" s="502"/>
      <c r="W776" s="502"/>
      <c r="X776" s="502"/>
      <c r="Y776" s="502"/>
      <c r="Z776" s="502"/>
    </row>
    <row r="777" spans="1:26" ht="14">
      <c r="A777" s="499" t="s">
        <v>1983</v>
      </c>
      <c r="B777" s="500" t="s">
        <v>1868</v>
      </c>
      <c r="C777" s="501" t="s">
        <v>1984</v>
      </c>
      <c r="D777" s="502">
        <v>34600</v>
      </c>
      <c r="E777" s="502"/>
      <c r="F777" s="502"/>
      <c r="G777" s="502"/>
      <c r="H777" s="502"/>
      <c r="I777" s="502"/>
      <c r="J777" s="502"/>
      <c r="K777" s="502"/>
      <c r="L777" s="502"/>
      <c r="M777" s="502"/>
      <c r="N777" s="502"/>
      <c r="O777" s="502"/>
      <c r="P777" s="502"/>
      <c r="Q777" s="502"/>
      <c r="R777" s="502"/>
      <c r="S777" s="502"/>
      <c r="T777" s="502"/>
      <c r="U777" s="502"/>
      <c r="V777" s="502"/>
      <c r="W777" s="502"/>
      <c r="X777" s="502"/>
      <c r="Y777" s="502"/>
      <c r="Z777" s="502"/>
    </row>
    <row r="778" spans="1:26" ht="14">
      <c r="A778" s="499" t="s">
        <v>1985</v>
      </c>
      <c r="B778" s="500" t="s">
        <v>1868</v>
      </c>
      <c r="C778" s="501" t="s">
        <v>1986</v>
      </c>
      <c r="D778" s="502">
        <v>31100</v>
      </c>
      <c r="E778" s="502"/>
      <c r="F778" s="502"/>
      <c r="G778" s="502"/>
      <c r="H778" s="502"/>
      <c r="I778" s="502"/>
      <c r="J778" s="502"/>
      <c r="K778" s="502"/>
      <c r="L778" s="502"/>
      <c r="M778" s="502"/>
      <c r="N778" s="502"/>
      <c r="O778" s="502"/>
      <c r="P778" s="502"/>
      <c r="Q778" s="502"/>
      <c r="R778" s="502"/>
      <c r="S778" s="502"/>
      <c r="T778" s="502"/>
      <c r="U778" s="502"/>
      <c r="V778" s="502"/>
      <c r="W778" s="502"/>
      <c r="X778" s="502"/>
      <c r="Y778" s="502"/>
      <c r="Z778" s="502"/>
    </row>
    <row r="779" spans="1:26" ht="28">
      <c r="A779" s="495" t="s">
        <v>1987</v>
      </c>
      <c r="B779" s="496" t="s">
        <v>1868</v>
      </c>
      <c r="C779" s="497" t="s">
        <v>1988</v>
      </c>
      <c r="D779" s="498"/>
      <c r="E779" s="498"/>
      <c r="F779" s="498"/>
      <c r="G779" s="498"/>
      <c r="H779" s="498"/>
      <c r="I779" s="498"/>
      <c r="J779" s="498"/>
      <c r="K779" s="498"/>
      <c r="L779" s="498"/>
      <c r="M779" s="498"/>
      <c r="N779" s="498"/>
      <c r="O779" s="498"/>
      <c r="P779" s="498"/>
      <c r="Q779" s="498"/>
      <c r="R779" s="498"/>
      <c r="S779" s="498"/>
      <c r="T779" s="498"/>
      <c r="U779" s="498"/>
      <c r="V779" s="498"/>
      <c r="W779" s="498"/>
      <c r="X779" s="498"/>
      <c r="Y779" s="498"/>
      <c r="Z779" s="498"/>
    </row>
    <row r="780" spans="1:26" ht="14">
      <c r="A780" s="499" t="s">
        <v>1989</v>
      </c>
      <c r="B780" s="500" t="s">
        <v>1868</v>
      </c>
      <c r="C780" s="501" t="s">
        <v>1990</v>
      </c>
      <c r="D780" s="502">
        <v>16500</v>
      </c>
      <c r="E780" s="502"/>
      <c r="F780" s="502"/>
      <c r="G780" s="502"/>
      <c r="H780" s="502"/>
      <c r="I780" s="502"/>
      <c r="J780" s="502"/>
      <c r="K780" s="502"/>
      <c r="L780" s="502"/>
      <c r="M780" s="502"/>
      <c r="N780" s="502"/>
      <c r="O780" s="502"/>
      <c r="P780" s="502"/>
      <c r="Q780" s="502"/>
      <c r="R780" s="502"/>
      <c r="S780" s="502"/>
      <c r="T780" s="502"/>
      <c r="U780" s="502"/>
      <c r="V780" s="502"/>
      <c r="W780" s="502"/>
      <c r="X780" s="502"/>
      <c r="Y780" s="502"/>
      <c r="Z780" s="502"/>
    </row>
    <row r="781" spans="1:26" ht="14">
      <c r="A781" s="499" t="s">
        <v>1991</v>
      </c>
      <c r="B781" s="500" t="s">
        <v>1868</v>
      </c>
      <c r="C781" s="501" t="s">
        <v>1992</v>
      </c>
      <c r="D781" s="502">
        <v>700000</v>
      </c>
      <c r="E781" s="502"/>
      <c r="F781" s="502"/>
      <c r="G781" s="502"/>
      <c r="H781" s="502"/>
      <c r="I781" s="502"/>
      <c r="J781" s="502"/>
      <c r="K781" s="502"/>
      <c r="L781" s="502"/>
      <c r="M781" s="502"/>
      <c r="N781" s="502"/>
      <c r="O781" s="502"/>
      <c r="P781" s="502"/>
      <c r="Q781" s="502"/>
      <c r="R781" s="502"/>
      <c r="S781" s="502"/>
      <c r="T781" s="502"/>
      <c r="U781" s="502"/>
      <c r="V781" s="502"/>
      <c r="W781" s="502"/>
      <c r="X781" s="502"/>
      <c r="Y781" s="502"/>
      <c r="Z781" s="502"/>
    </row>
    <row r="782" spans="1:26" ht="14">
      <c r="A782" s="499" t="s">
        <v>1993</v>
      </c>
      <c r="B782" s="500" t="s">
        <v>1868</v>
      </c>
      <c r="C782" s="501" t="s">
        <v>1994</v>
      </c>
      <c r="D782" s="502">
        <v>792000</v>
      </c>
      <c r="E782" s="502"/>
      <c r="F782" s="502"/>
      <c r="G782" s="502"/>
      <c r="H782" s="502"/>
      <c r="I782" s="502"/>
      <c r="J782" s="502"/>
      <c r="K782" s="502"/>
      <c r="L782" s="502"/>
      <c r="M782" s="502"/>
      <c r="N782" s="502"/>
      <c r="O782" s="502"/>
      <c r="P782" s="502"/>
      <c r="Q782" s="502"/>
      <c r="R782" s="502"/>
      <c r="S782" s="502"/>
      <c r="T782" s="502"/>
      <c r="U782" s="502"/>
      <c r="V782" s="502"/>
      <c r="W782" s="502"/>
      <c r="X782" s="502"/>
      <c r="Y782" s="502"/>
      <c r="Z782" s="502"/>
    </row>
    <row r="783" spans="1:26" ht="14">
      <c r="A783" s="499" t="s">
        <v>1995</v>
      </c>
      <c r="B783" s="500" t="s">
        <v>1868</v>
      </c>
      <c r="C783" s="501" t="s">
        <v>1996</v>
      </c>
      <c r="D783" s="502">
        <v>35600</v>
      </c>
      <c r="E783" s="502"/>
      <c r="F783" s="502"/>
      <c r="G783" s="502"/>
      <c r="H783" s="502"/>
      <c r="I783" s="502"/>
      <c r="J783" s="502"/>
      <c r="K783" s="502"/>
      <c r="L783" s="502"/>
      <c r="M783" s="502"/>
      <c r="N783" s="502"/>
      <c r="O783" s="502"/>
      <c r="P783" s="502"/>
      <c r="Q783" s="502"/>
      <c r="R783" s="502"/>
      <c r="S783" s="502"/>
      <c r="T783" s="502"/>
      <c r="U783" s="502"/>
      <c r="V783" s="502"/>
      <c r="W783" s="502"/>
      <c r="X783" s="502"/>
      <c r="Y783" s="502"/>
      <c r="Z783" s="502"/>
    </row>
    <row r="784" spans="1:26" ht="14">
      <c r="A784" s="499" t="s">
        <v>1997</v>
      </c>
      <c r="B784" s="500" t="s">
        <v>1868</v>
      </c>
      <c r="C784" s="501" t="s">
        <v>1998</v>
      </c>
      <c r="D784" s="502">
        <v>6688600</v>
      </c>
      <c r="E784" s="502"/>
      <c r="F784" s="502"/>
      <c r="G784" s="502"/>
      <c r="H784" s="502"/>
      <c r="I784" s="502"/>
      <c r="J784" s="502"/>
      <c r="K784" s="502"/>
      <c r="L784" s="502"/>
      <c r="M784" s="502"/>
      <c r="N784" s="502"/>
      <c r="O784" s="502"/>
      <c r="P784" s="502"/>
      <c r="Q784" s="502"/>
      <c r="R784" s="502"/>
      <c r="S784" s="502"/>
      <c r="T784" s="502"/>
      <c r="U784" s="502"/>
      <c r="V784" s="502"/>
      <c r="W784" s="502"/>
      <c r="X784" s="502"/>
      <c r="Y784" s="502"/>
      <c r="Z784" s="502"/>
    </row>
    <row r="785" spans="1:26" ht="14">
      <c r="A785" s="499" t="s">
        <v>1999</v>
      </c>
      <c r="B785" s="500" t="s">
        <v>1868</v>
      </c>
      <c r="C785" s="501" t="s">
        <v>2000</v>
      </c>
      <c r="D785" s="502">
        <v>424000000</v>
      </c>
      <c r="E785" s="502"/>
      <c r="F785" s="502"/>
      <c r="G785" s="502"/>
      <c r="H785" s="502"/>
      <c r="I785" s="502"/>
      <c r="J785" s="502"/>
      <c r="K785" s="502"/>
      <c r="L785" s="502"/>
      <c r="M785" s="502"/>
      <c r="N785" s="502"/>
      <c r="O785" s="502"/>
      <c r="P785" s="502"/>
      <c r="Q785" s="502"/>
      <c r="R785" s="502"/>
      <c r="S785" s="502"/>
      <c r="T785" s="502"/>
      <c r="U785" s="502"/>
      <c r="V785" s="502"/>
      <c r="W785" s="502"/>
      <c r="X785" s="502"/>
      <c r="Y785" s="502"/>
      <c r="Z785" s="502"/>
    </row>
    <row r="786" spans="1:26" ht="14">
      <c r="A786" s="499" t="s">
        <v>2001</v>
      </c>
      <c r="B786" s="500" t="s">
        <v>1868</v>
      </c>
      <c r="C786" s="501" t="s">
        <v>2002</v>
      </c>
      <c r="D786" s="502">
        <v>142800</v>
      </c>
      <c r="E786" s="502"/>
      <c r="F786" s="502"/>
      <c r="G786" s="502"/>
      <c r="H786" s="502"/>
      <c r="I786" s="502"/>
      <c r="J786" s="502"/>
      <c r="K786" s="502"/>
      <c r="L786" s="502"/>
      <c r="M786" s="502"/>
      <c r="N786" s="502"/>
      <c r="O786" s="502"/>
      <c r="P786" s="502"/>
      <c r="Q786" s="502"/>
      <c r="R786" s="502"/>
      <c r="S786" s="502"/>
      <c r="T786" s="502"/>
      <c r="U786" s="502"/>
      <c r="V786" s="502"/>
      <c r="W786" s="502"/>
      <c r="X786" s="502"/>
      <c r="Y786" s="502"/>
      <c r="Z786" s="502"/>
    </row>
    <row r="787" spans="1:26" ht="14">
      <c r="A787" s="499" t="s">
        <v>2003</v>
      </c>
      <c r="B787" s="500" t="s">
        <v>1868</v>
      </c>
      <c r="C787" s="501" t="s">
        <v>2004</v>
      </c>
      <c r="D787" s="502">
        <v>20000</v>
      </c>
      <c r="E787" s="502"/>
      <c r="F787" s="502"/>
      <c r="G787" s="502"/>
      <c r="H787" s="502"/>
      <c r="I787" s="502"/>
      <c r="J787" s="502"/>
      <c r="K787" s="502"/>
      <c r="L787" s="502"/>
      <c r="M787" s="502"/>
      <c r="N787" s="502"/>
      <c r="O787" s="502"/>
      <c r="P787" s="502"/>
      <c r="Q787" s="502"/>
      <c r="R787" s="502"/>
      <c r="S787" s="502"/>
      <c r="T787" s="502"/>
      <c r="U787" s="502"/>
      <c r="V787" s="502"/>
      <c r="W787" s="502"/>
      <c r="X787" s="502"/>
      <c r="Y787" s="502"/>
      <c r="Z787" s="502"/>
    </row>
    <row r="788" spans="1:26" ht="14">
      <c r="A788" s="499" t="s">
        <v>2005</v>
      </c>
      <c r="B788" s="500" t="s">
        <v>1868</v>
      </c>
      <c r="C788" s="501" t="s">
        <v>2006</v>
      </c>
      <c r="D788" s="502">
        <v>16600</v>
      </c>
      <c r="E788" s="502"/>
      <c r="F788" s="502"/>
      <c r="G788" s="502"/>
      <c r="H788" s="502"/>
      <c r="I788" s="502"/>
      <c r="J788" s="502"/>
      <c r="K788" s="502"/>
      <c r="L788" s="502"/>
      <c r="M788" s="502"/>
      <c r="N788" s="502"/>
      <c r="O788" s="502"/>
      <c r="P788" s="502"/>
      <c r="Q788" s="502"/>
      <c r="R788" s="502"/>
      <c r="S788" s="502"/>
      <c r="T788" s="502"/>
      <c r="U788" s="502"/>
      <c r="V788" s="502"/>
      <c r="W788" s="502"/>
      <c r="X788" s="502"/>
      <c r="Y788" s="502"/>
      <c r="Z788" s="502"/>
    </row>
  </sheetData>
  <mergeCells count="38">
    <mergeCell ref="A1:Z1"/>
    <mergeCell ref="S3:T3"/>
    <mergeCell ref="S4:S6"/>
    <mergeCell ref="T4:T6"/>
    <mergeCell ref="U3:V3"/>
    <mergeCell ref="U4:U6"/>
    <mergeCell ref="V4:V6"/>
    <mergeCell ref="Q4:Q6"/>
    <mergeCell ref="R4:R6"/>
    <mergeCell ref="W3:X3"/>
    <mergeCell ref="W4:W6"/>
    <mergeCell ref="X4:X6"/>
    <mergeCell ref="Y3:Z3"/>
    <mergeCell ref="E4:E6"/>
    <mergeCell ref="F4:F6"/>
    <mergeCell ref="M4:M6"/>
    <mergeCell ref="N4:N6"/>
    <mergeCell ref="Y4:Y6"/>
    <mergeCell ref="Z4:Z6"/>
    <mergeCell ref="G3:H3"/>
    <mergeCell ref="G4:G6"/>
    <mergeCell ref="H4:H6"/>
    <mergeCell ref="K4:K6"/>
    <mergeCell ref="L4:L6"/>
    <mergeCell ref="O3:P3"/>
    <mergeCell ref="O4:O6"/>
    <mergeCell ref="P4:P6"/>
    <mergeCell ref="Q3:R3"/>
    <mergeCell ref="M3:N3"/>
    <mergeCell ref="I3:J3"/>
    <mergeCell ref="I4:I6"/>
    <mergeCell ref="J4:J6"/>
    <mergeCell ref="K3:L3"/>
    <mergeCell ref="A3:A6"/>
    <mergeCell ref="B3:B6"/>
    <mergeCell ref="C3:C6"/>
    <mergeCell ref="D3:D6"/>
    <mergeCell ref="E3:F3"/>
  </mergeCells>
  <pageMargins left="0.34" right="0.2" top="0.47" bottom="0.31" header="0.3" footer="0.3"/>
  <pageSetup paperSize="9" scale="60" orientation="landscape" verticalDpi="0" r:id="rId1"/>
  <headerFooter>
    <oddFoote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8"/>
  <sheetViews>
    <sheetView zoomScale="68" zoomScaleNormal="68" workbookViewId="0">
      <selection activeCell="D19" sqref="D19"/>
    </sheetView>
  </sheetViews>
  <sheetFormatPr defaultRowHeight="12.5"/>
  <cols>
    <col min="1" max="1" width="21.54296875" customWidth="1"/>
    <col min="3" max="3" width="13.36328125" customWidth="1"/>
    <col min="4" max="4" width="8.90625" customWidth="1"/>
    <col min="5" max="5" width="8.54296875" bestFit="1" customWidth="1"/>
    <col min="6" max="6" width="5.90625" bestFit="1" customWidth="1"/>
    <col min="8" max="8" width="5.90625" bestFit="1" customWidth="1"/>
    <col min="10" max="10" width="5.90625" bestFit="1" customWidth="1"/>
    <col min="12" max="12" width="5.90625" bestFit="1" customWidth="1"/>
    <col min="14" max="14" width="5.90625" bestFit="1" customWidth="1"/>
    <col min="16" max="16" width="5.90625" bestFit="1" customWidth="1"/>
  </cols>
  <sheetData>
    <row r="1" spans="1:25" ht="14.15" customHeight="1">
      <c r="A1" s="713" t="s">
        <v>2107</v>
      </c>
      <c r="B1" s="713"/>
      <c r="C1" s="713"/>
      <c r="D1" s="713"/>
      <c r="E1" s="713"/>
      <c r="F1" s="713"/>
      <c r="G1" s="713"/>
      <c r="H1" s="713"/>
      <c r="I1" s="713"/>
      <c r="J1" s="713"/>
      <c r="K1" s="713"/>
      <c r="L1" s="713"/>
      <c r="M1" s="713"/>
      <c r="N1" s="713"/>
      <c r="O1" s="713"/>
      <c r="P1" s="713"/>
      <c r="Q1" s="713"/>
      <c r="R1" s="713"/>
      <c r="S1" s="713"/>
      <c r="T1" s="713"/>
      <c r="U1" s="713"/>
      <c r="V1" s="713"/>
      <c r="W1" s="713"/>
      <c r="X1" s="713"/>
      <c r="Y1" s="713"/>
    </row>
    <row r="2" spans="1:25" ht="14">
      <c r="A2" s="492"/>
      <c r="B2" s="492"/>
      <c r="C2" s="492"/>
      <c r="D2" s="492"/>
      <c r="E2" s="492"/>
      <c r="F2" s="492"/>
      <c r="G2" s="492"/>
      <c r="H2" s="492"/>
      <c r="I2" s="492"/>
      <c r="J2" s="492"/>
      <c r="K2" s="492"/>
      <c r="L2" s="403"/>
      <c r="M2" s="403"/>
      <c r="N2" s="403"/>
      <c r="O2" s="403"/>
      <c r="P2" s="403"/>
      <c r="Q2" s="403"/>
      <c r="R2" s="403"/>
      <c r="S2" s="403"/>
      <c r="T2" s="403"/>
      <c r="U2" s="403"/>
      <c r="V2" s="403"/>
      <c r="W2" s="403"/>
      <c r="X2" s="403"/>
      <c r="Y2" s="403"/>
    </row>
    <row r="3" spans="1:25" ht="14">
      <c r="A3" s="709" t="s">
        <v>484</v>
      </c>
      <c r="B3" s="709" t="s">
        <v>159</v>
      </c>
      <c r="C3" s="709" t="s">
        <v>485</v>
      </c>
      <c r="D3" s="707" t="s">
        <v>2008</v>
      </c>
      <c r="E3" s="708"/>
      <c r="F3" s="707" t="s">
        <v>2009</v>
      </c>
      <c r="G3" s="708"/>
      <c r="H3" s="707" t="s">
        <v>2010</v>
      </c>
      <c r="I3" s="708"/>
      <c r="J3" s="707" t="s">
        <v>2011</v>
      </c>
      <c r="K3" s="708"/>
      <c r="L3" s="712" t="s">
        <v>2012</v>
      </c>
      <c r="M3" s="712"/>
      <c r="N3" s="712" t="s">
        <v>2014</v>
      </c>
      <c r="O3" s="712"/>
      <c r="P3" s="712" t="s">
        <v>2013</v>
      </c>
      <c r="Q3" s="712"/>
      <c r="R3" s="712" t="s">
        <v>2015</v>
      </c>
      <c r="S3" s="712"/>
      <c r="T3" s="712" t="s">
        <v>2016</v>
      </c>
      <c r="U3" s="712"/>
      <c r="V3" s="712" t="s">
        <v>2017</v>
      </c>
      <c r="W3" s="712"/>
      <c r="X3" s="712" t="s">
        <v>2018</v>
      </c>
      <c r="Y3" s="712"/>
    </row>
    <row r="4" spans="1:25">
      <c r="A4" s="710"/>
      <c r="B4" s="710"/>
      <c r="C4" s="710"/>
      <c r="D4" s="709" t="s">
        <v>487</v>
      </c>
      <c r="E4" s="709" t="s">
        <v>488</v>
      </c>
      <c r="F4" s="709" t="s">
        <v>487</v>
      </c>
      <c r="G4" s="709" t="s">
        <v>488</v>
      </c>
      <c r="H4" s="709" t="s">
        <v>487</v>
      </c>
      <c r="I4" s="709" t="s">
        <v>488</v>
      </c>
      <c r="J4" s="709" t="s">
        <v>487</v>
      </c>
      <c r="K4" s="709" t="s">
        <v>488</v>
      </c>
      <c r="L4" s="712" t="s">
        <v>487</v>
      </c>
      <c r="M4" s="712" t="s">
        <v>488</v>
      </c>
      <c r="N4" s="712" t="s">
        <v>487</v>
      </c>
      <c r="O4" s="712" t="s">
        <v>488</v>
      </c>
      <c r="P4" s="712" t="s">
        <v>487</v>
      </c>
      <c r="Q4" s="712" t="s">
        <v>488</v>
      </c>
      <c r="R4" s="712" t="s">
        <v>487</v>
      </c>
      <c r="S4" s="712" t="s">
        <v>488</v>
      </c>
      <c r="T4" s="712" t="s">
        <v>487</v>
      </c>
      <c r="U4" s="712" t="s">
        <v>488</v>
      </c>
      <c r="V4" s="712" t="s">
        <v>487</v>
      </c>
      <c r="W4" s="712" t="s">
        <v>488</v>
      </c>
      <c r="X4" s="712" t="s">
        <v>487</v>
      </c>
      <c r="Y4" s="712" t="s">
        <v>488</v>
      </c>
    </row>
    <row r="5" spans="1:25">
      <c r="A5" s="710"/>
      <c r="B5" s="710"/>
      <c r="C5" s="710"/>
      <c r="D5" s="710"/>
      <c r="E5" s="710"/>
      <c r="F5" s="710"/>
      <c r="G5" s="710"/>
      <c r="H5" s="710"/>
      <c r="I5" s="710"/>
      <c r="J5" s="710"/>
      <c r="K5" s="710"/>
      <c r="L5" s="712"/>
      <c r="M5" s="712"/>
      <c r="N5" s="712"/>
      <c r="O5" s="712"/>
      <c r="P5" s="712"/>
      <c r="Q5" s="712"/>
      <c r="R5" s="712"/>
      <c r="S5" s="712"/>
      <c r="T5" s="712"/>
      <c r="U5" s="712"/>
      <c r="V5" s="712"/>
      <c r="W5" s="712"/>
      <c r="X5" s="712"/>
      <c r="Y5" s="712"/>
    </row>
    <row r="6" spans="1:25">
      <c r="A6" s="711"/>
      <c r="B6" s="711"/>
      <c r="C6" s="711"/>
      <c r="D6" s="711"/>
      <c r="E6" s="711"/>
      <c r="F6" s="711"/>
      <c r="G6" s="711"/>
      <c r="H6" s="711"/>
      <c r="I6" s="711"/>
      <c r="J6" s="711"/>
      <c r="K6" s="711"/>
      <c r="L6" s="712"/>
      <c r="M6" s="712"/>
      <c r="N6" s="712"/>
      <c r="O6" s="712"/>
      <c r="P6" s="712"/>
      <c r="Q6" s="712"/>
      <c r="R6" s="712"/>
      <c r="S6" s="712"/>
      <c r="T6" s="712"/>
      <c r="U6" s="712"/>
      <c r="V6" s="712"/>
      <c r="W6" s="712"/>
      <c r="X6" s="712"/>
      <c r="Y6" s="712"/>
    </row>
    <row r="7" spans="1:25" ht="14">
      <c r="A7" s="493" t="s">
        <v>65</v>
      </c>
      <c r="B7" s="493" t="s">
        <v>72</v>
      </c>
      <c r="C7" s="493" t="s">
        <v>100</v>
      </c>
      <c r="D7" s="493"/>
      <c r="E7" s="493">
        <v>3</v>
      </c>
      <c r="F7" s="493"/>
      <c r="G7" s="493"/>
      <c r="H7" s="493"/>
      <c r="I7" s="493"/>
      <c r="J7" s="493"/>
      <c r="K7" s="493"/>
      <c r="L7" s="494"/>
      <c r="M7" s="494"/>
      <c r="N7" s="494"/>
      <c r="O7" s="494"/>
      <c r="P7" s="494"/>
      <c r="Q7" s="494"/>
      <c r="R7" s="494"/>
      <c r="S7" s="494"/>
      <c r="T7" s="494"/>
      <c r="U7" s="494"/>
      <c r="V7" s="494"/>
      <c r="W7" s="494"/>
      <c r="X7" s="494"/>
      <c r="Y7" s="494"/>
    </row>
    <row r="8" spans="1:25" ht="14">
      <c r="A8" s="495" t="s">
        <v>489</v>
      </c>
      <c r="B8" s="496"/>
      <c r="C8" s="497" t="s">
        <v>490</v>
      </c>
      <c r="D8" s="498"/>
      <c r="E8" s="498"/>
      <c r="F8" s="498"/>
      <c r="G8" s="498"/>
      <c r="H8" s="498"/>
      <c r="I8" s="498"/>
      <c r="J8" s="498"/>
      <c r="K8" s="498"/>
      <c r="L8" s="498"/>
      <c r="M8" s="498"/>
      <c r="N8" s="498"/>
      <c r="O8" s="498"/>
      <c r="P8" s="498"/>
      <c r="Q8" s="498"/>
      <c r="R8" s="498"/>
      <c r="S8" s="498"/>
      <c r="T8" s="498"/>
      <c r="U8" s="498"/>
      <c r="V8" s="498"/>
      <c r="W8" s="498"/>
      <c r="X8" s="498"/>
      <c r="Y8" s="498"/>
    </row>
    <row r="9" spans="1:25" ht="14">
      <c r="A9" s="495" t="s">
        <v>165</v>
      </c>
      <c r="B9" s="496"/>
      <c r="C9" s="497" t="s">
        <v>491</v>
      </c>
      <c r="D9" s="498"/>
      <c r="E9" s="498"/>
      <c r="F9" s="498"/>
      <c r="G9" s="498"/>
      <c r="H9" s="498"/>
      <c r="I9" s="498"/>
      <c r="J9" s="498"/>
      <c r="K9" s="498"/>
      <c r="L9" s="498"/>
      <c r="M9" s="498"/>
      <c r="N9" s="498"/>
      <c r="O9" s="498"/>
      <c r="P9" s="498"/>
      <c r="Q9" s="498"/>
      <c r="R9" s="498"/>
      <c r="S9" s="498"/>
      <c r="T9" s="498"/>
      <c r="U9" s="498"/>
      <c r="V9" s="498"/>
      <c r="W9" s="498"/>
      <c r="X9" s="498"/>
      <c r="Y9" s="498"/>
    </row>
    <row r="10" spans="1:25" ht="14">
      <c r="A10" s="495" t="s">
        <v>492</v>
      </c>
      <c r="B10" s="496"/>
      <c r="C10" s="497" t="s">
        <v>493</v>
      </c>
      <c r="D10" s="498"/>
      <c r="E10" s="498"/>
      <c r="F10" s="498"/>
      <c r="G10" s="498"/>
      <c r="H10" s="498"/>
      <c r="I10" s="498"/>
      <c r="J10" s="498"/>
      <c r="K10" s="498"/>
      <c r="L10" s="498"/>
      <c r="M10" s="498"/>
      <c r="N10" s="498"/>
      <c r="O10" s="498"/>
      <c r="P10" s="498"/>
      <c r="Q10" s="498"/>
      <c r="R10" s="498"/>
      <c r="S10" s="498"/>
      <c r="T10" s="498"/>
      <c r="U10" s="498"/>
      <c r="V10" s="498"/>
      <c r="W10" s="498"/>
      <c r="X10" s="498"/>
      <c r="Y10" s="498"/>
    </row>
    <row r="11" spans="1:25" ht="14">
      <c r="A11" s="495" t="s">
        <v>494</v>
      </c>
      <c r="B11" s="496"/>
      <c r="C11" s="497" t="s">
        <v>495</v>
      </c>
      <c r="D11" s="498"/>
      <c r="E11" s="498"/>
      <c r="F11" s="498"/>
      <c r="G11" s="498"/>
      <c r="H11" s="498"/>
      <c r="I11" s="498"/>
      <c r="J11" s="498"/>
      <c r="K11" s="498"/>
      <c r="L11" s="498"/>
      <c r="M11" s="498"/>
      <c r="N11" s="498"/>
      <c r="O11" s="498"/>
      <c r="P11" s="498"/>
      <c r="Q11" s="498"/>
      <c r="R11" s="498"/>
      <c r="S11" s="498"/>
      <c r="T11" s="498"/>
      <c r="U11" s="498"/>
      <c r="V11" s="498"/>
      <c r="W11" s="498"/>
      <c r="X11" s="498"/>
      <c r="Y11" s="498"/>
    </row>
    <row r="12" spans="1:25" ht="14">
      <c r="A12" s="495" t="s">
        <v>496</v>
      </c>
      <c r="B12" s="496" t="s">
        <v>179</v>
      </c>
      <c r="C12" s="497" t="s">
        <v>497</v>
      </c>
      <c r="D12" s="498"/>
      <c r="E12" s="498"/>
      <c r="F12" s="498"/>
      <c r="G12" s="498"/>
      <c r="H12" s="498"/>
      <c r="I12" s="498"/>
      <c r="J12" s="498"/>
      <c r="K12" s="498"/>
      <c r="L12" s="498"/>
      <c r="M12" s="498"/>
      <c r="N12" s="498"/>
      <c r="O12" s="498"/>
      <c r="P12" s="498"/>
      <c r="Q12" s="498"/>
      <c r="R12" s="498"/>
      <c r="S12" s="498"/>
      <c r="T12" s="498"/>
      <c r="U12" s="498"/>
      <c r="V12" s="498"/>
      <c r="W12" s="498"/>
      <c r="X12" s="498"/>
      <c r="Y12" s="498"/>
    </row>
    <row r="13" spans="1:25" ht="28">
      <c r="A13" s="499" t="s">
        <v>498</v>
      </c>
      <c r="B13" s="500" t="s">
        <v>179</v>
      </c>
      <c r="C13" s="501" t="s">
        <v>499</v>
      </c>
      <c r="D13" s="502"/>
      <c r="E13" s="502"/>
      <c r="F13" s="502"/>
      <c r="G13" s="502"/>
      <c r="H13" s="502"/>
      <c r="I13" s="502"/>
      <c r="J13" s="502"/>
      <c r="K13" s="502"/>
      <c r="L13" s="502"/>
      <c r="M13" s="502"/>
      <c r="N13" s="502"/>
      <c r="O13" s="502"/>
      <c r="P13" s="502"/>
      <c r="Q13" s="502"/>
      <c r="R13" s="502"/>
      <c r="S13" s="502"/>
      <c r="T13" s="502"/>
      <c r="U13" s="502"/>
      <c r="V13" s="502"/>
      <c r="W13" s="502"/>
      <c r="X13" s="502"/>
      <c r="Y13" s="502"/>
    </row>
    <row r="14" spans="1:25" ht="14">
      <c r="A14" s="499" t="s">
        <v>500</v>
      </c>
      <c r="B14" s="500" t="s">
        <v>179</v>
      </c>
      <c r="C14" s="501" t="s">
        <v>501</v>
      </c>
      <c r="D14" s="502"/>
      <c r="E14" s="502"/>
      <c r="F14" s="502"/>
      <c r="G14" s="502"/>
      <c r="H14" s="502"/>
      <c r="I14" s="502"/>
      <c r="J14" s="502"/>
      <c r="K14" s="502"/>
      <c r="L14" s="502"/>
      <c r="M14" s="502"/>
      <c r="N14" s="502"/>
      <c r="O14" s="502"/>
      <c r="P14" s="502"/>
      <c r="Q14" s="502"/>
      <c r="R14" s="502"/>
      <c r="S14" s="502"/>
      <c r="T14" s="502"/>
      <c r="U14" s="502"/>
      <c r="V14" s="502"/>
      <c r="W14" s="502"/>
      <c r="X14" s="502"/>
      <c r="Y14" s="502"/>
    </row>
    <row r="15" spans="1:25" ht="14">
      <c r="A15" s="499" t="s">
        <v>502</v>
      </c>
      <c r="B15" s="500" t="s">
        <v>179</v>
      </c>
      <c r="C15" s="501" t="s">
        <v>503</v>
      </c>
      <c r="D15" s="502"/>
      <c r="E15" s="502"/>
      <c r="F15" s="502"/>
      <c r="G15" s="502"/>
      <c r="H15" s="502"/>
      <c r="I15" s="502"/>
      <c r="J15" s="502"/>
      <c r="K15" s="502"/>
      <c r="L15" s="502"/>
      <c r="M15" s="502"/>
      <c r="N15" s="502"/>
      <c r="O15" s="502"/>
      <c r="P15" s="502"/>
      <c r="Q15" s="502"/>
      <c r="R15" s="502"/>
      <c r="S15" s="502"/>
      <c r="T15" s="502"/>
      <c r="U15" s="502"/>
      <c r="V15" s="502"/>
      <c r="W15" s="502"/>
      <c r="X15" s="502"/>
      <c r="Y15" s="502"/>
    </row>
    <row r="16" spans="1:25" ht="14">
      <c r="A16" s="499" t="s">
        <v>504</v>
      </c>
      <c r="B16" s="500" t="s">
        <v>179</v>
      </c>
      <c r="C16" s="501" t="s">
        <v>505</v>
      </c>
      <c r="D16" s="502"/>
      <c r="E16" s="502"/>
      <c r="F16" s="502"/>
      <c r="G16" s="502"/>
      <c r="H16" s="502"/>
      <c r="I16" s="502"/>
      <c r="J16" s="502"/>
      <c r="K16" s="502"/>
      <c r="L16" s="502"/>
      <c r="M16" s="502"/>
      <c r="N16" s="502"/>
      <c r="O16" s="502"/>
      <c r="P16" s="502"/>
      <c r="Q16" s="502"/>
      <c r="R16" s="502"/>
      <c r="S16" s="502"/>
      <c r="T16" s="502"/>
      <c r="U16" s="502"/>
      <c r="V16" s="502"/>
      <c r="W16" s="502"/>
      <c r="X16" s="502"/>
      <c r="Y16" s="502"/>
    </row>
    <row r="17" spans="1:25" ht="14">
      <c r="A17" s="499" t="s">
        <v>506</v>
      </c>
      <c r="B17" s="500" t="s">
        <v>179</v>
      </c>
      <c r="C17" s="501" t="s">
        <v>507</v>
      </c>
      <c r="D17" s="502"/>
      <c r="E17" s="502"/>
      <c r="F17" s="502"/>
      <c r="G17" s="502"/>
      <c r="H17" s="502"/>
      <c r="I17" s="502"/>
      <c r="J17" s="502"/>
      <c r="K17" s="502"/>
      <c r="L17" s="502"/>
      <c r="M17" s="502"/>
      <c r="N17" s="502"/>
      <c r="O17" s="502"/>
      <c r="P17" s="502"/>
      <c r="Q17" s="502"/>
      <c r="R17" s="502"/>
      <c r="S17" s="502"/>
      <c r="T17" s="502"/>
      <c r="U17" s="502"/>
      <c r="V17" s="502"/>
      <c r="W17" s="502"/>
      <c r="X17" s="502"/>
      <c r="Y17" s="502"/>
    </row>
    <row r="18" spans="1:25" ht="28">
      <c r="A18" s="499" t="s">
        <v>508</v>
      </c>
      <c r="B18" s="500" t="s">
        <v>179</v>
      </c>
      <c r="C18" s="501" t="s">
        <v>509</v>
      </c>
      <c r="D18" s="502"/>
      <c r="E18" s="502"/>
      <c r="F18" s="502"/>
      <c r="G18" s="502"/>
      <c r="H18" s="502"/>
      <c r="I18" s="502"/>
      <c r="J18" s="502"/>
      <c r="K18" s="502"/>
      <c r="L18" s="502"/>
      <c r="M18" s="502"/>
      <c r="N18" s="502"/>
      <c r="O18" s="502"/>
      <c r="P18" s="502"/>
      <c r="Q18" s="502"/>
      <c r="R18" s="502"/>
      <c r="S18" s="502"/>
      <c r="T18" s="502"/>
      <c r="U18" s="502"/>
      <c r="V18" s="502"/>
      <c r="W18" s="502"/>
      <c r="X18" s="502"/>
      <c r="Y18" s="502"/>
    </row>
    <row r="19" spans="1:25" ht="14">
      <c r="A19" s="499" t="s">
        <v>500</v>
      </c>
      <c r="B19" s="500" t="s">
        <v>179</v>
      </c>
      <c r="C19" s="501" t="s">
        <v>510</v>
      </c>
      <c r="D19" s="502"/>
      <c r="E19" s="502"/>
      <c r="F19" s="502"/>
      <c r="G19" s="502"/>
      <c r="H19" s="502"/>
      <c r="I19" s="502"/>
      <c r="J19" s="502"/>
      <c r="K19" s="502"/>
      <c r="L19" s="502"/>
      <c r="M19" s="502"/>
      <c r="N19" s="502"/>
      <c r="O19" s="502"/>
      <c r="P19" s="502"/>
      <c r="Q19" s="502"/>
      <c r="R19" s="502"/>
      <c r="S19" s="502"/>
      <c r="T19" s="502"/>
      <c r="U19" s="502"/>
      <c r="V19" s="502"/>
      <c r="W19" s="502"/>
      <c r="X19" s="502"/>
      <c r="Y19" s="502"/>
    </row>
    <row r="20" spans="1:25" ht="14">
      <c r="A20" s="499" t="s">
        <v>502</v>
      </c>
      <c r="B20" s="500" t="s">
        <v>179</v>
      </c>
      <c r="C20" s="501" t="s">
        <v>511</v>
      </c>
      <c r="D20" s="502"/>
      <c r="E20" s="502"/>
      <c r="F20" s="502"/>
      <c r="G20" s="502"/>
      <c r="H20" s="502"/>
      <c r="I20" s="502"/>
      <c r="J20" s="502"/>
      <c r="K20" s="502"/>
      <c r="L20" s="502"/>
      <c r="M20" s="502"/>
      <c r="N20" s="502"/>
      <c r="O20" s="502"/>
      <c r="P20" s="502"/>
      <c r="Q20" s="502"/>
      <c r="R20" s="502"/>
      <c r="S20" s="502"/>
      <c r="T20" s="502"/>
      <c r="U20" s="502"/>
      <c r="V20" s="502"/>
      <c r="W20" s="502"/>
      <c r="X20" s="502"/>
      <c r="Y20" s="502"/>
    </row>
    <row r="21" spans="1:25" ht="14">
      <c r="A21" s="499" t="s">
        <v>504</v>
      </c>
      <c r="B21" s="500" t="s">
        <v>179</v>
      </c>
      <c r="C21" s="501" t="s">
        <v>512</v>
      </c>
      <c r="D21" s="502"/>
      <c r="E21" s="502"/>
      <c r="F21" s="502"/>
      <c r="G21" s="502"/>
      <c r="H21" s="502"/>
      <c r="I21" s="502"/>
      <c r="J21" s="502"/>
      <c r="K21" s="502"/>
      <c r="L21" s="502"/>
      <c r="M21" s="502"/>
      <c r="N21" s="502"/>
      <c r="O21" s="502"/>
      <c r="P21" s="502"/>
      <c r="Q21" s="502"/>
      <c r="R21" s="502"/>
      <c r="S21" s="502"/>
      <c r="T21" s="502"/>
      <c r="U21" s="502"/>
      <c r="V21" s="502"/>
      <c r="W21" s="502"/>
      <c r="X21" s="502"/>
      <c r="Y21" s="502"/>
    </row>
    <row r="22" spans="1:25" ht="14">
      <c r="A22" s="499" t="s">
        <v>506</v>
      </c>
      <c r="B22" s="500" t="s">
        <v>179</v>
      </c>
      <c r="C22" s="501" t="s">
        <v>513</v>
      </c>
      <c r="D22" s="502"/>
      <c r="E22" s="502"/>
      <c r="F22" s="502"/>
      <c r="G22" s="502"/>
      <c r="H22" s="502"/>
      <c r="I22" s="502"/>
      <c r="J22" s="502"/>
      <c r="K22" s="502"/>
      <c r="L22" s="502"/>
      <c r="M22" s="502"/>
      <c r="N22" s="502"/>
      <c r="O22" s="502"/>
      <c r="P22" s="502"/>
      <c r="Q22" s="502"/>
      <c r="R22" s="502"/>
      <c r="S22" s="502"/>
      <c r="T22" s="502"/>
      <c r="U22" s="502"/>
      <c r="V22" s="502"/>
      <c r="W22" s="502"/>
      <c r="X22" s="502"/>
      <c r="Y22" s="502"/>
    </row>
    <row r="23" spans="1:25" ht="14">
      <c r="A23" s="499" t="s">
        <v>514</v>
      </c>
      <c r="B23" s="500" t="s">
        <v>179</v>
      </c>
      <c r="C23" s="501" t="s">
        <v>515</v>
      </c>
      <c r="D23" s="502"/>
      <c r="E23" s="502"/>
      <c r="F23" s="502"/>
      <c r="G23" s="502"/>
      <c r="H23" s="502"/>
      <c r="I23" s="502"/>
      <c r="J23" s="502"/>
      <c r="K23" s="502"/>
      <c r="L23" s="502"/>
      <c r="M23" s="502"/>
      <c r="N23" s="502"/>
      <c r="O23" s="502"/>
      <c r="P23" s="502"/>
      <c r="Q23" s="502"/>
      <c r="R23" s="502"/>
      <c r="S23" s="502"/>
      <c r="T23" s="502"/>
      <c r="U23" s="502"/>
      <c r="V23" s="502"/>
      <c r="W23" s="502"/>
      <c r="X23" s="502"/>
      <c r="Y23" s="502"/>
    </row>
    <row r="24" spans="1:25" ht="14">
      <c r="A24" s="499" t="s">
        <v>500</v>
      </c>
      <c r="B24" s="500" t="s">
        <v>179</v>
      </c>
      <c r="C24" s="501" t="s">
        <v>516</v>
      </c>
      <c r="D24" s="502"/>
      <c r="E24" s="502"/>
      <c r="F24" s="502"/>
      <c r="G24" s="502"/>
      <c r="H24" s="502"/>
      <c r="I24" s="502"/>
      <c r="J24" s="502"/>
      <c r="K24" s="502"/>
      <c r="L24" s="502"/>
      <c r="M24" s="502"/>
      <c r="N24" s="502"/>
      <c r="O24" s="502"/>
      <c r="P24" s="502"/>
      <c r="Q24" s="502"/>
      <c r="R24" s="502"/>
      <c r="S24" s="502"/>
      <c r="T24" s="502"/>
      <c r="U24" s="502"/>
      <c r="V24" s="502"/>
      <c r="W24" s="502"/>
      <c r="X24" s="502"/>
      <c r="Y24" s="502"/>
    </row>
    <row r="25" spans="1:25" ht="14">
      <c r="A25" s="499" t="s">
        <v>502</v>
      </c>
      <c r="B25" s="500" t="s">
        <v>179</v>
      </c>
      <c r="C25" s="501" t="s">
        <v>517</v>
      </c>
      <c r="D25" s="502"/>
      <c r="E25" s="502"/>
      <c r="F25" s="502"/>
      <c r="G25" s="502"/>
      <c r="H25" s="502"/>
      <c r="I25" s="502"/>
      <c r="J25" s="502"/>
      <c r="K25" s="502"/>
      <c r="L25" s="502"/>
      <c r="M25" s="502"/>
      <c r="N25" s="502"/>
      <c r="O25" s="502"/>
      <c r="P25" s="502"/>
      <c r="Q25" s="502"/>
      <c r="R25" s="502"/>
      <c r="S25" s="502"/>
      <c r="T25" s="502"/>
      <c r="U25" s="502"/>
      <c r="V25" s="502"/>
      <c r="W25" s="502"/>
      <c r="X25" s="502"/>
      <c r="Y25" s="502"/>
    </row>
    <row r="26" spans="1:25" ht="14">
      <c r="A26" s="499" t="s">
        <v>504</v>
      </c>
      <c r="B26" s="500" t="s">
        <v>179</v>
      </c>
      <c r="C26" s="501" t="s">
        <v>518</v>
      </c>
      <c r="D26" s="502"/>
      <c r="E26" s="502"/>
      <c r="F26" s="502"/>
      <c r="G26" s="502"/>
      <c r="H26" s="502"/>
      <c r="I26" s="502"/>
      <c r="J26" s="502"/>
      <c r="K26" s="502"/>
      <c r="L26" s="502"/>
      <c r="M26" s="502"/>
      <c r="N26" s="502"/>
      <c r="O26" s="502"/>
      <c r="P26" s="502"/>
      <c r="Q26" s="502"/>
      <c r="R26" s="502"/>
      <c r="S26" s="502"/>
      <c r="T26" s="502"/>
      <c r="U26" s="502"/>
      <c r="V26" s="502"/>
      <c r="W26" s="502"/>
      <c r="X26" s="502"/>
      <c r="Y26" s="502"/>
    </row>
    <row r="27" spans="1:25" ht="14">
      <c r="A27" s="499" t="s">
        <v>506</v>
      </c>
      <c r="B27" s="500" t="s">
        <v>179</v>
      </c>
      <c r="C27" s="501" t="s">
        <v>519</v>
      </c>
      <c r="D27" s="502"/>
      <c r="E27" s="502"/>
      <c r="F27" s="502"/>
      <c r="G27" s="502"/>
      <c r="H27" s="502"/>
      <c r="I27" s="502"/>
      <c r="J27" s="502"/>
      <c r="K27" s="502"/>
      <c r="L27" s="502"/>
      <c r="M27" s="502"/>
      <c r="N27" s="502"/>
      <c r="O27" s="502"/>
      <c r="P27" s="502"/>
      <c r="Q27" s="502"/>
      <c r="R27" s="502"/>
      <c r="S27" s="502"/>
      <c r="T27" s="502"/>
      <c r="U27" s="502"/>
      <c r="V27" s="502"/>
      <c r="W27" s="502"/>
      <c r="X27" s="502"/>
      <c r="Y27" s="502"/>
    </row>
    <row r="28" spans="1:25" ht="28">
      <c r="A28" s="495" t="s">
        <v>520</v>
      </c>
      <c r="B28" s="496" t="s">
        <v>179</v>
      </c>
      <c r="C28" s="497" t="s">
        <v>521</v>
      </c>
      <c r="D28" s="498"/>
      <c r="E28" s="498"/>
      <c r="F28" s="498"/>
      <c r="G28" s="498"/>
      <c r="H28" s="498"/>
      <c r="I28" s="498"/>
      <c r="J28" s="498"/>
      <c r="K28" s="498"/>
      <c r="L28" s="498"/>
      <c r="M28" s="498"/>
      <c r="N28" s="498"/>
      <c r="O28" s="498"/>
      <c r="P28" s="498"/>
      <c r="Q28" s="498"/>
      <c r="R28" s="498"/>
      <c r="S28" s="498"/>
      <c r="T28" s="498"/>
      <c r="U28" s="498"/>
      <c r="V28" s="498"/>
      <c r="W28" s="498"/>
      <c r="X28" s="498"/>
      <c r="Y28" s="498"/>
    </row>
    <row r="29" spans="1:25" ht="14">
      <c r="A29" s="499" t="s">
        <v>522</v>
      </c>
      <c r="B29" s="500" t="s">
        <v>179</v>
      </c>
      <c r="C29" s="501" t="s">
        <v>523</v>
      </c>
      <c r="D29" s="502"/>
      <c r="E29" s="502"/>
      <c r="F29" s="502"/>
      <c r="G29" s="502"/>
      <c r="H29" s="502"/>
      <c r="I29" s="502"/>
      <c r="J29" s="502"/>
      <c r="K29" s="502"/>
      <c r="L29" s="502"/>
      <c r="M29" s="502"/>
      <c r="N29" s="502"/>
      <c r="O29" s="502"/>
      <c r="P29" s="502"/>
      <c r="Q29" s="502"/>
      <c r="R29" s="502"/>
      <c r="S29" s="502"/>
      <c r="T29" s="502"/>
      <c r="U29" s="502"/>
      <c r="V29" s="502"/>
      <c r="W29" s="502"/>
      <c r="X29" s="502"/>
      <c r="Y29" s="502"/>
    </row>
    <row r="30" spans="1:25" ht="28">
      <c r="A30" s="499" t="s">
        <v>524</v>
      </c>
      <c r="B30" s="500" t="s">
        <v>179</v>
      </c>
      <c r="C30" s="501" t="s">
        <v>525</v>
      </c>
      <c r="D30" s="502"/>
      <c r="E30" s="502"/>
      <c r="F30" s="502"/>
      <c r="G30" s="502"/>
      <c r="H30" s="502"/>
      <c r="I30" s="502"/>
      <c r="J30" s="502"/>
      <c r="K30" s="502"/>
      <c r="L30" s="502"/>
      <c r="M30" s="502"/>
      <c r="N30" s="502"/>
      <c r="O30" s="502"/>
      <c r="P30" s="502"/>
      <c r="Q30" s="502"/>
      <c r="R30" s="502"/>
      <c r="S30" s="502"/>
      <c r="T30" s="502"/>
      <c r="U30" s="502"/>
      <c r="V30" s="502"/>
      <c r="W30" s="502"/>
      <c r="X30" s="502"/>
      <c r="Y30" s="502"/>
    </row>
    <row r="31" spans="1:25" ht="28">
      <c r="A31" s="499" t="s">
        <v>526</v>
      </c>
      <c r="B31" s="500" t="s">
        <v>179</v>
      </c>
      <c r="C31" s="501" t="s">
        <v>527</v>
      </c>
      <c r="D31" s="502"/>
      <c r="E31" s="502"/>
      <c r="F31" s="502"/>
      <c r="G31" s="502"/>
      <c r="H31" s="502"/>
      <c r="I31" s="502"/>
      <c r="J31" s="502"/>
      <c r="K31" s="502"/>
      <c r="L31" s="502"/>
      <c r="M31" s="502"/>
      <c r="N31" s="502"/>
      <c r="O31" s="502"/>
      <c r="P31" s="502"/>
      <c r="Q31" s="502"/>
      <c r="R31" s="502"/>
      <c r="S31" s="502"/>
      <c r="T31" s="502"/>
      <c r="U31" s="502"/>
      <c r="V31" s="502"/>
      <c r="W31" s="502"/>
      <c r="X31" s="502"/>
      <c r="Y31" s="502"/>
    </row>
    <row r="32" spans="1:25" ht="28">
      <c r="A32" s="499" t="s">
        <v>528</v>
      </c>
      <c r="B32" s="500" t="s">
        <v>179</v>
      </c>
      <c r="C32" s="501" t="s">
        <v>529</v>
      </c>
      <c r="D32" s="502"/>
      <c r="E32" s="502"/>
      <c r="F32" s="502"/>
      <c r="G32" s="502"/>
      <c r="H32" s="502"/>
      <c r="I32" s="502"/>
      <c r="J32" s="502"/>
      <c r="K32" s="502"/>
      <c r="L32" s="502"/>
      <c r="M32" s="502"/>
      <c r="N32" s="502"/>
      <c r="O32" s="502"/>
      <c r="P32" s="502"/>
      <c r="Q32" s="502"/>
      <c r="R32" s="502"/>
      <c r="S32" s="502"/>
      <c r="T32" s="502"/>
      <c r="U32" s="502"/>
      <c r="V32" s="502"/>
      <c r="W32" s="502"/>
      <c r="X32" s="502"/>
      <c r="Y32" s="502"/>
    </row>
    <row r="33" spans="1:25" ht="14">
      <c r="A33" s="499" t="s">
        <v>530</v>
      </c>
      <c r="B33" s="500" t="s">
        <v>179</v>
      </c>
      <c r="C33" s="501" t="s">
        <v>531</v>
      </c>
      <c r="D33" s="502"/>
      <c r="E33" s="502"/>
      <c r="F33" s="502"/>
      <c r="G33" s="502"/>
      <c r="H33" s="502"/>
      <c r="I33" s="502"/>
      <c r="J33" s="502"/>
      <c r="K33" s="502"/>
      <c r="L33" s="502"/>
      <c r="M33" s="502"/>
      <c r="N33" s="502"/>
      <c r="O33" s="502"/>
      <c r="P33" s="502"/>
      <c r="Q33" s="502"/>
      <c r="R33" s="502"/>
      <c r="S33" s="502"/>
      <c r="T33" s="502"/>
      <c r="U33" s="502"/>
      <c r="V33" s="502"/>
      <c r="W33" s="502"/>
      <c r="X33" s="502"/>
      <c r="Y33" s="502"/>
    </row>
    <row r="34" spans="1:25" ht="14">
      <c r="A34" s="499" t="s">
        <v>532</v>
      </c>
      <c r="B34" s="500" t="s">
        <v>179</v>
      </c>
      <c r="C34" s="501" t="s">
        <v>533</v>
      </c>
      <c r="D34" s="502"/>
      <c r="E34" s="502"/>
      <c r="F34" s="502"/>
      <c r="G34" s="502"/>
      <c r="H34" s="502"/>
      <c r="I34" s="502"/>
      <c r="J34" s="502"/>
      <c r="K34" s="502"/>
      <c r="L34" s="502"/>
      <c r="M34" s="502"/>
      <c r="N34" s="502"/>
      <c r="O34" s="502"/>
      <c r="P34" s="502"/>
      <c r="Q34" s="502"/>
      <c r="R34" s="502"/>
      <c r="S34" s="502"/>
      <c r="T34" s="502"/>
      <c r="U34" s="502"/>
      <c r="V34" s="502"/>
      <c r="W34" s="502"/>
      <c r="X34" s="502"/>
      <c r="Y34" s="502"/>
    </row>
    <row r="35" spans="1:25" ht="42">
      <c r="A35" s="499" t="s">
        <v>534</v>
      </c>
      <c r="B35" s="500" t="s">
        <v>179</v>
      </c>
      <c r="C35" s="501" t="s">
        <v>535</v>
      </c>
      <c r="D35" s="502"/>
      <c r="E35" s="502"/>
      <c r="F35" s="502"/>
      <c r="G35" s="502"/>
      <c r="H35" s="502"/>
      <c r="I35" s="502"/>
      <c r="J35" s="502"/>
      <c r="K35" s="502"/>
      <c r="L35" s="502"/>
      <c r="M35" s="502"/>
      <c r="N35" s="502"/>
      <c r="O35" s="502"/>
      <c r="P35" s="502"/>
      <c r="Q35" s="502"/>
      <c r="R35" s="502"/>
      <c r="S35" s="502"/>
      <c r="T35" s="502"/>
      <c r="U35" s="502"/>
      <c r="V35" s="502"/>
      <c r="W35" s="502"/>
      <c r="X35" s="502"/>
      <c r="Y35" s="502"/>
    </row>
    <row r="36" spans="1:25" ht="28">
      <c r="A36" s="495" t="s">
        <v>536</v>
      </c>
      <c r="B36" s="496" t="s">
        <v>179</v>
      </c>
      <c r="C36" s="497" t="s">
        <v>537</v>
      </c>
      <c r="D36" s="498"/>
      <c r="E36" s="498"/>
      <c r="F36" s="498"/>
      <c r="G36" s="498"/>
      <c r="H36" s="498"/>
      <c r="I36" s="498"/>
      <c r="J36" s="498"/>
      <c r="K36" s="498"/>
      <c r="L36" s="498"/>
      <c r="M36" s="498"/>
      <c r="N36" s="498"/>
      <c r="O36" s="498"/>
      <c r="P36" s="498"/>
      <c r="Q36" s="498"/>
      <c r="R36" s="498"/>
      <c r="S36" s="498"/>
      <c r="T36" s="498"/>
      <c r="U36" s="498"/>
      <c r="V36" s="498"/>
      <c r="W36" s="498"/>
      <c r="X36" s="498"/>
      <c r="Y36" s="498"/>
    </row>
    <row r="37" spans="1:25" ht="14">
      <c r="A37" s="499" t="s">
        <v>538</v>
      </c>
      <c r="B37" s="500" t="s">
        <v>179</v>
      </c>
      <c r="C37" s="501" t="s">
        <v>539</v>
      </c>
      <c r="D37" s="502"/>
      <c r="E37" s="502"/>
      <c r="F37" s="502"/>
      <c r="G37" s="502"/>
      <c r="H37" s="502"/>
      <c r="I37" s="502"/>
      <c r="J37" s="502"/>
      <c r="K37" s="502"/>
      <c r="L37" s="502"/>
      <c r="M37" s="502"/>
      <c r="N37" s="502"/>
      <c r="O37" s="502"/>
      <c r="P37" s="502"/>
      <c r="Q37" s="502"/>
      <c r="R37" s="502"/>
      <c r="S37" s="502"/>
      <c r="T37" s="502"/>
      <c r="U37" s="502"/>
      <c r="V37" s="502"/>
      <c r="W37" s="502"/>
      <c r="X37" s="502"/>
      <c r="Y37" s="502"/>
    </row>
    <row r="38" spans="1:25" ht="14">
      <c r="A38" s="499" t="s">
        <v>540</v>
      </c>
      <c r="B38" s="500" t="s">
        <v>179</v>
      </c>
      <c r="C38" s="501" t="s">
        <v>541</v>
      </c>
      <c r="D38" s="502"/>
      <c r="E38" s="502"/>
      <c r="F38" s="502"/>
      <c r="G38" s="502"/>
      <c r="H38" s="502"/>
      <c r="I38" s="502"/>
      <c r="J38" s="502"/>
      <c r="K38" s="502"/>
      <c r="L38" s="502"/>
      <c r="M38" s="502"/>
      <c r="N38" s="502"/>
      <c r="O38" s="502"/>
      <c r="P38" s="502"/>
      <c r="Q38" s="502"/>
      <c r="R38" s="502"/>
      <c r="S38" s="502"/>
      <c r="T38" s="502"/>
      <c r="U38" s="502"/>
      <c r="V38" s="502"/>
      <c r="W38" s="502"/>
      <c r="X38" s="502"/>
      <c r="Y38" s="502"/>
    </row>
    <row r="39" spans="1:25" ht="14">
      <c r="A39" s="499" t="s">
        <v>542</v>
      </c>
      <c r="B39" s="500" t="s">
        <v>179</v>
      </c>
      <c r="C39" s="501" t="s">
        <v>543</v>
      </c>
      <c r="D39" s="502"/>
      <c r="E39" s="502"/>
      <c r="F39" s="502"/>
      <c r="G39" s="502"/>
      <c r="H39" s="502"/>
      <c r="I39" s="502"/>
      <c r="J39" s="502"/>
      <c r="K39" s="502"/>
      <c r="L39" s="502"/>
      <c r="M39" s="502"/>
      <c r="N39" s="502"/>
      <c r="O39" s="502"/>
      <c r="P39" s="502"/>
      <c r="Q39" s="502"/>
      <c r="R39" s="502"/>
      <c r="S39" s="502"/>
      <c r="T39" s="502"/>
      <c r="U39" s="502"/>
      <c r="V39" s="502"/>
      <c r="W39" s="502"/>
      <c r="X39" s="502"/>
      <c r="Y39" s="502"/>
    </row>
    <row r="40" spans="1:25" ht="14">
      <c r="A40" s="499" t="s">
        <v>544</v>
      </c>
      <c r="B40" s="500" t="s">
        <v>179</v>
      </c>
      <c r="C40" s="501" t="s">
        <v>545</v>
      </c>
      <c r="D40" s="502"/>
      <c r="E40" s="502"/>
      <c r="F40" s="502"/>
      <c r="G40" s="502"/>
      <c r="H40" s="502"/>
      <c r="I40" s="502"/>
      <c r="J40" s="502"/>
      <c r="K40" s="502"/>
      <c r="L40" s="502"/>
      <c r="M40" s="502"/>
      <c r="N40" s="502"/>
      <c r="O40" s="502"/>
      <c r="P40" s="502"/>
      <c r="Q40" s="502"/>
      <c r="R40" s="502"/>
      <c r="S40" s="502"/>
      <c r="T40" s="502"/>
      <c r="U40" s="502"/>
      <c r="V40" s="502"/>
      <c r="W40" s="502"/>
      <c r="X40" s="502"/>
      <c r="Y40" s="502"/>
    </row>
    <row r="41" spans="1:25" ht="14">
      <c r="A41" s="499" t="s">
        <v>546</v>
      </c>
      <c r="B41" s="500" t="s">
        <v>179</v>
      </c>
      <c r="C41" s="501" t="s">
        <v>547</v>
      </c>
      <c r="D41" s="502"/>
      <c r="E41" s="502"/>
      <c r="F41" s="502"/>
      <c r="G41" s="502"/>
      <c r="H41" s="502"/>
      <c r="I41" s="502"/>
      <c r="J41" s="502"/>
      <c r="K41" s="502"/>
      <c r="L41" s="502"/>
      <c r="M41" s="502"/>
      <c r="N41" s="502"/>
      <c r="O41" s="502"/>
      <c r="P41" s="502"/>
      <c r="Q41" s="502"/>
      <c r="R41" s="502"/>
      <c r="S41" s="502"/>
      <c r="T41" s="502"/>
      <c r="U41" s="502"/>
      <c r="V41" s="502"/>
      <c r="W41" s="502"/>
      <c r="X41" s="502"/>
      <c r="Y41" s="502"/>
    </row>
    <row r="42" spans="1:25" ht="14">
      <c r="A42" s="499" t="s">
        <v>548</v>
      </c>
      <c r="B42" s="500" t="s">
        <v>179</v>
      </c>
      <c r="C42" s="501" t="s">
        <v>549</v>
      </c>
      <c r="D42" s="502"/>
      <c r="E42" s="502"/>
      <c r="F42" s="502"/>
      <c r="G42" s="502"/>
      <c r="H42" s="502"/>
      <c r="I42" s="502"/>
      <c r="J42" s="502"/>
      <c r="K42" s="502"/>
      <c r="L42" s="502"/>
      <c r="M42" s="502"/>
      <c r="N42" s="502"/>
      <c r="O42" s="502"/>
      <c r="P42" s="502"/>
      <c r="Q42" s="502"/>
      <c r="R42" s="502"/>
      <c r="S42" s="502"/>
      <c r="T42" s="502"/>
      <c r="U42" s="502"/>
      <c r="V42" s="502"/>
      <c r="W42" s="502"/>
      <c r="X42" s="502"/>
      <c r="Y42" s="502"/>
    </row>
    <row r="43" spans="1:25" ht="14">
      <c r="A43" s="499" t="s">
        <v>550</v>
      </c>
      <c r="B43" s="500" t="s">
        <v>179</v>
      </c>
      <c r="C43" s="501" t="s">
        <v>551</v>
      </c>
      <c r="D43" s="502"/>
      <c r="E43" s="502"/>
      <c r="F43" s="502"/>
      <c r="G43" s="502"/>
      <c r="H43" s="502"/>
      <c r="I43" s="502"/>
      <c r="J43" s="502"/>
      <c r="K43" s="502"/>
      <c r="L43" s="502"/>
      <c r="M43" s="502"/>
      <c r="N43" s="502"/>
      <c r="O43" s="502"/>
      <c r="P43" s="502"/>
      <c r="Q43" s="502"/>
      <c r="R43" s="502"/>
      <c r="S43" s="502"/>
      <c r="T43" s="502"/>
      <c r="U43" s="502"/>
      <c r="V43" s="502"/>
      <c r="W43" s="502"/>
      <c r="X43" s="502"/>
      <c r="Y43" s="502"/>
    </row>
    <row r="44" spans="1:25" ht="14">
      <c r="A44" s="499" t="s">
        <v>552</v>
      </c>
      <c r="B44" s="500" t="s">
        <v>179</v>
      </c>
      <c r="C44" s="501" t="s">
        <v>553</v>
      </c>
      <c r="D44" s="502"/>
      <c r="E44" s="502"/>
      <c r="F44" s="502"/>
      <c r="G44" s="502"/>
      <c r="H44" s="502"/>
      <c r="I44" s="502"/>
      <c r="J44" s="502"/>
      <c r="K44" s="502"/>
      <c r="L44" s="502"/>
      <c r="M44" s="502"/>
      <c r="N44" s="502"/>
      <c r="O44" s="502"/>
      <c r="P44" s="502"/>
      <c r="Q44" s="502"/>
      <c r="R44" s="502"/>
      <c r="S44" s="502"/>
      <c r="T44" s="502"/>
      <c r="U44" s="502"/>
      <c r="V44" s="502"/>
      <c r="W44" s="502"/>
      <c r="X44" s="502"/>
      <c r="Y44" s="502"/>
    </row>
    <row r="45" spans="1:25" ht="14">
      <c r="A45" s="499" t="s">
        <v>554</v>
      </c>
      <c r="B45" s="500" t="s">
        <v>179</v>
      </c>
      <c r="C45" s="501" t="s">
        <v>555</v>
      </c>
      <c r="D45" s="502"/>
      <c r="E45" s="502"/>
      <c r="F45" s="502"/>
      <c r="G45" s="502"/>
      <c r="H45" s="502"/>
      <c r="I45" s="502"/>
      <c r="J45" s="502"/>
      <c r="K45" s="502"/>
      <c r="L45" s="502"/>
      <c r="M45" s="502"/>
      <c r="N45" s="502"/>
      <c r="O45" s="502"/>
      <c r="P45" s="502"/>
      <c r="Q45" s="502"/>
      <c r="R45" s="502"/>
      <c r="S45" s="502"/>
      <c r="T45" s="502"/>
      <c r="U45" s="502"/>
      <c r="V45" s="502"/>
      <c r="W45" s="502"/>
      <c r="X45" s="502"/>
      <c r="Y45" s="502"/>
    </row>
    <row r="46" spans="1:25" ht="14">
      <c r="A46" s="495" t="s">
        <v>556</v>
      </c>
      <c r="B46" s="496" t="s">
        <v>179</v>
      </c>
      <c r="C46" s="497" t="s">
        <v>557</v>
      </c>
      <c r="D46" s="498"/>
      <c r="E46" s="498"/>
      <c r="F46" s="498"/>
      <c r="G46" s="498"/>
      <c r="H46" s="498"/>
      <c r="I46" s="498"/>
      <c r="J46" s="498"/>
      <c r="K46" s="498"/>
      <c r="L46" s="498"/>
      <c r="M46" s="498"/>
      <c r="N46" s="498"/>
      <c r="O46" s="498"/>
      <c r="P46" s="498"/>
      <c r="Q46" s="498"/>
      <c r="R46" s="498"/>
      <c r="S46" s="498"/>
      <c r="T46" s="498"/>
      <c r="U46" s="498"/>
      <c r="V46" s="498"/>
      <c r="W46" s="498"/>
      <c r="X46" s="498"/>
      <c r="Y46" s="498"/>
    </row>
    <row r="47" spans="1:25" ht="14">
      <c r="A47" s="499" t="s">
        <v>558</v>
      </c>
      <c r="B47" s="500" t="s">
        <v>179</v>
      </c>
      <c r="C47" s="501" t="s">
        <v>559</v>
      </c>
      <c r="D47" s="502"/>
      <c r="E47" s="502"/>
      <c r="F47" s="502"/>
      <c r="G47" s="502"/>
      <c r="H47" s="502"/>
      <c r="I47" s="502"/>
      <c r="J47" s="502"/>
      <c r="K47" s="502"/>
      <c r="L47" s="502"/>
      <c r="M47" s="502"/>
      <c r="N47" s="502"/>
      <c r="O47" s="502"/>
      <c r="P47" s="502"/>
      <c r="Q47" s="502"/>
      <c r="R47" s="502"/>
      <c r="S47" s="502"/>
      <c r="T47" s="502"/>
      <c r="U47" s="502"/>
      <c r="V47" s="502"/>
      <c r="W47" s="502"/>
      <c r="X47" s="502"/>
      <c r="Y47" s="502"/>
    </row>
    <row r="48" spans="1:25" ht="14">
      <c r="A48" s="499" t="s">
        <v>560</v>
      </c>
      <c r="B48" s="500" t="s">
        <v>179</v>
      </c>
      <c r="C48" s="501" t="s">
        <v>561</v>
      </c>
      <c r="D48" s="502"/>
      <c r="E48" s="502"/>
      <c r="F48" s="502"/>
      <c r="G48" s="502"/>
      <c r="H48" s="502"/>
      <c r="I48" s="502"/>
      <c r="J48" s="502"/>
      <c r="K48" s="502"/>
      <c r="L48" s="502"/>
      <c r="M48" s="502"/>
      <c r="N48" s="502"/>
      <c r="O48" s="502"/>
      <c r="P48" s="502"/>
      <c r="Q48" s="502"/>
      <c r="R48" s="502"/>
      <c r="S48" s="502"/>
      <c r="T48" s="502"/>
      <c r="U48" s="502"/>
      <c r="V48" s="502"/>
      <c r="W48" s="502"/>
      <c r="X48" s="502"/>
      <c r="Y48" s="502"/>
    </row>
    <row r="49" spans="1:25" ht="14">
      <c r="A49" s="495" t="s">
        <v>562</v>
      </c>
      <c r="B49" s="496" t="s">
        <v>179</v>
      </c>
      <c r="C49" s="497" t="s">
        <v>563</v>
      </c>
      <c r="D49" s="498"/>
      <c r="E49" s="498"/>
      <c r="F49" s="498"/>
      <c r="G49" s="498"/>
      <c r="H49" s="498"/>
      <c r="I49" s="498"/>
      <c r="J49" s="498"/>
      <c r="K49" s="498"/>
      <c r="L49" s="498"/>
      <c r="M49" s="498"/>
      <c r="N49" s="498"/>
      <c r="O49" s="498"/>
      <c r="P49" s="498"/>
      <c r="Q49" s="498"/>
      <c r="R49" s="498"/>
      <c r="S49" s="498"/>
      <c r="T49" s="498"/>
      <c r="U49" s="498"/>
      <c r="V49" s="498"/>
      <c r="W49" s="498"/>
      <c r="X49" s="498"/>
      <c r="Y49" s="498"/>
    </row>
    <row r="50" spans="1:25" ht="14">
      <c r="A50" s="499" t="s">
        <v>564</v>
      </c>
      <c r="B50" s="500" t="s">
        <v>179</v>
      </c>
      <c r="C50" s="501" t="s">
        <v>565</v>
      </c>
      <c r="D50" s="502"/>
      <c r="E50" s="502"/>
      <c r="F50" s="502"/>
      <c r="G50" s="502"/>
      <c r="H50" s="502"/>
      <c r="I50" s="502"/>
      <c r="J50" s="502"/>
      <c r="K50" s="502"/>
      <c r="L50" s="502"/>
      <c r="M50" s="502"/>
      <c r="N50" s="502"/>
      <c r="O50" s="502"/>
      <c r="P50" s="502"/>
      <c r="Q50" s="502"/>
      <c r="R50" s="502"/>
      <c r="S50" s="502"/>
      <c r="T50" s="502"/>
      <c r="U50" s="502"/>
      <c r="V50" s="502"/>
      <c r="W50" s="502"/>
      <c r="X50" s="502"/>
      <c r="Y50" s="502"/>
    </row>
    <row r="51" spans="1:25" ht="14">
      <c r="A51" s="499" t="s">
        <v>566</v>
      </c>
      <c r="B51" s="500" t="s">
        <v>179</v>
      </c>
      <c r="C51" s="501" t="s">
        <v>567</v>
      </c>
      <c r="D51" s="502"/>
      <c r="E51" s="502"/>
      <c r="F51" s="502"/>
      <c r="G51" s="502"/>
      <c r="H51" s="502"/>
      <c r="I51" s="502"/>
      <c r="J51" s="502"/>
      <c r="K51" s="502"/>
      <c r="L51" s="502"/>
      <c r="M51" s="502"/>
      <c r="N51" s="502"/>
      <c r="O51" s="502"/>
      <c r="P51" s="502"/>
      <c r="Q51" s="502"/>
      <c r="R51" s="502"/>
      <c r="S51" s="502"/>
      <c r="T51" s="502"/>
      <c r="U51" s="502"/>
      <c r="V51" s="502"/>
      <c r="W51" s="502"/>
      <c r="X51" s="502"/>
      <c r="Y51" s="502"/>
    </row>
    <row r="52" spans="1:25" ht="14">
      <c r="A52" s="495" t="s">
        <v>568</v>
      </c>
      <c r="B52" s="496" t="s">
        <v>179</v>
      </c>
      <c r="C52" s="497" t="s">
        <v>569</v>
      </c>
      <c r="D52" s="498"/>
      <c r="E52" s="498"/>
      <c r="F52" s="498"/>
      <c r="G52" s="498"/>
      <c r="H52" s="498"/>
      <c r="I52" s="498"/>
      <c r="J52" s="498"/>
      <c r="K52" s="498"/>
      <c r="L52" s="498"/>
      <c r="M52" s="498"/>
      <c r="N52" s="498"/>
      <c r="O52" s="498"/>
      <c r="P52" s="498"/>
      <c r="Q52" s="498"/>
      <c r="R52" s="498"/>
      <c r="S52" s="498"/>
      <c r="T52" s="498"/>
      <c r="U52" s="498"/>
      <c r="V52" s="498"/>
      <c r="W52" s="498"/>
      <c r="X52" s="498"/>
      <c r="Y52" s="498"/>
    </row>
    <row r="53" spans="1:25" ht="14">
      <c r="A53" s="499" t="s">
        <v>570</v>
      </c>
      <c r="B53" s="500" t="s">
        <v>179</v>
      </c>
      <c r="C53" s="501" t="s">
        <v>571</v>
      </c>
      <c r="D53" s="502"/>
      <c r="E53" s="502"/>
      <c r="F53" s="502"/>
      <c r="G53" s="502"/>
      <c r="H53" s="502"/>
      <c r="I53" s="502"/>
      <c r="J53" s="502"/>
      <c r="K53" s="502"/>
      <c r="L53" s="502"/>
      <c r="M53" s="502"/>
      <c r="N53" s="502"/>
      <c r="O53" s="502"/>
      <c r="P53" s="502"/>
      <c r="Q53" s="502"/>
      <c r="R53" s="502"/>
      <c r="S53" s="502"/>
      <c r="T53" s="502"/>
      <c r="U53" s="502"/>
      <c r="V53" s="502"/>
      <c r="W53" s="502"/>
      <c r="X53" s="502"/>
      <c r="Y53" s="502"/>
    </row>
    <row r="54" spans="1:25" ht="14">
      <c r="A54" s="499" t="s">
        <v>572</v>
      </c>
      <c r="B54" s="500" t="s">
        <v>179</v>
      </c>
      <c r="C54" s="501" t="s">
        <v>573</v>
      </c>
      <c r="D54" s="502"/>
      <c r="E54" s="502"/>
      <c r="F54" s="502"/>
      <c r="G54" s="502"/>
      <c r="H54" s="502"/>
      <c r="I54" s="502"/>
      <c r="J54" s="502"/>
      <c r="K54" s="502"/>
      <c r="L54" s="502"/>
      <c r="M54" s="502"/>
      <c r="N54" s="502"/>
      <c r="O54" s="502"/>
      <c r="P54" s="502"/>
      <c r="Q54" s="502"/>
      <c r="R54" s="502"/>
      <c r="S54" s="502"/>
      <c r="T54" s="502"/>
      <c r="U54" s="502"/>
      <c r="V54" s="502"/>
      <c r="W54" s="502"/>
      <c r="X54" s="502"/>
      <c r="Y54" s="502"/>
    </row>
    <row r="55" spans="1:25" ht="14">
      <c r="A55" s="499" t="s">
        <v>574</v>
      </c>
      <c r="B55" s="500" t="s">
        <v>179</v>
      </c>
      <c r="C55" s="501" t="s">
        <v>575</v>
      </c>
      <c r="D55" s="502"/>
      <c r="E55" s="502"/>
      <c r="F55" s="502"/>
      <c r="G55" s="502"/>
      <c r="H55" s="502"/>
      <c r="I55" s="502"/>
      <c r="J55" s="502"/>
      <c r="K55" s="502"/>
      <c r="L55" s="502"/>
      <c r="M55" s="502"/>
      <c r="N55" s="502"/>
      <c r="O55" s="502"/>
      <c r="P55" s="502"/>
      <c r="Q55" s="502"/>
      <c r="R55" s="502"/>
      <c r="S55" s="502"/>
      <c r="T55" s="502"/>
      <c r="U55" s="502"/>
      <c r="V55" s="502"/>
      <c r="W55" s="502"/>
      <c r="X55" s="502"/>
      <c r="Y55" s="502"/>
    </row>
    <row r="56" spans="1:25" ht="14">
      <c r="A56" s="499" t="s">
        <v>576</v>
      </c>
      <c r="B56" s="500" t="s">
        <v>179</v>
      </c>
      <c r="C56" s="501" t="s">
        <v>577</v>
      </c>
      <c r="D56" s="502"/>
      <c r="E56" s="502"/>
      <c r="F56" s="502"/>
      <c r="G56" s="502"/>
      <c r="H56" s="502"/>
      <c r="I56" s="502"/>
      <c r="J56" s="502"/>
      <c r="K56" s="502"/>
      <c r="L56" s="502"/>
      <c r="M56" s="502"/>
      <c r="N56" s="502"/>
      <c r="O56" s="502"/>
      <c r="P56" s="502"/>
      <c r="Q56" s="502"/>
      <c r="R56" s="502"/>
      <c r="S56" s="502"/>
      <c r="T56" s="502"/>
      <c r="U56" s="502"/>
      <c r="V56" s="502"/>
      <c r="W56" s="502"/>
      <c r="X56" s="502"/>
      <c r="Y56" s="502"/>
    </row>
    <row r="57" spans="1:25" ht="14">
      <c r="A57" s="499" t="s">
        <v>578</v>
      </c>
      <c r="B57" s="500" t="s">
        <v>179</v>
      </c>
      <c r="C57" s="501" t="s">
        <v>579</v>
      </c>
      <c r="D57" s="502"/>
      <c r="E57" s="502"/>
      <c r="F57" s="502"/>
      <c r="G57" s="502"/>
      <c r="H57" s="502"/>
      <c r="I57" s="502"/>
      <c r="J57" s="502"/>
      <c r="K57" s="502"/>
      <c r="L57" s="502"/>
      <c r="M57" s="502"/>
      <c r="N57" s="502"/>
      <c r="O57" s="502"/>
      <c r="P57" s="502"/>
      <c r="Q57" s="502"/>
      <c r="R57" s="502"/>
      <c r="S57" s="502"/>
      <c r="T57" s="502"/>
      <c r="U57" s="502"/>
      <c r="V57" s="502"/>
      <c r="W57" s="502"/>
      <c r="X57" s="502"/>
      <c r="Y57" s="502"/>
    </row>
    <row r="58" spans="1:25" ht="14">
      <c r="A58" s="495" t="s">
        <v>580</v>
      </c>
      <c r="B58" s="496" t="s">
        <v>179</v>
      </c>
      <c r="C58" s="497" t="s">
        <v>581</v>
      </c>
      <c r="D58" s="498"/>
      <c r="E58" s="498"/>
      <c r="F58" s="498"/>
      <c r="G58" s="498"/>
      <c r="H58" s="498"/>
      <c r="I58" s="498"/>
      <c r="J58" s="498"/>
      <c r="K58" s="498"/>
      <c r="L58" s="498"/>
      <c r="M58" s="498"/>
      <c r="N58" s="498"/>
      <c r="O58" s="498"/>
      <c r="P58" s="498"/>
      <c r="Q58" s="498"/>
      <c r="R58" s="498"/>
      <c r="S58" s="498"/>
      <c r="T58" s="498"/>
      <c r="U58" s="498"/>
      <c r="V58" s="498"/>
      <c r="W58" s="498"/>
      <c r="X58" s="498"/>
      <c r="Y58" s="498"/>
    </row>
    <row r="59" spans="1:25" ht="14">
      <c r="A59" s="499" t="s">
        <v>582</v>
      </c>
      <c r="B59" s="500" t="s">
        <v>179</v>
      </c>
      <c r="C59" s="501" t="s">
        <v>583</v>
      </c>
      <c r="D59" s="502"/>
      <c r="E59" s="502"/>
      <c r="F59" s="502"/>
      <c r="G59" s="502"/>
      <c r="H59" s="502"/>
      <c r="I59" s="502"/>
      <c r="J59" s="502"/>
      <c r="K59" s="502"/>
      <c r="L59" s="502"/>
      <c r="M59" s="502"/>
      <c r="N59" s="502"/>
      <c r="O59" s="502"/>
      <c r="P59" s="502"/>
      <c r="Q59" s="502"/>
      <c r="R59" s="502"/>
      <c r="S59" s="502"/>
      <c r="T59" s="502"/>
      <c r="U59" s="502"/>
      <c r="V59" s="502"/>
      <c r="W59" s="502"/>
      <c r="X59" s="502"/>
      <c r="Y59" s="502"/>
    </row>
    <row r="60" spans="1:25" ht="28">
      <c r="A60" s="499" t="s">
        <v>584</v>
      </c>
      <c r="B60" s="500" t="s">
        <v>179</v>
      </c>
      <c r="C60" s="501" t="s">
        <v>585</v>
      </c>
      <c r="D60" s="502"/>
      <c r="E60" s="502"/>
      <c r="F60" s="502"/>
      <c r="G60" s="502"/>
      <c r="H60" s="502"/>
      <c r="I60" s="502"/>
      <c r="J60" s="502"/>
      <c r="K60" s="502"/>
      <c r="L60" s="502"/>
      <c r="M60" s="502"/>
      <c r="N60" s="502"/>
      <c r="O60" s="502"/>
      <c r="P60" s="502"/>
      <c r="Q60" s="502"/>
      <c r="R60" s="502"/>
      <c r="S60" s="502"/>
      <c r="T60" s="502"/>
      <c r="U60" s="502"/>
      <c r="V60" s="502"/>
      <c r="W60" s="502"/>
      <c r="X60" s="502"/>
      <c r="Y60" s="502"/>
    </row>
    <row r="61" spans="1:25" ht="14">
      <c r="A61" s="499" t="s">
        <v>586</v>
      </c>
      <c r="B61" s="500" t="s">
        <v>179</v>
      </c>
      <c r="C61" s="501" t="s">
        <v>587</v>
      </c>
      <c r="D61" s="502"/>
      <c r="E61" s="502"/>
      <c r="F61" s="502"/>
      <c r="G61" s="502"/>
      <c r="H61" s="502"/>
      <c r="I61" s="502"/>
      <c r="J61" s="502"/>
      <c r="K61" s="502"/>
      <c r="L61" s="502"/>
      <c r="M61" s="502"/>
      <c r="N61" s="502"/>
      <c r="O61" s="502"/>
      <c r="P61" s="502"/>
      <c r="Q61" s="502"/>
      <c r="R61" s="502"/>
      <c r="S61" s="502"/>
      <c r="T61" s="502"/>
      <c r="U61" s="502"/>
      <c r="V61" s="502"/>
      <c r="W61" s="502"/>
      <c r="X61" s="502"/>
      <c r="Y61" s="502"/>
    </row>
    <row r="62" spans="1:25" ht="28">
      <c r="A62" s="499" t="s">
        <v>588</v>
      </c>
      <c r="B62" s="500" t="s">
        <v>179</v>
      </c>
      <c r="C62" s="501" t="s">
        <v>589</v>
      </c>
      <c r="D62" s="502"/>
      <c r="E62" s="502"/>
      <c r="F62" s="502"/>
      <c r="G62" s="502"/>
      <c r="H62" s="502"/>
      <c r="I62" s="502"/>
      <c r="J62" s="502"/>
      <c r="K62" s="502"/>
      <c r="L62" s="502"/>
      <c r="M62" s="502"/>
      <c r="N62" s="502"/>
      <c r="O62" s="502"/>
      <c r="P62" s="502"/>
      <c r="Q62" s="502"/>
      <c r="R62" s="502"/>
      <c r="S62" s="502"/>
      <c r="T62" s="502"/>
      <c r="U62" s="502"/>
      <c r="V62" s="502"/>
      <c r="W62" s="502"/>
      <c r="X62" s="502"/>
      <c r="Y62" s="502"/>
    </row>
    <row r="63" spans="1:25" ht="28">
      <c r="A63" s="495" t="s">
        <v>590</v>
      </c>
      <c r="B63" s="496"/>
      <c r="C63" s="497" t="s">
        <v>591</v>
      </c>
      <c r="D63" s="498"/>
      <c r="E63" s="498"/>
      <c r="F63" s="498"/>
      <c r="G63" s="498"/>
      <c r="H63" s="498"/>
      <c r="I63" s="498"/>
      <c r="J63" s="498"/>
      <c r="K63" s="498"/>
      <c r="L63" s="498"/>
      <c r="M63" s="498"/>
      <c r="N63" s="498"/>
      <c r="O63" s="498"/>
      <c r="P63" s="498"/>
      <c r="Q63" s="498"/>
      <c r="R63" s="498"/>
      <c r="S63" s="498"/>
      <c r="T63" s="498"/>
      <c r="U63" s="498"/>
      <c r="V63" s="498"/>
      <c r="W63" s="498"/>
      <c r="X63" s="498"/>
      <c r="Y63" s="498"/>
    </row>
    <row r="64" spans="1:25" ht="14">
      <c r="A64" s="499" t="s">
        <v>592</v>
      </c>
      <c r="B64" s="500" t="s">
        <v>179</v>
      </c>
      <c r="C64" s="501" t="s">
        <v>593</v>
      </c>
      <c r="D64" s="502"/>
      <c r="E64" s="502"/>
      <c r="F64" s="502"/>
      <c r="G64" s="502"/>
      <c r="H64" s="502"/>
      <c r="I64" s="502"/>
      <c r="J64" s="502"/>
      <c r="K64" s="502"/>
      <c r="L64" s="502"/>
      <c r="M64" s="502"/>
      <c r="N64" s="502"/>
      <c r="O64" s="502"/>
      <c r="P64" s="502"/>
      <c r="Q64" s="502"/>
      <c r="R64" s="502"/>
      <c r="S64" s="502"/>
      <c r="T64" s="502"/>
      <c r="U64" s="502"/>
      <c r="V64" s="502"/>
      <c r="W64" s="502"/>
      <c r="X64" s="502"/>
      <c r="Y64" s="502"/>
    </row>
    <row r="65" spans="1:25" ht="14">
      <c r="A65" s="499" t="s">
        <v>594</v>
      </c>
      <c r="B65" s="500" t="s">
        <v>179</v>
      </c>
      <c r="C65" s="501" t="s">
        <v>595</v>
      </c>
      <c r="D65" s="502"/>
      <c r="E65" s="502"/>
      <c r="F65" s="502"/>
      <c r="G65" s="502"/>
      <c r="H65" s="502"/>
      <c r="I65" s="502"/>
      <c r="J65" s="502"/>
      <c r="K65" s="502"/>
      <c r="L65" s="502"/>
      <c r="M65" s="502"/>
      <c r="N65" s="502"/>
      <c r="O65" s="502"/>
      <c r="P65" s="502"/>
      <c r="Q65" s="502"/>
      <c r="R65" s="502"/>
      <c r="S65" s="502"/>
      <c r="T65" s="502"/>
      <c r="U65" s="502"/>
      <c r="V65" s="502"/>
      <c r="W65" s="502"/>
      <c r="X65" s="502"/>
      <c r="Y65" s="502"/>
    </row>
    <row r="66" spans="1:25" ht="14">
      <c r="A66" s="499" t="s">
        <v>596</v>
      </c>
      <c r="B66" s="500" t="s">
        <v>179</v>
      </c>
      <c r="C66" s="501" t="s">
        <v>597</v>
      </c>
      <c r="D66" s="502"/>
      <c r="E66" s="502"/>
      <c r="F66" s="502"/>
      <c r="G66" s="502"/>
      <c r="H66" s="502"/>
      <c r="I66" s="502"/>
      <c r="J66" s="502"/>
      <c r="K66" s="502"/>
      <c r="L66" s="502"/>
      <c r="M66" s="502"/>
      <c r="N66" s="502"/>
      <c r="O66" s="502"/>
      <c r="P66" s="502"/>
      <c r="Q66" s="502"/>
      <c r="R66" s="502"/>
      <c r="S66" s="502"/>
      <c r="T66" s="502"/>
      <c r="U66" s="502"/>
      <c r="V66" s="502"/>
      <c r="W66" s="502"/>
      <c r="X66" s="502"/>
      <c r="Y66" s="502"/>
    </row>
    <row r="67" spans="1:25" ht="14">
      <c r="A67" s="499" t="s">
        <v>598</v>
      </c>
      <c r="B67" s="500" t="s">
        <v>179</v>
      </c>
      <c r="C67" s="501" t="s">
        <v>599</v>
      </c>
      <c r="D67" s="502"/>
      <c r="E67" s="502"/>
      <c r="F67" s="502"/>
      <c r="G67" s="502"/>
      <c r="H67" s="502"/>
      <c r="I67" s="502"/>
      <c r="J67" s="502"/>
      <c r="K67" s="502"/>
      <c r="L67" s="502"/>
      <c r="M67" s="502"/>
      <c r="N67" s="502"/>
      <c r="O67" s="502"/>
      <c r="P67" s="502"/>
      <c r="Q67" s="502"/>
      <c r="R67" s="502"/>
      <c r="S67" s="502"/>
      <c r="T67" s="502"/>
      <c r="U67" s="502"/>
      <c r="V67" s="502"/>
      <c r="W67" s="502"/>
      <c r="X67" s="502"/>
      <c r="Y67" s="502"/>
    </row>
    <row r="68" spans="1:25" ht="14">
      <c r="A68" s="499" t="s">
        <v>600</v>
      </c>
      <c r="B68" s="500" t="s">
        <v>179</v>
      </c>
      <c r="C68" s="501" t="s">
        <v>601</v>
      </c>
      <c r="D68" s="502"/>
      <c r="E68" s="502"/>
      <c r="F68" s="502"/>
      <c r="G68" s="502"/>
      <c r="H68" s="502"/>
      <c r="I68" s="502"/>
      <c r="J68" s="502"/>
      <c r="K68" s="502"/>
      <c r="L68" s="502"/>
      <c r="M68" s="502"/>
      <c r="N68" s="502"/>
      <c r="O68" s="502"/>
      <c r="P68" s="502"/>
      <c r="Q68" s="502"/>
      <c r="R68" s="502"/>
      <c r="S68" s="502"/>
      <c r="T68" s="502"/>
      <c r="U68" s="502"/>
      <c r="V68" s="502"/>
      <c r="W68" s="502"/>
      <c r="X68" s="502"/>
      <c r="Y68" s="502"/>
    </row>
    <row r="69" spans="1:25" ht="14">
      <c r="A69" s="499" t="s">
        <v>602</v>
      </c>
      <c r="B69" s="500" t="s">
        <v>179</v>
      </c>
      <c r="C69" s="501" t="s">
        <v>603</v>
      </c>
      <c r="D69" s="502"/>
      <c r="E69" s="502"/>
      <c r="F69" s="502"/>
      <c r="G69" s="502"/>
      <c r="H69" s="502"/>
      <c r="I69" s="502"/>
      <c r="J69" s="502"/>
      <c r="K69" s="502"/>
      <c r="L69" s="502"/>
      <c r="M69" s="502"/>
      <c r="N69" s="502"/>
      <c r="O69" s="502"/>
      <c r="P69" s="502"/>
      <c r="Q69" s="502"/>
      <c r="R69" s="502"/>
      <c r="S69" s="502"/>
      <c r="T69" s="502"/>
      <c r="U69" s="502"/>
      <c r="V69" s="502"/>
      <c r="W69" s="502"/>
      <c r="X69" s="502"/>
      <c r="Y69" s="502"/>
    </row>
    <row r="70" spans="1:25" ht="14">
      <c r="A70" s="499" t="s">
        <v>604</v>
      </c>
      <c r="B70" s="500" t="s">
        <v>179</v>
      </c>
      <c r="C70" s="501" t="s">
        <v>605</v>
      </c>
      <c r="D70" s="502"/>
      <c r="E70" s="502"/>
      <c r="F70" s="502"/>
      <c r="G70" s="502"/>
      <c r="H70" s="502"/>
      <c r="I70" s="502"/>
      <c r="J70" s="502"/>
      <c r="K70" s="502"/>
      <c r="L70" s="502"/>
      <c r="M70" s="502"/>
      <c r="N70" s="502"/>
      <c r="O70" s="502"/>
      <c r="P70" s="502"/>
      <c r="Q70" s="502"/>
      <c r="R70" s="502"/>
      <c r="S70" s="502"/>
      <c r="T70" s="502"/>
      <c r="U70" s="502"/>
      <c r="V70" s="502"/>
      <c r="W70" s="502"/>
      <c r="X70" s="502"/>
      <c r="Y70" s="502"/>
    </row>
    <row r="71" spans="1:25" ht="14">
      <c r="A71" s="499" t="s">
        <v>606</v>
      </c>
      <c r="B71" s="500" t="s">
        <v>179</v>
      </c>
      <c r="C71" s="501" t="s">
        <v>607</v>
      </c>
      <c r="D71" s="502"/>
      <c r="E71" s="502"/>
      <c r="F71" s="502"/>
      <c r="G71" s="502"/>
      <c r="H71" s="502"/>
      <c r="I71" s="502"/>
      <c r="J71" s="502"/>
      <c r="K71" s="502"/>
      <c r="L71" s="502"/>
      <c r="M71" s="502"/>
      <c r="N71" s="502"/>
      <c r="O71" s="502"/>
      <c r="P71" s="502"/>
      <c r="Q71" s="502"/>
      <c r="R71" s="502"/>
      <c r="S71" s="502"/>
      <c r="T71" s="502"/>
      <c r="U71" s="502"/>
      <c r="V71" s="502"/>
      <c r="W71" s="502"/>
      <c r="X71" s="502"/>
      <c r="Y71" s="502"/>
    </row>
    <row r="72" spans="1:25" ht="14">
      <c r="A72" s="499" t="s">
        <v>608</v>
      </c>
      <c r="B72" s="500" t="s">
        <v>179</v>
      </c>
      <c r="C72" s="501" t="s">
        <v>609</v>
      </c>
      <c r="D72" s="502"/>
      <c r="E72" s="502"/>
      <c r="F72" s="502"/>
      <c r="G72" s="502"/>
      <c r="H72" s="502"/>
      <c r="I72" s="502"/>
      <c r="J72" s="502"/>
      <c r="K72" s="502"/>
      <c r="L72" s="502"/>
      <c r="M72" s="502"/>
      <c r="N72" s="502"/>
      <c r="O72" s="502"/>
      <c r="P72" s="502"/>
      <c r="Q72" s="502"/>
      <c r="R72" s="502"/>
      <c r="S72" s="502"/>
      <c r="T72" s="502"/>
      <c r="U72" s="502"/>
      <c r="V72" s="502"/>
      <c r="W72" s="502"/>
      <c r="X72" s="502"/>
      <c r="Y72" s="502"/>
    </row>
    <row r="73" spans="1:25" ht="14">
      <c r="A73" s="499" t="s">
        <v>610</v>
      </c>
      <c r="B73" s="500" t="s">
        <v>179</v>
      </c>
      <c r="C73" s="501" t="s">
        <v>611</v>
      </c>
      <c r="D73" s="502"/>
      <c r="E73" s="502"/>
      <c r="F73" s="502"/>
      <c r="G73" s="502"/>
      <c r="H73" s="502"/>
      <c r="I73" s="502"/>
      <c r="J73" s="502"/>
      <c r="K73" s="502"/>
      <c r="L73" s="502"/>
      <c r="M73" s="502"/>
      <c r="N73" s="502"/>
      <c r="O73" s="502"/>
      <c r="P73" s="502"/>
      <c r="Q73" s="502"/>
      <c r="R73" s="502"/>
      <c r="S73" s="502"/>
      <c r="T73" s="502"/>
      <c r="U73" s="502"/>
      <c r="V73" s="502"/>
      <c r="W73" s="502"/>
      <c r="X73" s="502"/>
      <c r="Y73" s="502"/>
    </row>
    <row r="74" spans="1:25" ht="14">
      <c r="A74" s="499" t="s">
        <v>612</v>
      </c>
      <c r="B74" s="500" t="s">
        <v>179</v>
      </c>
      <c r="C74" s="501" t="s">
        <v>613</v>
      </c>
      <c r="D74" s="502"/>
      <c r="E74" s="502"/>
      <c r="F74" s="502"/>
      <c r="G74" s="502"/>
      <c r="H74" s="502"/>
      <c r="I74" s="502"/>
      <c r="J74" s="502"/>
      <c r="K74" s="502"/>
      <c r="L74" s="502"/>
      <c r="M74" s="502"/>
      <c r="N74" s="502"/>
      <c r="O74" s="502"/>
      <c r="P74" s="502"/>
      <c r="Q74" s="502"/>
      <c r="R74" s="502"/>
      <c r="S74" s="502"/>
      <c r="T74" s="502"/>
      <c r="U74" s="502"/>
      <c r="V74" s="502"/>
      <c r="W74" s="502"/>
      <c r="X74" s="502"/>
      <c r="Y74" s="502"/>
    </row>
    <row r="75" spans="1:25" ht="14">
      <c r="A75" s="499" t="s">
        <v>614</v>
      </c>
      <c r="B75" s="500" t="s">
        <v>179</v>
      </c>
      <c r="C75" s="501" t="s">
        <v>615</v>
      </c>
      <c r="D75" s="502"/>
      <c r="E75" s="502"/>
      <c r="F75" s="502"/>
      <c r="G75" s="502"/>
      <c r="H75" s="502"/>
      <c r="I75" s="502"/>
      <c r="J75" s="502"/>
      <c r="K75" s="502"/>
      <c r="L75" s="502"/>
      <c r="M75" s="502"/>
      <c r="N75" s="502"/>
      <c r="O75" s="502"/>
      <c r="P75" s="502"/>
      <c r="Q75" s="502"/>
      <c r="R75" s="502"/>
      <c r="S75" s="502"/>
      <c r="T75" s="502"/>
      <c r="U75" s="502"/>
      <c r="V75" s="502"/>
      <c r="W75" s="502"/>
      <c r="X75" s="502"/>
      <c r="Y75" s="502"/>
    </row>
    <row r="76" spans="1:25" ht="14">
      <c r="A76" s="499" t="s">
        <v>616</v>
      </c>
      <c r="B76" s="500" t="s">
        <v>179</v>
      </c>
      <c r="C76" s="501" t="s">
        <v>617</v>
      </c>
      <c r="D76" s="502"/>
      <c r="E76" s="502"/>
      <c r="F76" s="502"/>
      <c r="G76" s="502"/>
      <c r="H76" s="502"/>
      <c r="I76" s="502"/>
      <c r="J76" s="502"/>
      <c r="K76" s="502"/>
      <c r="L76" s="502"/>
      <c r="M76" s="502"/>
      <c r="N76" s="502"/>
      <c r="O76" s="502"/>
      <c r="P76" s="502"/>
      <c r="Q76" s="502"/>
      <c r="R76" s="502"/>
      <c r="S76" s="502"/>
      <c r="T76" s="502"/>
      <c r="U76" s="502"/>
      <c r="V76" s="502"/>
      <c r="W76" s="502"/>
      <c r="X76" s="502"/>
      <c r="Y76" s="502"/>
    </row>
    <row r="77" spans="1:25" ht="14">
      <c r="A77" s="499" t="s">
        <v>618</v>
      </c>
      <c r="B77" s="500" t="s">
        <v>179</v>
      </c>
      <c r="C77" s="501" t="s">
        <v>619</v>
      </c>
      <c r="D77" s="502"/>
      <c r="E77" s="502"/>
      <c r="F77" s="502"/>
      <c r="G77" s="502"/>
      <c r="H77" s="502"/>
      <c r="I77" s="502"/>
      <c r="J77" s="502"/>
      <c r="K77" s="502"/>
      <c r="L77" s="502"/>
      <c r="M77" s="502"/>
      <c r="N77" s="502"/>
      <c r="O77" s="502"/>
      <c r="P77" s="502"/>
      <c r="Q77" s="502"/>
      <c r="R77" s="502"/>
      <c r="S77" s="502"/>
      <c r="T77" s="502"/>
      <c r="U77" s="502"/>
      <c r="V77" s="502"/>
      <c r="W77" s="502"/>
      <c r="X77" s="502"/>
      <c r="Y77" s="502"/>
    </row>
    <row r="78" spans="1:25" ht="14">
      <c r="A78" s="499" t="s">
        <v>620</v>
      </c>
      <c r="B78" s="500" t="s">
        <v>179</v>
      </c>
      <c r="C78" s="501" t="s">
        <v>621</v>
      </c>
      <c r="D78" s="502"/>
      <c r="E78" s="502"/>
      <c r="F78" s="502"/>
      <c r="G78" s="502"/>
      <c r="H78" s="502"/>
      <c r="I78" s="502"/>
      <c r="J78" s="502"/>
      <c r="K78" s="502"/>
      <c r="L78" s="502"/>
      <c r="M78" s="502"/>
      <c r="N78" s="502"/>
      <c r="O78" s="502"/>
      <c r="P78" s="502"/>
      <c r="Q78" s="502"/>
      <c r="R78" s="502"/>
      <c r="S78" s="502"/>
      <c r="T78" s="502"/>
      <c r="U78" s="502"/>
      <c r="V78" s="502"/>
      <c r="W78" s="502"/>
      <c r="X78" s="502"/>
      <c r="Y78" s="502"/>
    </row>
    <row r="79" spans="1:25" ht="14">
      <c r="A79" s="499" t="s">
        <v>622</v>
      </c>
      <c r="B79" s="500" t="s">
        <v>179</v>
      </c>
      <c r="C79" s="501" t="s">
        <v>623</v>
      </c>
      <c r="D79" s="502"/>
      <c r="E79" s="502"/>
      <c r="F79" s="502"/>
      <c r="G79" s="502"/>
      <c r="H79" s="502"/>
      <c r="I79" s="502"/>
      <c r="J79" s="502"/>
      <c r="K79" s="502"/>
      <c r="L79" s="502"/>
      <c r="M79" s="502"/>
      <c r="N79" s="502"/>
      <c r="O79" s="502"/>
      <c r="P79" s="502"/>
      <c r="Q79" s="502"/>
      <c r="R79" s="502"/>
      <c r="S79" s="502"/>
      <c r="T79" s="502"/>
      <c r="U79" s="502"/>
      <c r="V79" s="502"/>
      <c r="W79" s="502"/>
      <c r="X79" s="502"/>
      <c r="Y79" s="502"/>
    </row>
    <row r="80" spans="1:25" ht="14">
      <c r="A80" s="499" t="s">
        <v>624</v>
      </c>
      <c r="B80" s="500" t="s">
        <v>179</v>
      </c>
      <c r="C80" s="501" t="s">
        <v>625</v>
      </c>
      <c r="D80" s="502"/>
      <c r="E80" s="502"/>
      <c r="F80" s="502"/>
      <c r="G80" s="502"/>
      <c r="H80" s="502"/>
      <c r="I80" s="502"/>
      <c r="J80" s="502"/>
      <c r="K80" s="502"/>
      <c r="L80" s="502"/>
      <c r="M80" s="502"/>
      <c r="N80" s="502"/>
      <c r="O80" s="502"/>
      <c r="P80" s="502"/>
      <c r="Q80" s="502"/>
      <c r="R80" s="502"/>
      <c r="S80" s="502"/>
      <c r="T80" s="502"/>
      <c r="U80" s="502"/>
      <c r="V80" s="502"/>
      <c r="W80" s="502"/>
      <c r="X80" s="502"/>
      <c r="Y80" s="502"/>
    </row>
    <row r="81" spans="1:25" ht="14">
      <c r="A81" s="499" t="s">
        <v>626</v>
      </c>
      <c r="B81" s="500" t="s">
        <v>179</v>
      </c>
      <c r="C81" s="501" t="s">
        <v>627</v>
      </c>
      <c r="D81" s="502"/>
      <c r="E81" s="502"/>
      <c r="F81" s="502"/>
      <c r="G81" s="502"/>
      <c r="H81" s="502"/>
      <c r="I81" s="502"/>
      <c r="J81" s="502"/>
      <c r="K81" s="502"/>
      <c r="L81" s="502"/>
      <c r="M81" s="502"/>
      <c r="N81" s="502"/>
      <c r="O81" s="502"/>
      <c r="P81" s="502"/>
      <c r="Q81" s="502"/>
      <c r="R81" s="502"/>
      <c r="S81" s="502"/>
      <c r="T81" s="502"/>
      <c r="U81" s="502"/>
      <c r="V81" s="502"/>
      <c r="W81" s="502"/>
      <c r="X81" s="502"/>
      <c r="Y81" s="502"/>
    </row>
    <row r="82" spans="1:25" ht="14">
      <c r="A82" s="499" t="s">
        <v>628</v>
      </c>
      <c r="B82" s="500" t="s">
        <v>179</v>
      </c>
      <c r="C82" s="501" t="s">
        <v>629</v>
      </c>
      <c r="D82" s="502"/>
      <c r="E82" s="502"/>
      <c r="F82" s="502"/>
      <c r="G82" s="502"/>
      <c r="H82" s="502"/>
      <c r="I82" s="502"/>
      <c r="J82" s="502"/>
      <c r="K82" s="502"/>
      <c r="L82" s="502"/>
      <c r="M82" s="502"/>
      <c r="N82" s="502"/>
      <c r="O82" s="502"/>
      <c r="P82" s="502"/>
      <c r="Q82" s="502"/>
      <c r="R82" s="502"/>
      <c r="S82" s="502"/>
      <c r="T82" s="502"/>
      <c r="U82" s="502"/>
      <c r="V82" s="502"/>
      <c r="W82" s="502"/>
      <c r="X82" s="502"/>
      <c r="Y82" s="502"/>
    </row>
    <row r="83" spans="1:25" ht="14">
      <c r="A83" s="499" t="s">
        <v>630</v>
      </c>
      <c r="B83" s="500" t="s">
        <v>179</v>
      </c>
      <c r="C83" s="501" t="s">
        <v>631</v>
      </c>
      <c r="D83" s="502"/>
      <c r="E83" s="502"/>
      <c r="F83" s="502"/>
      <c r="G83" s="502"/>
      <c r="H83" s="502"/>
      <c r="I83" s="502"/>
      <c r="J83" s="502"/>
      <c r="K83" s="502"/>
      <c r="L83" s="502"/>
      <c r="M83" s="502"/>
      <c r="N83" s="502"/>
      <c r="O83" s="502"/>
      <c r="P83" s="502"/>
      <c r="Q83" s="502"/>
      <c r="R83" s="502"/>
      <c r="S83" s="502"/>
      <c r="T83" s="502"/>
      <c r="U83" s="502"/>
      <c r="V83" s="502"/>
      <c r="W83" s="502"/>
      <c r="X83" s="502"/>
      <c r="Y83" s="502"/>
    </row>
    <row r="84" spans="1:25" ht="14">
      <c r="A84" s="499" t="s">
        <v>632</v>
      </c>
      <c r="B84" s="500" t="s">
        <v>179</v>
      </c>
      <c r="C84" s="501" t="s">
        <v>633</v>
      </c>
      <c r="D84" s="502"/>
      <c r="E84" s="502"/>
      <c r="F84" s="502"/>
      <c r="G84" s="502"/>
      <c r="H84" s="502"/>
      <c r="I84" s="502"/>
      <c r="J84" s="502"/>
      <c r="K84" s="502"/>
      <c r="L84" s="502"/>
      <c r="M84" s="502"/>
      <c r="N84" s="502"/>
      <c r="O84" s="502"/>
      <c r="P84" s="502"/>
      <c r="Q84" s="502"/>
      <c r="R84" s="502"/>
      <c r="S84" s="502"/>
      <c r="T84" s="502"/>
      <c r="U84" s="502"/>
      <c r="V84" s="502"/>
      <c r="W84" s="502"/>
      <c r="X84" s="502"/>
      <c r="Y84" s="502"/>
    </row>
    <row r="85" spans="1:25" ht="14">
      <c r="A85" s="499" t="s">
        <v>634</v>
      </c>
      <c r="B85" s="500" t="s">
        <v>179</v>
      </c>
      <c r="C85" s="501" t="s">
        <v>635</v>
      </c>
      <c r="D85" s="502"/>
      <c r="E85" s="502"/>
      <c r="F85" s="502"/>
      <c r="G85" s="502"/>
      <c r="H85" s="502"/>
      <c r="I85" s="502"/>
      <c r="J85" s="502"/>
      <c r="K85" s="502"/>
      <c r="L85" s="502"/>
      <c r="M85" s="502"/>
      <c r="N85" s="502"/>
      <c r="O85" s="502"/>
      <c r="P85" s="502"/>
      <c r="Q85" s="502"/>
      <c r="R85" s="502"/>
      <c r="S85" s="502"/>
      <c r="T85" s="502"/>
      <c r="U85" s="502"/>
      <c r="V85" s="502"/>
      <c r="W85" s="502"/>
      <c r="X85" s="502"/>
      <c r="Y85" s="502"/>
    </row>
    <row r="86" spans="1:25" ht="14">
      <c r="A86" s="499" t="s">
        <v>636</v>
      </c>
      <c r="B86" s="500" t="s">
        <v>179</v>
      </c>
      <c r="C86" s="501" t="s">
        <v>637</v>
      </c>
      <c r="D86" s="502"/>
      <c r="E86" s="502"/>
      <c r="F86" s="502"/>
      <c r="G86" s="502"/>
      <c r="H86" s="502"/>
      <c r="I86" s="502"/>
      <c r="J86" s="502"/>
      <c r="K86" s="502"/>
      <c r="L86" s="502"/>
      <c r="M86" s="502"/>
      <c r="N86" s="502"/>
      <c r="O86" s="502"/>
      <c r="P86" s="502"/>
      <c r="Q86" s="502"/>
      <c r="R86" s="502"/>
      <c r="S86" s="502"/>
      <c r="T86" s="502"/>
      <c r="U86" s="502"/>
      <c r="V86" s="502"/>
      <c r="W86" s="502"/>
      <c r="X86" s="502"/>
      <c r="Y86" s="502"/>
    </row>
    <row r="87" spans="1:25" ht="14">
      <c r="A87" s="499" t="s">
        <v>638</v>
      </c>
      <c r="B87" s="500" t="s">
        <v>179</v>
      </c>
      <c r="C87" s="501" t="s">
        <v>639</v>
      </c>
      <c r="D87" s="502"/>
      <c r="E87" s="502"/>
      <c r="F87" s="502"/>
      <c r="G87" s="502"/>
      <c r="H87" s="502"/>
      <c r="I87" s="502"/>
      <c r="J87" s="502"/>
      <c r="K87" s="502"/>
      <c r="L87" s="502"/>
      <c r="M87" s="502"/>
      <c r="N87" s="502"/>
      <c r="O87" s="502"/>
      <c r="P87" s="502"/>
      <c r="Q87" s="502"/>
      <c r="R87" s="502"/>
      <c r="S87" s="502"/>
      <c r="T87" s="502"/>
      <c r="U87" s="502"/>
      <c r="V87" s="502"/>
      <c r="W87" s="502"/>
      <c r="X87" s="502"/>
      <c r="Y87" s="502"/>
    </row>
    <row r="88" spans="1:25" ht="14">
      <c r="A88" s="499" t="s">
        <v>640</v>
      </c>
      <c r="B88" s="500" t="s">
        <v>179</v>
      </c>
      <c r="C88" s="501" t="s">
        <v>641</v>
      </c>
      <c r="D88" s="502"/>
      <c r="E88" s="502"/>
      <c r="F88" s="502"/>
      <c r="G88" s="502"/>
      <c r="H88" s="502"/>
      <c r="I88" s="502"/>
      <c r="J88" s="502"/>
      <c r="K88" s="502"/>
      <c r="L88" s="502"/>
      <c r="M88" s="502"/>
      <c r="N88" s="502"/>
      <c r="O88" s="502"/>
      <c r="P88" s="502"/>
      <c r="Q88" s="502"/>
      <c r="R88" s="502"/>
      <c r="S88" s="502"/>
      <c r="T88" s="502"/>
      <c r="U88" s="502"/>
      <c r="V88" s="502"/>
      <c r="W88" s="502"/>
      <c r="X88" s="502"/>
      <c r="Y88" s="502"/>
    </row>
    <row r="89" spans="1:25" ht="14">
      <c r="A89" s="499" t="s">
        <v>642</v>
      </c>
      <c r="B89" s="500" t="s">
        <v>179</v>
      </c>
      <c r="C89" s="501" t="s">
        <v>643</v>
      </c>
      <c r="D89" s="502"/>
      <c r="E89" s="502"/>
      <c r="F89" s="502"/>
      <c r="G89" s="502"/>
      <c r="H89" s="502"/>
      <c r="I89" s="502"/>
      <c r="J89" s="502"/>
      <c r="K89" s="502"/>
      <c r="L89" s="502"/>
      <c r="M89" s="502"/>
      <c r="N89" s="502"/>
      <c r="O89" s="502"/>
      <c r="P89" s="502"/>
      <c r="Q89" s="502"/>
      <c r="R89" s="502"/>
      <c r="S89" s="502"/>
      <c r="T89" s="502"/>
      <c r="U89" s="502"/>
      <c r="V89" s="502"/>
      <c r="W89" s="502"/>
      <c r="X89" s="502"/>
      <c r="Y89" s="502"/>
    </row>
    <row r="90" spans="1:25" ht="14">
      <c r="A90" s="499" t="s">
        <v>644</v>
      </c>
      <c r="B90" s="500" t="s">
        <v>179</v>
      </c>
      <c r="C90" s="501" t="s">
        <v>645</v>
      </c>
      <c r="D90" s="502"/>
      <c r="E90" s="502"/>
      <c r="F90" s="502"/>
      <c r="G90" s="502"/>
      <c r="H90" s="502"/>
      <c r="I90" s="502"/>
      <c r="J90" s="502"/>
      <c r="K90" s="502"/>
      <c r="L90" s="502"/>
      <c r="M90" s="502"/>
      <c r="N90" s="502"/>
      <c r="O90" s="502"/>
      <c r="P90" s="502"/>
      <c r="Q90" s="502"/>
      <c r="R90" s="502"/>
      <c r="S90" s="502"/>
      <c r="T90" s="502"/>
      <c r="U90" s="502"/>
      <c r="V90" s="502"/>
      <c r="W90" s="502"/>
      <c r="X90" s="502"/>
      <c r="Y90" s="502"/>
    </row>
    <row r="91" spans="1:25" ht="14">
      <c r="A91" s="499" t="s">
        <v>646</v>
      </c>
      <c r="B91" s="500" t="s">
        <v>179</v>
      </c>
      <c r="C91" s="501" t="s">
        <v>647</v>
      </c>
      <c r="D91" s="502"/>
      <c r="E91" s="502"/>
      <c r="F91" s="502"/>
      <c r="G91" s="502"/>
      <c r="H91" s="502"/>
      <c r="I91" s="502"/>
      <c r="J91" s="502"/>
      <c r="K91" s="502"/>
      <c r="L91" s="502"/>
      <c r="M91" s="502"/>
      <c r="N91" s="502"/>
      <c r="O91" s="502"/>
      <c r="P91" s="502"/>
      <c r="Q91" s="502"/>
      <c r="R91" s="502"/>
      <c r="S91" s="502"/>
      <c r="T91" s="502"/>
      <c r="U91" s="502"/>
      <c r="V91" s="502"/>
      <c r="W91" s="502"/>
      <c r="X91" s="502"/>
      <c r="Y91" s="502"/>
    </row>
    <row r="92" spans="1:25" ht="14">
      <c r="A92" s="499" t="s">
        <v>648</v>
      </c>
      <c r="B92" s="500" t="s">
        <v>179</v>
      </c>
      <c r="C92" s="501" t="s">
        <v>649</v>
      </c>
      <c r="D92" s="502"/>
      <c r="E92" s="502"/>
      <c r="F92" s="502"/>
      <c r="G92" s="502"/>
      <c r="H92" s="502"/>
      <c r="I92" s="502"/>
      <c r="J92" s="502"/>
      <c r="K92" s="502"/>
      <c r="L92" s="502"/>
      <c r="M92" s="502"/>
      <c r="N92" s="502"/>
      <c r="O92" s="502"/>
      <c r="P92" s="502"/>
      <c r="Q92" s="502"/>
      <c r="R92" s="502"/>
      <c r="S92" s="502"/>
      <c r="T92" s="502"/>
      <c r="U92" s="502"/>
      <c r="V92" s="502"/>
      <c r="W92" s="502"/>
      <c r="X92" s="502"/>
      <c r="Y92" s="502"/>
    </row>
    <row r="93" spans="1:25" ht="28">
      <c r="A93" s="499" t="s">
        <v>650</v>
      </c>
      <c r="B93" s="500" t="s">
        <v>179</v>
      </c>
      <c r="C93" s="501" t="s">
        <v>651</v>
      </c>
      <c r="D93" s="502"/>
      <c r="E93" s="502"/>
      <c r="F93" s="502"/>
      <c r="G93" s="502"/>
      <c r="H93" s="502"/>
      <c r="I93" s="502"/>
      <c r="J93" s="502"/>
      <c r="K93" s="502"/>
      <c r="L93" s="502"/>
      <c r="M93" s="502"/>
      <c r="N93" s="502"/>
      <c r="O93" s="502"/>
      <c r="P93" s="502"/>
      <c r="Q93" s="502"/>
      <c r="R93" s="502"/>
      <c r="S93" s="502"/>
      <c r="T93" s="502"/>
      <c r="U93" s="502"/>
      <c r="V93" s="502"/>
      <c r="W93" s="502"/>
      <c r="X93" s="502"/>
      <c r="Y93" s="502"/>
    </row>
    <row r="94" spans="1:25" ht="14">
      <c r="A94" s="499" t="s">
        <v>652</v>
      </c>
      <c r="B94" s="500" t="s">
        <v>179</v>
      </c>
      <c r="C94" s="501" t="s">
        <v>653</v>
      </c>
      <c r="D94" s="502"/>
      <c r="E94" s="502"/>
      <c r="F94" s="502"/>
      <c r="G94" s="502"/>
      <c r="H94" s="502"/>
      <c r="I94" s="502"/>
      <c r="J94" s="502"/>
      <c r="K94" s="502"/>
      <c r="L94" s="502"/>
      <c r="M94" s="502"/>
      <c r="N94" s="502"/>
      <c r="O94" s="502"/>
      <c r="P94" s="502"/>
      <c r="Q94" s="502"/>
      <c r="R94" s="502"/>
      <c r="S94" s="502"/>
      <c r="T94" s="502"/>
      <c r="U94" s="502"/>
      <c r="V94" s="502"/>
      <c r="W94" s="502"/>
      <c r="X94" s="502"/>
      <c r="Y94" s="502"/>
    </row>
    <row r="95" spans="1:25" ht="14">
      <c r="A95" s="499" t="s">
        <v>654</v>
      </c>
      <c r="B95" s="500" t="s">
        <v>179</v>
      </c>
      <c r="C95" s="501" t="s">
        <v>655</v>
      </c>
      <c r="D95" s="502"/>
      <c r="E95" s="502"/>
      <c r="F95" s="502"/>
      <c r="G95" s="502"/>
      <c r="H95" s="502"/>
      <c r="I95" s="502"/>
      <c r="J95" s="502"/>
      <c r="K95" s="502"/>
      <c r="L95" s="502"/>
      <c r="M95" s="502"/>
      <c r="N95" s="502"/>
      <c r="O95" s="502"/>
      <c r="P95" s="502"/>
      <c r="Q95" s="502"/>
      <c r="R95" s="502"/>
      <c r="S95" s="502"/>
      <c r="T95" s="502"/>
      <c r="U95" s="502"/>
      <c r="V95" s="502"/>
      <c r="W95" s="502"/>
      <c r="X95" s="502"/>
      <c r="Y95" s="502"/>
    </row>
    <row r="96" spans="1:25" ht="14">
      <c r="A96" s="499" t="s">
        <v>656</v>
      </c>
      <c r="B96" s="500" t="s">
        <v>179</v>
      </c>
      <c r="C96" s="501" t="s">
        <v>657</v>
      </c>
      <c r="D96" s="502"/>
      <c r="E96" s="502"/>
      <c r="F96" s="502"/>
      <c r="G96" s="502"/>
      <c r="H96" s="502"/>
      <c r="I96" s="502"/>
      <c r="J96" s="502"/>
      <c r="K96" s="502"/>
      <c r="L96" s="502"/>
      <c r="M96" s="502"/>
      <c r="N96" s="502"/>
      <c r="O96" s="502"/>
      <c r="P96" s="502"/>
      <c r="Q96" s="502"/>
      <c r="R96" s="502"/>
      <c r="S96" s="502"/>
      <c r="T96" s="502"/>
      <c r="U96" s="502"/>
      <c r="V96" s="502"/>
      <c r="W96" s="502"/>
      <c r="X96" s="502"/>
      <c r="Y96" s="502"/>
    </row>
    <row r="97" spans="1:25" ht="14">
      <c r="A97" s="499" t="s">
        <v>658</v>
      </c>
      <c r="B97" s="500" t="s">
        <v>179</v>
      </c>
      <c r="C97" s="501" t="s">
        <v>659</v>
      </c>
      <c r="D97" s="502"/>
      <c r="E97" s="502"/>
      <c r="F97" s="502"/>
      <c r="G97" s="502"/>
      <c r="H97" s="502"/>
      <c r="I97" s="502"/>
      <c r="J97" s="502"/>
      <c r="K97" s="502"/>
      <c r="L97" s="502"/>
      <c r="M97" s="502"/>
      <c r="N97" s="502"/>
      <c r="O97" s="502"/>
      <c r="P97" s="502"/>
      <c r="Q97" s="502"/>
      <c r="R97" s="502"/>
      <c r="S97" s="502"/>
      <c r="T97" s="502"/>
      <c r="U97" s="502"/>
      <c r="V97" s="502"/>
      <c r="W97" s="502"/>
      <c r="X97" s="502"/>
      <c r="Y97" s="502"/>
    </row>
    <row r="98" spans="1:25" ht="14">
      <c r="A98" s="499" t="s">
        <v>660</v>
      </c>
      <c r="B98" s="500" t="s">
        <v>179</v>
      </c>
      <c r="C98" s="501" t="s">
        <v>661</v>
      </c>
      <c r="D98" s="502"/>
      <c r="E98" s="502"/>
      <c r="F98" s="502"/>
      <c r="G98" s="502"/>
      <c r="H98" s="502"/>
      <c r="I98" s="502"/>
      <c r="J98" s="502"/>
      <c r="K98" s="502"/>
      <c r="L98" s="502"/>
      <c r="M98" s="502"/>
      <c r="N98" s="502"/>
      <c r="O98" s="502"/>
      <c r="P98" s="502"/>
      <c r="Q98" s="502"/>
      <c r="R98" s="502"/>
      <c r="S98" s="502"/>
      <c r="T98" s="502"/>
      <c r="U98" s="502"/>
      <c r="V98" s="502"/>
      <c r="W98" s="502"/>
      <c r="X98" s="502"/>
      <c r="Y98" s="502"/>
    </row>
    <row r="99" spans="1:25" ht="14">
      <c r="A99" s="499" t="s">
        <v>662</v>
      </c>
      <c r="B99" s="500" t="s">
        <v>179</v>
      </c>
      <c r="C99" s="501" t="s">
        <v>663</v>
      </c>
      <c r="D99" s="502"/>
      <c r="E99" s="502"/>
      <c r="F99" s="502"/>
      <c r="G99" s="502"/>
      <c r="H99" s="502"/>
      <c r="I99" s="502"/>
      <c r="J99" s="502"/>
      <c r="K99" s="502"/>
      <c r="L99" s="502"/>
      <c r="M99" s="502"/>
      <c r="N99" s="502"/>
      <c r="O99" s="502"/>
      <c r="P99" s="502"/>
      <c r="Q99" s="502"/>
      <c r="R99" s="502"/>
      <c r="S99" s="502"/>
      <c r="T99" s="502"/>
      <c r="U99" s="502"/>
      <c r="V99" s="502"/>
      <c r="W99" s="502"/>
      <c r="X99" s="502"/>
      <c r="Y99" s="502"/>
    </row>
    <row r="100" spans="1:25" ht="14">
      <c r="A100" s="499" t="s">
        <v>664</v>
      </c>
      <c r="B100" s="500" t="s">
        <v>179</v>
      </c>
      <c r="C100" s="501" t="s">
        <v>665</v>
      </c>
      <c r="D100" s="502"/>
      <c r="E100" s="502"/>
      <c r="F100" s="502"/>
      <c r="G100" s="502"/>
      <c r="H100" s="502"/>
      <c r="I100" s="502"/>
      <c r="J100" s="502"/>
      <c r="K100" s="502"/>
      <c r="L100" s="502"/>
      <c r="M100" s="502"/>
      <c r="N100" s="502"/>
      <c r="O100" s="502"/>
      <c r="P100" s="502"/>
      <c r="Q100" s="502"/>
      <c r="R100" s="502"/>
      <c r="S100" s="502"/>
      <c r="T100" s="502"/>
      <c r="U100" s="502"/>
      <c r="V100" s="502"/>
      <c r="W100" s="502"/>
      <c r="X100" s="502"/>
      <c r="Y100" s="502"/>
    </row>
    <row r="101" spans="1:25" ht="14">
      <c r="A101" s="499" t="s">
        <v>666</v>
      </c>
      <c r="B101" s="500" t="s">
        <v>179</v>
      </c>
      <c r="C101" s="501" t="s">
        <v>667</v>
      </c>
      <c r="D101" s="502"/>
      <c r="E101" s="502"/>
      <c r="F101" s="502"/>
      <c r="G101" s="502"/>
      <c r="H101" s="502"/>
      <c r="I101" s="502"/>
      <c r="J101" s="502"/>
      <c r="K101" s="502"/>
      <c r="L101" s="502"/>
      <c r="M101" s="502"/>
      <c r="N101" s="502"/>
      <c r="O101" s="502"/>
      <c r="P101" s="502"/>
      <c r="Q101" s="502"/>
      <c r="R101" s="502"/>
      <c r="S101" s="502"/>
      <c r="T101" s="502"/>
      <c r="U101" s="502"/>
      <c r="V101" s="502"/>
      <c r="W101" s="502"/>
      <c r="X101" s="502"/>
      <c r="Y101" s="502"/>
    </row>
    <row r="102" spans="1:25" ht="14">
      <c r="A102" s="499" t="s">
        <v>668</v>
      </c>
      <c r="B102" s="500" t="s">
        <v>179</v>
      </c>
      <c r="C102" s="501" t="s">
        <v>669</v>
      </c>
      <c r="D102" s="502"/>
      <c r="E102" s="502"/>
      <c r="F102" s="502"/>
      <c r="G102" s="502"/>
      <c r="H102" s="502"/>
      <c r="I102" s="502"/>
      <c r="J102" s="502"/>
      <c r="K102" s="502"/>
      <c r="L102" s="502"/>
      <c r="M102" s="502"/>
      <c r="N102" s="502"/>
      <c r="O102" s="502"/>
      <c r="P102" s="502"/>
      <c r="Q102" s="502"/>
      <c r="R102" s="502"/>
      <c r="S102" s="502"/>
      <c r="T102" s="502"/>
      <c r="U102" s="502"/>
      <c r="V102" s="502"/>
      <c r="W102" s="502"/>
      <c r="X102" s="502"/>
      <c r="Y102" s="502"/>
    </row>
    <row r="103" spans="1:25" ht="14">
      <c r="A103" s="499" t="s">
        <v>670</v>
      </c>
      <c r="B103" s="500" t="s">
        <v>179</v>
      </c>
      <c r="C103" s="501" t="s">
        <v>671</v>
      </c>
      <c r="D103" s="502"/>
      <c r="E103" s="502"/>
      <c r="F103" s="502"/>
      <c r="G103" s="502"/>
      <c r="H103" s="502"/>
      <c r="I103" s="502"/>
      <c r="J103" s="502"/>
      <c r="K103" s="502"/>
      <c r="L103" s="502"/>
      <c r="M103" s="502"/>
      <c r="N103" s="502"/>
      <c r="O103" s="502"/>
      <c r="P103" s="502"/>
      <c r="Q103" s="502"/>
      <c r="R103" s="502"/>
      <c r="S103" s="502"/>
      <c r="T103" s="502"/>
      <c r="U103" s="502"/>
      <c r="V103" s="502"/>
      <c r="W103" s="502"/>
      <c r="X103" s="502"/>
      <c r="Y103" s="502"/>
    </row>
    <row r="104" spans="1:25" ht="14">
      <c r="A104" s="499" t="s">
        <v>672</v>
      </c>
      <c r="B104" s="500" t="s">
        <v>179</v>
      </c>
      <c r="C104" s="501" t="s">
        <v>673</v>
      </c>
      <c r="D104" s="502"/>
      <c r="E104" s="502"/>
      <c r="F104" s="502"/>
      <c r="G104" s="502"/>
      <c r="H104" s="502"/>
      <c r="I104" s="502"/>
      <c r="J104" s="502"/>
      <c r="K104" s="502"/>
      <c r="L104" s="502"/>
      <c r="M104" s="502"/>
      <c r="N104" s="502"/>
      <c r="O104" s="502"/>
      <c r="P104" s="502"/>
      <c r="Q104" s="502"/>
      <c r="R104" s="502"/>
      <c r="S104" s="502"/>
      <c r="T104" s="502"/>
      <c r="U104" s="502"/>
      <c r="V104" s="502"/>
      <c r="W104" s="502"/>
      <c r="X104" s="502"/>
      <c r="Y104" s="502"/>
    </row>
    <row r="105" spans="1:25" ht="14">
      <c r="A105" s="499" t="s">
        <v>674</v>
      </c>
      <c r="B105" s="500" t="s">
        <v>179</v>
      </c>
      <c r="C105" s="501" t="s">
        <v>675</v>
      </c>
      <c r="D105" s="502"/>
      <c r="E105" s="502"/>
      <c r="F105" s="502"/>
      <c r="G105" s="502"/>
      <c r="H105" s="502"/>
      <c r="I105" s="502"/>
      <c r="J105" s="502"/>
      <c r="K105" s="502"/>
      <c r="L105" s="502"/>
      <c r="M105" s="502"/>
      <c r="N105" s="502"/>
      <c r="O105" s="502"/>
      <c r="P105" s="502"/>
      <c r="Q105" s="502"/>
      <c r="R105" s="502"/>
      <c r="S105" s="502"/>
      <c r="T105" s="502"/>
      <c r="U105" s="502"/>
      <c r="V105" s="502"/>
      <c r="W105" s="502"/>
      <c r="X105" s="502"/>
      <c r="Y105" s="502"/>
    </row>
    <row r="106" spans="1:25" ht="14">
      <c r="A106" s="499" t="s">
        <v>676</v>
      </c>
      <c r="B106" s="500" t="s">
        <v>179</v>
      </c>
      <c r="C106" s="501" t="s">
        <v>677</v>
      </c>
      <c r="D106" s="502"/>
      <c r="E106" s="502"/>
      <c r="F106" s="502"/>
      <c r="G106" s="502"/>
      <c r="H106" s="502"/>
      <c r="I106" s="502"/>
      <c r="J106" s="502"/>
      <c r="K106" s="502"/>
      <c r="L106" s="502"/>
      <c r="M106" s="502"/>
      <c r="N106" s="502"/>
      <c r="O106" s="502"/>
      <c r="P106" s="502"/>
      <c r="Q106" s="502"/>
      <c r="R106" s="502"/>
      <c r="S106" s="502"/>
      <c r="T106" s="502"/>
      <c r="U106" s="502"/>
      <c r="V106" s="502"/>
      <c r="W106" s="502"/>
      <c r="X106" s="502"/>
      <c r="Y106" s="502"/>
    </row>
    <row r="107" spans="1:25" ht="14">
      <c r="A107" s="499" t="s">
        <v>678</v>
      </c>
      <c r="B107" s="500" t="s">
        <v>179</v>
      </c>
      <c r="C107" s="501" t="s">
        <v>679</v>
      </c>
      <c r="D107" s="502"/>
      <c r="E107" s="502"/>
      <c r="F107" s="502"/>
      <c r="G107" s="502"/>
      <c r="H107" s="502"/>
      <c r="I107" s="502"/>
      <c r="J107" s="502"/>
      <c r="K107" s="502"/>
      <c r="L107" s="502"/>
      <c r="M107" s="502"/>
      <c r="N107" s="502"/>
      <c r="O107" s="502"/>
      <c r="P107" s="502"/>
      <c r="Q107" s="502"/>
      <c r="R107" s="502"/>
      <c r="S107" s="502"/>
      <c r="T107" s="502"/>
      <c r="U107" s="502"/>
      <c r="V107" s="502"/>
      <c r="W107" s="502"/>
      <c r="X107" s="502"/>
      <c r="Y107" s="502"/>
    </row>
    <row r="108" spans="1:25" ht="14">
      <c r="A108" s="499" t="s">
        <v>680</v>
      </c>
      <c r="B108" s="500" t="s">
        <v>179</v>
      </c>
      <c r="C108" s="501" t="s">
        <v>681</v>
      </c>
      <c r="D108" s="502"/>
      <c r="E108" s="502"/>
      <c r="F108" s="502"/>
      <c r="G108" s="502"/>
      <c r="H108" s="502"/>
      <c r="I108" s="502"/>
      <c r="J108" s="502"/>
      <c r="K108" s="502"/>
      <c r="L108" s="502"/>
      <c r="M108" s="502"/>
      <c r="N108" s="502"/>
      <c r="O108" s="502"/>
      <c r="P108" s="502"/>
      <c r="Q108" s="502"/>
      <c r="R108" s="502"/>
      <c r="S108" s="502"/>
      <c r="T108" s="502"/>
      <c r="U108" s="502"/>
      <c r="V108" s="502"/>
      <c r="W108" s="502"/>
      <c r="X108" s="502"/>
      <c r="Y108" s="502"/>
    </row>
    <row r="109" spans="1:25" ht="14">
      <c r="A109" s="499" t="s">
        <v>682</v>
      </c>
      <c r="B109" s="500" t="s">
        <v>179</v>
      </c>
      <c r="C109" s="501" t="s">
        <v>683</v>
      </c>
      <c r="D109" s="502"/>
      <c r="E109" s="502"/>
      <c r="F109" s="502"/>
      <c r="G109" s="502"/>
      <c r="H109" s="502"/>
      <c r="I109" s="502"/>
      <c r="J109" s="502"/>
      <c r="K109" s="502"/>
      <c r="L109" s="502"/>
      <c r="M109" s="502"/>
      <c r="N109" s="502"/>
      <c r="O109" s="502"/>
      <c r="P109" s="502"/>
      <c r="Q109" s="502"/>
      <c r="R109" s="502"/>
      <c r="S109" s="502"/>
      <c r="T109" s="502"/>
      <c r="U109" s="502"/>
      <c r="V109" s="502"/>
      <c r="W109" s="502"/>
      <c r="X109" s="502"/>
      <c r="Y109" s="502"/>
    </row>
    <row r="110" spans="1:25" ht="14">
      <c r="A110" s="499" t="s">
        <v>684</v>
      </c>
      <c r="B110" s="500" t="s">
        <v>179</v>
      </c>
      <c r="C110" s="501" t="s">
        <v>685</v>
      </c>
      <c r="D110" s="502"/>
      <c r="E110" s="502"/>
      <c r="F110" s="502"/>
      <c r="G110" s="502"/>
      <c r="H110" s="502"/>
      <c r="I110" s="502"/>
      <c r="J110" s="502"/>
      <c r="K110" s="502"/>
      <c r="L110" s="502"/>
      <c r="M110" s="502"/>
      <c r="N110" s="502"/>
      <c r="O110" s="502"/>
      <c r="P110" s="502"/>
      <c r="Q110" s="502"/>
      <c r="R110" s="502"/>
      <c r="S110" s="502"/>
      <c r="T110" s="502"/>
      <c r="U110" s="502"/>
      <c r="V110" s="502"/>
      <c r="W110" s="502"/>
      <c r="X110" s="502"/>
      <c r="Y110" s="502"/>
    </row>
    <row r="111" spans="1:25" ht="28">
      <c r="A111" s="499" t="s">
        <v>686</v>
      </c>
      <c r="B111" s="500" t="s">
        <v>179</v>
      </c>
      <c r="C111" s="501" t="s">
        <v>687</v>
      </c>
      <c r="D111" s="502"/>
      <c r="E111" s="502"/>
      <c r="F111" s="502"/>
      <c r="G111" s="502"/>
      <c r="H111" s="502"/>
      <c r="I111" s="502"/>
      <c r="J111" s="502"/>
      <c r="K111" s="502"/>
      <c r="L111" s="502"/>
      <c r="M111" s="502"/>
      <c r="N111" s="502"/>
      <c r="O111" s="502"/>
      <c r="P111" s="502"/>
      <c r="Q111" s="502"/>
      <c r="R111" s="502"/>
      <c r="S111" s="502"/>
      <c r="T111" s="502"/>
      <c r="U111" s="502"/>
      <c r="V111" s="502"/>
      <c r="W111" s="502"/>
      <c r="X111" s="502"/>
      <c r="Y111" s="502"/>
    </row>
    <row r="112" spans="1:25" ht="14">
      <c r="A112" s="499" t="s">
        <v>688</v>
      </c>
      <c r="B112" s="500" t="s">
        <v>179</v>
      </c>
      <c r="C112" s="501" t="s">
        <v>689</v>
      </c>
      <c r="D112" s="502"/>
      <c r="E112" s="502"/>
      <c r="F112" s="502"/>
      <c r="G112" s="502"/>
      <c r="H112" s="502"/>
      <c r="I112" s="502"/>
      <c r="J112" s="502"/>
      <c r="K112" s="502"/>
      <c r="L112" s="502"/>
      <c r="M112" s="502"/>
      <c r="N112" s="502"/>
      <c r="O112" s="502"/>
      <c r="P112" s="502"/>
      <c r="Q112" s="502"/>
      <c r="R112" s="502"/>
      <c r="S112" s="502"/>
      <c r="T112" s="502"/>
      <c r="U112" s="502"/>
      <c r="V112" s="502"/>
      <c r="W112" s="502"/>
      <c r="X112" s="502"/>
      <c r="Y112" s="502"/>
    </row>
    <row r="113" spans="1:25" ht="14">
      <c r="A113" s="499" t="s">
        <v>690</v>
      </c>
      <c r="B113" s="500" t="s">
        <v>179</v>
      </c>
      <c r="C113" s="501" t="s">
        <v>691</v>
      </c>
      <c r="D113" s="502"/>
      <c r="E113" s="502"/>
      <c r="F113" s="502"/>
      <c r="G113" s="502"/>
      <c r="H113" s="502"/>
      <c r="I113" s="502"/>
      <c r="J113" s="502"/>
      <c r="K113" s="502"/>
      <c r="L113" s="502"/>
      <c r="M113" s="502"/>
      <c r="N113" s="502"/>
      <c r="O113" s="502"/>
      <c r="P113" s="502"/>
      <c r="Q113" s="502"/>
      <c r="R113" s="502"/>
      <c r="S113" s="502"/>
      <c r="T113" s="502"/>
      <c r="U113" s="502"/>
      <c r="V113" s="502"/>
      <c r="W113" s="502"/>
      <c r="X113" s="502"/>
      <c r="Y113" s="502"/>
    </row>
    <row r="114" spans="1:25" ht="28">
      <c r="A114" s="499" t="s">
        <v>692</v>
      </c>
      <c r="B114" s="500" t="s">
        <v>179</v>
      </c>
      <c r="C114" s="501" t="s">
        <v>693</v>
      </c>
      <c r="D114" s="502"/>
      <c r="E114" s="502"/>
      <c r="F114" s="502"/>
      <c r="G114" s="502"/>
      <c r="H114" s="502"/>
      <c r="I114" s="502"/>
      <c r="J114" s="502"/>
      <c r="K114" s="502"/>
      <c r="L114" s="502"/>
      <c r="M114" s="502"/>
      <c r="N114" s="502"/>
      <c r="O114" s="502"/>
      <c r="P114" s="502"/>
      <c r="Q114" s="502"/>
      <c r="R114" s="502"/>
      <c r="S114" s="502"/>
      <c r="T114" s="502"/>
      <c r="U114" s="502"/>
      <c r="V114" s="502"/>
      <c r="W114" s="502"/>
      <c r="X114" s="502"/>
      <c r="Y114" s="502"/>
    </row>
    <row r="115" spans="1:25" ht="28">
      <c r="A115" s="499" t="s">
        <v>694</v>
      </c>
      <c r="B115" s="500" t="s">
        <v>179</v>
      </c>
      <c r="C115" s="501" t="s">
        <v>695</v>
      </c>
      <c r="D115" s="502"/>
      <c r="E115" s="502"/>
      <c r="F115" s="502"/>
      <c r="G115" s="502"/>
      <c r="H115" s="502"/>
      <c r="I115" s="502"/>
      <c r="J115" s="502"/>
      <c r="K115" s="502"/>
      <c r="L115" s="502"/>
      <c r="M115" s="502"/>
      <c r="N115" s="502"/>
      <c r="O115" s="502"/>
      <c r="P115" s="502"/>
      <c r="Q115" s="502"/>
      <c r="R115" s="502"/>
      <c r="S115" s="502"/>
      <c r="T115" s="502"/>
      <c r="U115" s="502"/>
      <c r="V115" s="502"/>
      <c r="W115" s="502"/>
      <c r="X115" s="502"/>
      <c r="Y115" s="502"/>
    </row>
    <row r="116" spans="1:25" ht="14">
      <c r="A116" s="499" t="s">
        <v>696</v>
      </c>
      <c r="B116" s="500" t="s">
        <v>179</v>
      </c>
      <c r="C116" s="501" t="s">
        <v>697</v>
      </c>
      <c r="D116" s="502"/>
      <c r="E116" s="502"/>
      <c r="F116" s="502"/>
      <c r="G116" s="502"/>
      <c r="H116" s="502"/>
      <c r="I116" s="502"/>
      <c r="J116" s="502"/>
      <c r="K116" s="502"/>
      <c r="L116" s="502"/>
      <c r="M116" s="502"/>
      <c r="N116" s="502"/>
      <c r="O116" s="502"/>
      <c r="P116" s="502"/>
      <c r="Q116" s="502"/>
      <c r="R116" s="502"/>
      <c r="S116" s="502"/>
      <c r="T116" s="502"/>
      <c r="U116" s="502"/>
      <c r="V116" s="502"/>
      <c r="W116" s="502"/>
      <c r="X116" s="502"/>
      <c r="Y116" s="502"/>
    </row>
    <row r="117" spans="1:25" ht="14">
      <c r="A117" s="499" t="s">
        <v>698</v>
      </c>
      <c r="B117" s="500" t="s">
        <v>179</v>
      </c>
      <c r="C117" s="501" t="s">
        <v>699</v>
      </c>
      <c r="D117" s="502"/>
      <c r="E117" s="502"/>
      <c r="F117" s="502"/>
      <c r="G117" s="502"/>
      <c r="H117" s="502"/>
      <c r="I117" s="502"/>
      <c r="J117" s="502"/>
      <c r="K117" s="502"/>
      <c r="L117" s="502"/>
      <c r="M117" s="502"/>
      <c r="N117" s="502"/>
      <c r="O117" s="502"/>
      <c r="P117" s="502"/>
      <c r="Q117" s="502"/>
      <c r="R117" s="502"/>
      <c r="S117" s="502"/>
      <c r="T117" s="502"/>
      <c r="U117" s="502"/>
      <c r="V117" s="502"/>
      <c r="W117" s="502"/>
      <c r="X117" s="502"/>
      <c r="Y117" s="502"/>
    </row>
    <row r="118" spans="1:25" ht="14">
      <c r="A118" s="499" t="s">
        <v>700</v>
      </c>
      <c r="B118" s="500" t="s">
        <v>179</v>
      </c>
      <c r="C118" s="501" t="s">
        <v>701</v>
      </c>
      <c r="D118" s="502"/>
      <c r="E118" s="502"/>
      <c r="F118" s="502"/>
      <c r="G118" s="502"/>
      <c r="H118" s="502"/>
      <c r="I118" s="502"/>
      <c r="J118" s="502"/>
      <c r="K118" s="502"/>
      <c r="L118" s="502"/>
      <c r="M118" s="502"/>
      <c r="N118" s="502"/>
      <c r="O118" s="502"/>
      <c r="P118" s="502"/>
      <c r="Q118" s="502"/>
      <c r="R118" s="502"/>
      <c r="S118" s="502"/>
      <c r="T118" s="502"/>
      <c r="U118" s="502"/>
      <c r="V118" s="502"/>
      <c r="W118" s="502"/>
      <c r="X118" s="502"/>
      <c r="Y118" s="502"/>
    </row>
    <row r="119" spans="1:25" ht="14">
      <c r="A119" s="499" t="s">
        <v>702</v>
      </c>
      <c r="B119" s="500" t="s">
        <v>179</v>
      </c>
      <c r="C119" s="501" t="s">
        <v>703</v>
      </c>
      <c r="D119" s="502"/>
      <c r="E119" s="502"/>
      <c r="F119" s="502"/>
      <c r="G119" s="502"/>
      <c r="H119" s="502"/>
      <c r="I119" s="502"/>
      <c r="J119" s="502"/>
      <c r="K119" s="502"/>
      <c r="L119" s="502"/>
      <c r="M119" s="502"/>
      <c r="N119" s="502"/>
      <c r="O119" s="502"/>
      <c r="P119" s="502"/>
      <c r="Q119" s="502"/>
      <c r="R119" s="502"/>
      <c r="S119" s="502"/>
      <c r="T119" s="502"/>
      <c r="U119" s="502"/>
      <c r="V119" s="502"/>
      <c r="W119" s="502"/>
      <c r="X119" s="502"/>
      <c r="Y119" s="502"/>
    </row>
    <row r="120" spans="1:25" ht="14">
      <c r="A120" s="499" t="s">
        <v>704</v>
      </c>
      <c r="B120" s="500" t="s">
        <v>179</v>
      </c>
      <c r="C120" s="501" t="s">
        <v>705</v>
      </c>
      <c r="D120" s="502"/>
      <c r="E120" s="502"/>
      <c r="F120" s="502"/>
      <c r="G120" s="502"/>
      <c r="H120" s="502"/>
      <c r="I120" s="502"/>
      <c r="J120" s="502"/>
      <c r="K120" s="502"/>
      <c r="L120" s="502"/>
      <c r="M120" s="502"/>
      <c r="N120" s="502"/>
      <c r="O120" s="502"/>
      <c r="P120" s="502"/>
      <c r="Q120" s="502"/>
      <c r="R120" s="502"/>
      <c r="S120" s="502"/>
      <c r="T120" s="502"/>
      <c r="U120" s="502"/>
      <c r="V120" s="502"/>
      <c r="W120" s="502"/>
      <c r="X120" s="502"/>
      <c r="Y120" s="502"/>
    </row>
    <row r="121" spans="1:25" ht="14">
      <c r="A121" s="499" t="s">
        <v>706</v>
      </c>
      <c r="B121" s="500" t="s">
        <v>179</v>
      </c>
      <c r="C121" s="501" t="s">
        <v>707</v>
      </c>
      <c r="D121" s="502"/>
      <c r="E121" s="502"/>
      <c r="F121" s="502"/>
      <c r="G121" s="502"/>
      <c r="H121" s="502"/>
      <c r="I121" s="502"/>
      <c r="J121" s="502"/>
      <c r="K121" s="502"/>
      <c r="L121" s="502"/>
      <c r="M121" s="502"/>
      <c r="N121" s="502"/>
      <c r="O121" s="502"/>
      <c r="P121" s="502"/>
      <c r="Q121" s="502"/>
      <c r="R121" s="502"/>
      <c r="S121" s="502"/>
      <c r="T121" s="502"/>
      <c r="U121" s="502"/>
      <c r="V121" s="502"/>
      <c r="W121" s="502"/>
      <c r="X121" s="502"/>
      <c r="Y121" s="502"/>
    </row>
    <row r="122" spans="1:25" ht="14">
      <c r="A122" s="499" t="s">
        <v>708</v>
      </c>
      <c r="B122" s="500" t="s">
        <v>179</v>
      </c>
      <c r="C122" s="501" t="s">
        <v>709</v>
      </c>
      <c r="D122" s="502"/>
      <c r="E122" s="502"/>
      <c r="F122" s="502"/>
      <c r="G122" s="502"/>
      <c r="H122" s="502"/>
      <c r="I122" s="502"/>
      <c r="J122" s="502"/>
      <c r="K122" s="502"/>
      <c r="L122" s="502"/>
      <c r="M122" s="502"/>
      <c r="N122" s="502"/>
      <c r="O122" s="502"/>
      <c r="P122" s="502"/>
      <c r="Q122" s="502"/>
      <c r="R122" s="502"/>
      <c r="S122" s="502"/>
      <c r="T122" s="502"/>
      <c r="U122" s="502"/>
      <c r="V122" s="502"/>
      <c r="W122" s="502"/>
      <c r="X122" s="502"/>
      <c r="Y122" s="502"/>
    </row>
    <row r="123" spans="1:25" ht="14">
      <c r="A123" s="499" t="s">
        <v>710</v>
      </c>
      <c r="B123" s="500" t="s">
        <v>179</v>
      </c>
      <c r="C123" s="501" t="s">
        <v>711</v>
      </c>
      <c r="D123" s="502"/>
      <c r="E123" s="502"/>
      <c r="F123" s="502"/>
      <c r="G123" s="502"/>
      <c r="H123" s="502"/>
      <c r="I123" s="502"/>
      <c r="J123" s="502"/>
      <c r="K123" s="502"/>
      <c r="L123" s="502"/>
      <c r="M123" s="502"/>
      <c r="N123" s="502"/>
      <c r="O123" s="502"/>
      <c r="P123" s="502"/>
      <c r="Q123" s="502"/>
      <c r="R123" s="502"/>
      <c r="S123" s="502"/>
      <c r="T123" s="502"/>
      <c r="U123" s="502"/>
      <c r="V123" s="502"/>
      <c r="W123" s="502"/>
      <c r="X123" s="502"/>
      <c r="Y123" s="502"/>
    </row>
    <row r="124" spans="1:25" ht="14">
      <c r="A124" s="499" t="s">
        <v>712</v>
      </c>
      <c r="B124" s="500" t="s">
        <v>179</v>
      </c>
      <c r="C124" s="501" t="s">
        <v>713</v>
      </c>
      <c r="D124" s="502"/>
      <c r="E124" s="502"/>
      <c r="F124" s="502"/>
      <c r="G124" s="502"/>
      <c r="H124" s="502"/>
      <c r="I124" s="502"/>
      <c r="J124" s="502"/>
      <c r="K124" s="502"/>
      <c r="L124" s="502"/>
      <c r="M124" s="502"/>
      <c r="N124" s="502"/>
      <c r="O124" s="502"/>
      <c r="P124" s="502"/>
      <c r="Q124" s="502"/>
      <c r="R124" s="502"/>
      <c r="S124" s="502"/>
      <c r="T124" s="502"/>
      <c r="U124" s="502"/>
      <c r="V124" s="502"/>
      <c r="W124" s="502"/>
      <c r="X124" s="502"/>
      <c r="Y124" s="502"/>
    </row>
    <row r="125" spans="1:25" ht="14">
      <c r="A125" s="499" t="s">
        <v>714</v>
      </c>
      <c r="B125" s="500" t="s">
        <v>179</v>
      </c>
      <c r="C125" s="501" t="s">
        <v>715</v>
      </c>
      <c r="D125" s="502"/>
      <c r="E125" s="502"/>
      <c r="F125" s="502"/>
      <c r="G125" s="502"/>
      <c r="H125" s="502"/>
      <c r="I125" s="502"/>
      <c r="J125" s="502"/>
      <c r="K125" s="502"/>
      <c r="L125" s="502"/>
      <c r="M125" s="502"/>
      <c r="N125" s="502"/>
      <c r="O125" s="502"/>
      <c r="P125" s="502"/>
      <c r="Q125" s="502"/>
      <c r="R125" s="502"/>
      <c r="S125" s="502"/>
      <c r="T125" s="502"/>
      <c r="U125" s="502"/>
      <c r="V125" s="502"/>
      <c r="W125" s="502"/>
      <c r="X125" s="502"/>
      <c r="Y125" s="502"/>
    </row>
    <row r="126" spans="1:25" ht="14">
      <c r="A126" s="499" t="s">
        <v>716</v>
      </c>
      <c r="B126" s="500" t="s">
        <v>179</v>
      </c>
      <c r="C126" s="501" t="s">
        <v>717</v>
      </c>
      <c r="D126" s="502"/>
      <c r="E126" s="502"/>
      <c r="F126" s="502"/>
      <c r="G126" s="502"/>
      <c r="H126" s="502"/>
      <c r="I126" s="502"/>
      <c r="J126" s="502"/>
      <c r="K126" s="502"/>
      <c r="L126" s="502"/>
      <c r="M126" s="502"/>
      <c r="N126" s="502"/>
      <c r="O126" s="502"/>
      <c r="P126" s="502"/>
      <c r="Q126" s="502"/>
      <c r="R126" s="502"/>
      <c r="S126" s="502"/>
      <c r="T126" s="502"/>
      <c r="U126" s="502"/>
      <c r="V126" s="502"/>
      <c r="W126" s="502"/>
      <c r="X126" s="502"/>
      <c r="Y126" s="502"/>
    </row>
    <row r="127" spans="1:25" ht="28">
      <c r="A127" s="499" t="s">
        <v>718</v>
      </c>
      <c r="B127" s="500" t="s">
        <v>179</v>
      </c>
      <c r="C127" s="501" t="s">
        <v>719</v>
      </c>
      <c r="D127" s="502"/>
      <c r="E127" s="502"/>
      <c r="F127" s="502"/>
      <c r="G127" s="502"/>
      <c r="H127" s="502"/>
      <c r="I127" s="502"/>
      <c r="J127" s="502"/>
      <c r="K127" s="502"/>
      <c r="L127" s="502"/>
      <c r="M127" s="502"/>
      <c r="N127" s="502"/>
      <c r="O127" s="502"/>
      <c r="P127" s="502"/>
      <c r="Q127" s="502"/>
      <c r="R127" s="502"/>
      <c r="S127" s="502"/>
      <c r="T127" s="502"/>
      <c r="U127" s="502"/>
      <c r="V127" s="502"/>
      <c r="W127" s="502"/>
      <c r="X127" s="502"/>
      <c r="Y127" s="502"/>
    </row>
    <row r="128" spans="1:25" ht="14">
      <c r="A128" s="499" t="s">
        <v>720</v>
      </c>
      <c r="B128" s="500" t="s">
        <v>179</v>
      </c>
      <c r="C128" s="501" t="s">
        <v>721</v>
      </c>
      <c r="D128" s="502"/>
      <c r="E128" s="502"/>
      <c r="F128" s="502"/>
      <c r="G128" s="502"/>
      <c r="H128" s="502"/>
      <c r="I128" s="502"/>
      <c r="J128" s="502"/>
      <c r="K128" s="502"/>
      <c r="L128" s="502"/>
      <c r="M128" s="502"/>
      <c r="N128" s="502"/>
      <c r="O128" s="502"/>
      <c r="P128" s="502"/>
      <c r="Q128" s="502"/>
      <c r="R128" s="502"/>
      <c r="S128" s="502"/>
      <c r="T128" s="502"/>
      <c r="U128" s="502"/>
      <c r="V128" s="502"/>
      <c r="W128" s="502"/>
      <c r="X128" s="502"/>
      <c r="Y128" s="502"/>
    </row>
    <row r="129" spans="1:25" ht="14">
      <c r="A129" s="499" t="s">
        <v>722</v>
      </c>
      <c r="B129" s="500" t="s">
        <v>179</v>
      </c>
      <c r="C129" s="501" t="s">
        <v>723</v>
      </c>
      <c r="D129" s="502"/>
      <c r="E129" s="502"/>
      <c r="F129" s="502"/>
      <c r="G129" s="502"/>
      <c r="H129" s="502"/>
      <c r="I129" s="502"/>
      <c r="J129" s="502"/>
      <c r="K129" s="502"/>
      <c r="L129" s="502"/>
      <c r="M129" s="502"/>
      <c r="N129" s="502"/>
      <c r="O129" s="502"/>
      <c r="P129" s="502"/>
      <c r="Q129" s="502"/>
      <c r="R129" s="502"/>
      <c r="S129" s="502"/>
      <c r="T129" s="502"/>
      <c r="U129" s="502"/>
      <c r="V129" s="502"/>
      <c r="W129" s="502"/>
      <c r="X129" s="502"/>
      <c r="Y129" s="502"/>
    </row>
    <row r="130" spans="1:25" ht="14">
      <c r="A130" s="499" t="s">
        <v>724</v>
      </c>
      <c r="B130" s="500" t="s">
        <v>179</v>
      </c>
      <c r="C130" s="501" t="s">
        <v>725</v>
      </c>
      <c r="D130" s="502"/>
      <c r="E130" s="502"/>
      <c r="F130" s="502"/>
      <c r="G130" s="502"/>
      <c r="H130" s="502"/>
      <c r="I130" s="502"/>
      <c r="J130" s="502"/>
      <c r="K130" s="502"/>
      <c r="L130" s="502"/>
      <c r="M130" s="502"/>
      <c r="N130" s="502"/>
      <c r="O130" s="502"/>
      <c r="P130" s="502"/>
      <c r="Q130" s="502"/>
      <c r="R130" s="502"/>
      <c r="S130" s="502"/>
      <c r="T130" s="502"/>
      <c r="U130" s="502"/>
      <c r="V130" s="502"/>
      <c r="W130" s="502"/>
      <c r="X130" s="502"/>
      <c r="Y130" s="502"/>
    </row>
    <row r="131" spans="1:25" ht="42">
      <c r="A131" s="499" t="s">
        <v>726</v>
      </c>
      <c r="B131" s="500" t="s">
        <v>179</v>
      </c>
      <c r="C131" s="501" t="s">
        <v>727</v>
      </c>
      <c r="D131" s="502"/>
      <c r="E131" s="502"/>
      <c r="F131" s="502"/>
      <c r="G131" s="502"/>
      <c r="H131" s="502"/>
      <c r="I131" s="502"/>
      <c r="J131" s="502"/>
      <c r="K131" s="502"/>
      <c r="L131" s="502"/>
      <c r="M131" s="502"/>
      <c r="N131" s="502"/>
      <c r="O131" s="502"/>
      <c r="P131" s="502"/>
      <c r="Q131" s="502"/>
      <c r="R131" s="502"/>
      <c r="S131" s="502"/>
      <c r="T131" s="502"/>
      <c r="U131" s="502"/>
      <c r="V131" s="502"/>
      <c r="W131" s="502"/>
      <c r="X131" s="502"/>
      <c r="Y131" s="502"/>
    </row>
    <row r="132" spans="1:25" ht="28">
      <c r="A132" s="499" t="s">
        <v>728</v>
      </c>
      <c r="B132" s="500" t="s">
        <v>179</v>
      </c>
      <c r="C132" s="501" t="s">
        <v>729</v>
      </c>
      <c r="D132" s="502"/>
      <c r="E132" s="502"/>
      <c r="F132" s="502"/>
      <c r="G132" s="502"/>
      <c r="H132" s="502"/>
      <c r="I132" s="502"/>
      <c r="J132" s="502"/>
      <c r="K132" s="502"/>
      <c r="L132" s="502"/>
      <c r="M132" s="502"/>
      <c r="N132" s="502"/>
      <c r="O132" s="502"/>
      <c r="P132" s="502"/>
      <c r="Q132" s="502"/>
      <c r="R132" s="502"/>
      <c r="S132" s="502"/>
      <c r="T132" s="502"/>
      <c r="U132" s="502"/>
      <c r="V132" s="502"/>
      <c r="W132" s="502"/>
      <c r="X132" s="502"/>
      <c r="Y132" s="502"/>
    </row>
    <row r="133" spans="1:25" ht="14">
      <c r="A133" s="499" t="s">
        <v>730</v>
      </c>
      <c r="B133" s="500" t="s">
        <v>179</v>
      </c>
      <c r="C133" s="501" t="s">
        <v>731</v>
      </c>
      <c r="D133" s="502"/>
      <c r="E133" s="502"/>
      <c r="F133" s="502"/>
      <c r="G133" s="502"/>
      <c r="H133" s="502"/>
      <c r="I133" s="502"/>
      <c r="J133" s="502"/>
      <c r="K133" s="502"/>
      <c r="L133" s="502"/>
      <c r="M133" s="502"/>
      <c r="N133" s="502"/>
      <c r="O133" s="502"/>
      <c r="P133" s="502"/>
      <c r="Q133" s="502"/>
      <c r="R133" s="502"/>
      <c r="S133" s="502"/>
      <c r="T133" s="502"/>
      <c r="U133" s="502"/>
      <c r="V133" s="502"/>
      <c r="W133" s="502"/>
      <c r="X133" s="502"/>
      <c r="Y133" s="502"/>
    </row>
    <row r="134" spans="1:25" ht="28">
      <c r="A134" s="499" t="s">
        <v>732</v>
      </c>
      <c r="B134" s="500" t="s">
        <v>179</v>
      </c>
      <c r="C134" s="501" t="s">
        <v>733</v>
      </c>
      <c r="D134" s="502"/>
      <c r="E134" s="502"/>
      <c r="F134" s="502"/>
      <c r="G134" s="502"/>
      <c r="H134" s="502"/>
      <c r="I134" s="502"/>
      <c r="J134" s="502"/>
      <c r="K134" s="502"/>
      <c r="L134" s="502"/>
      <c r="M134" s="502"/>
      <c r="N134" s="502"/>
      <c r="O134" s="502"/>
      <c r="P134" s="502"/>
      <c r="Q134" s="502"/>
      <c r="R134" s="502"/>
      <c r="S134" s="502"/>
      <c r="T134" s="502"/>
      <c r="U134" s="502"/>
      <c r="V134" s="502"/>
      <c r="W134" s="502"/>
      <c r="X134" s="502"/>
      <c r="Y134" s="502"/>
    </row>
    <row r="135" spans="1:25" ht="14">
      <c r="A135" s="499" t="s">
        <v>734</v>
      </c>
      <c r="B135" s="500" t="s">
        <v>179</v>
      </c>
      <c r="C135" s="501" t="s">
        <v>735</v>
      </c>
      <c r="D135" s="502"/>
      <c r="E135" s="502"/>
      <c r="F135" s="502"/>
      <c r="G135" s="502"/>
      <c r="H135" s="502"/>
      <c r="I135" s="502"/>
      <c r="J135" s="502"/>
      <c r="K135" s="502"/>
      <c r="L135" s="502"/>
      <c r="M135" s="502"/>
      <c r="N135" s="502"/>
      <c r="O135" s="502"/>
      <c r="P135" s="502"/>
      <c r="Q135" s="502"/>
      <c r="R135" s="502"/>
      <c r="S135" s="502"/>
      <c r="T135" s="502"/>
      <c r="U135" s="502"/>
      <c r="V135" s="502"/>
      <c r="W135" s="502"/>
      <c r="X135" s="502"/>
      <c r="Y135" s="502"/>
    </row>
    <row r="136" spans="1:25" ht="14">
      <c r="A136" s="499" t="s">
        <v>736</v>
      </c>
      <c r="B136" s="500" t="s">
        <v>179</v>
      </c>
      <c r="C136" s="501" t="s">
        <v>737</v>
      </c>
      <c r="D136" s="502"/>
      <c r="E136" s="502"/>
      <c r="F136" s="502"/>
      <c r="G136" s="502"/>
      <c r="H136" s="502"/>
      <c r="I136" s="502"/>
      <c r="J136" s="502"/>
      <c r="K136" s="502"/>
      <c r="L136" s="502"/>
      <c r="M136" s="502"/>
      <c r="N136" s="502"/>
      <c r="O136" s="502"/>
      <c r="P136" s="502"/>
      <c r="Q136" s="502"/>
      <c r="R136" s="502"/>
      <c r="S136" s="502"/>
      <c r="T136" s="502"/>
      <c r="U136" s="502"/>
      <c r="V136" s="502"/>
      <c r="W136" s="502"/>
      <c r="X136" s="502"/>
      <c r="Y136" s="502"/>
    </row>
    <row r="137" spans="1:25" ht="28">
      <c r="A137" s="499" t="s">
        <v>738</v>
      </c>
      <c r="B137" s="500" t="s">
        <v>179</v>
      </c>
      <c r="C137" s="501" t="s">
        <v>739</v>
      </c>
      <c r="D137" s="502"/>
      <c r="E137" s="502"/>
      <c r="F137" s="502"/>
      <c r="G137" s="502"/>
      <c r="H137" s="502"/>
      <c r="I137" s="502"/>
      <c r="J137" s="502"/>
      <c r="K137" s="502"/>
      <c r="L137" s="502"/>
      <c r="M137" s="502"/>
      <c r="N137" s="502"/>
      <c r="O137" s="502"/>
      <c r="P137" s="502"/>
      <c r="Q137" s="502"/>
      <c r="R137" s="502"/>
      <c r="S137" s="502"/>
      <c r="T137" s="502"/>
      <c r="U137" s="502"/>
      <c r="V137" s="502"/>
      <c r="W137" s="502"/>
      <c r="X137" s="502"/>
      <c r="Y137" s="502"/>
    </row>
    <row r="138" spans="1:25" ht="28">
      <c r="A138" s="499" t="s">
        <v>740</v>
      </c>
      <c r="B138" s="500" t="s">
        <v>179</v>
      </c>
      <c r="C138" s="501" t="s">
        <v>741</v>
      </c>
      <c r="D138" s="502"/>
      <c r="E138" s="502"/>
      <c r="F138" s="502"/>
      <c r="G138" s="502"/>
      <c r="H138" s="502"/>
      <c r="I138" s="502"/>
      <c r="J138" s="502"/>
      <c r="K138" s="502"/>
      <c r="L138" s="502"/>
      <c r="M138" s="502"/>
      <c r="N138" s="502"/>
      <c r="O138" s="502"/>
      <c r="P138" s="502"/>
      <c r="Q138" s="502"/>
      <c r="R138" s="502"/>
      <c r="S138" s="502"/>
      <c r="T138" s="502"/>
      <c r="U138" s="502"/>
      <c r="V138" s="502"/>
      <c r="W138" s="502"/>
      <c r="X138" s="502"/>
      <c r="Y138" s="502"/>
    </row>
    <row r="139" spans="1:25" ht="28">
      <c r="A139" s="499" t="s">
        <v>742</v>
      </c>
      <c r="B139" s="500" t="s">
        <v>179</v>
      </c>
      <c r="C139" s="501" t="s">
        <v>743</v>
      </c>
      <c r="D139" s="502"/>
      <c r="E139" s="502"/>
      <c r="F139" s="502"/>
      <c r="G139" s="502"/>
      <c r="H139" s="502"/>
      <c r="I139" s="502"/>
      <c r="J139" s="502"/>
      <c r="K139" s="502"/>
      <c r="L139" s="502"/>
      <c r="M139" s="502"/>
      <c r="N139" s="502"/>
      <c r="O139" s="502"/>
      <c r="P139" s="502"/>
      <c r="Q139" s="502"/>
      <c r="R139" s="502"/>
      <c r="S139" s="502"/>
      <c r="T139" s="502"/>
      <c r="U139" s="502"/>
      <c r="V139" s="502"/>
      <c r="W139" s="502"/>
      <c r="X139" s="502"/>
      <c r="Y139" s="502"/>
    </row>
    <row r="140" spans="1:25" ht="14">
      <c r="A140" s="499" t="s">
        <v>744</v>
      </c>
      <c r="B140" s="500" t="s">
        <v>179</v>
      </c>
      <c r="C140" s="501" t="s">
        <v>745</v>
      </c>
      <c r="D140" s="502"/>
      <c r="E140" s="502"/>
      <c r="F140" s="502"/>
      <c r="G140" s="502"/>
      <c r="H140" s="502"/>
      <c r="I140" s="502"/>
      <c r="J140" s="502"/>
      <c r="K140" s="502"/>
      <c r="L140" s="502"/>
      <c r="M140" s="502"/>
      <c r="N140" s="502"/>
      <c r="O140" s="502"/>
      <c r="P140" s="502"/>
      <c r="Q140" s="502"/>
      <c r="R140" s="502"/>
      <c r="S140" s="502"/>
      <c r="T140" s="502"/>
      <c r="U140" s="502"/>
      <c r="V140" s="502"/>
      <c r="W140" s="502"/>
      <c r="X140" s="502"/>
      <c r="Y140" s="502"/>
    </row>
    <row r="141" spans="1:25" ht="14">
      <c r="A141" s="499" t="s">
        <v>746</v>
      </c>
      <c r="B141" s="500" t="s">
        <v>179</v>
      </c>
      <c r="C141" s="501" t="s">
        <v>747</v>
      </c>
      <c r="D141" s="502"/>
      <c r="E141" s="502"/>
      <c r="F141" s="502"/>
      <c r="G141" s="502"/>
      <c r="H141" s="502"/>
      <c r="I141" s="502"/>
      <c r="J141" s="502"/>
      <c r="K141" s="502"/>
      <c r="L141" s="502"/>
      <c r="M141" s="502"/>
      <c r="N141" s="502"/>
      <c r="O141" s="502"/>
      <c r="P141" s="502"/>
      <c r="Q141" s="502"/>
      <c r="R141" s="502"/>
      <c r="S141" s="502"/>
      <c r="T141" s="502"/>
      <c r="U141" s="502"/>
      <c r="V141" s="502"/>
      <c r="W141" s="502"/>
      <c r="X141" s="502"/>
      <c r="Y141" s="502"/>
    </row>
    <row r="142" spans="1:25" ht="14">
      <c r="A142" s="499" t="s">
        <v>748</v>
      </c>
      <c r="B142" s="500" t="s">
        <v>179</v>
      </c>
      <c r="C142" s="501" t="s">
        <v>749</v>
      </c>
      <c r="D142" s="502"/>
      <c r="E142" s="502"/>
      <c r="F142" s="502"/>
      <c r="G142" s="502"/>
      <c r="H142" s="502"/>
      <c r="I142" s="502"/>
      <c r="J142" s="502"/>
      <c r="K142" s="502"/>
      <c r="L142" s="502"/>
      <c r="M142" s="502"/>
      <c r="N142" s="502"/>
      <c r="O142" s="502"/>
      <c r="P142" s="502"/>
      <c r="Q142" s="502"/>
      <c r="R142" s="502"/>
      <c r="S142" s="502"/>
      <c r="T142" s="502"/>
      <c r="U142" s="502"/>
      <c r="V142" s="502"/>
      <c r="W142" s="502"/>
      <c r="X142" s="502"/>
      <c r="Y142" s="502"/>
    </row>
    <row r="143" spans="1:25" ht="14">
      <c r="A143" s="499" t="s">
        <v>750</v>
      </c>
      <c r="B143" s="500" t="s">
        <v>179</v>
      </c>
      <c r="C143" s="501" t="s">
        <v>751</v>
      </c>
      <c r="D143" s="502"/>
      <c r="E143" s="502"/>
      <c r="F143" s="502"/>
      <c r="G143" s="502"/>
      <c r="H143" s="502"/>
      <c r="I143" s="502"/>
      <c r="J143" s="502"/>
      <c r="K143" s="502"/>
      <c r="L143" s="502"/>
      <c r="M143" s="502"/>
      <c r="N143" s="502"/>
      <c r="O143" s="502"/>
      <c r="P143" s="502"/>
      <c r="Q143" s="502"/>
      <c r="R143" s="502"/>
      <c r="S143" s="502"/>
      <c r="T143" s="502"/>
      <c r="U143" s="502"/>
      <c r="V143" s="502"/>
      <c r="W143" s="502"/>
      <c r="X143" s="502"/>
      <c r="Y143" s="502"/>
    </row>
    <row r="144" spans="1:25" ht="42">
      <c r="A144" s="499" t="s">
        <v>752</v>
      </c>
      <c r="B144" s="500" t="s">
        <v>179</v>
      </c>
      <c r="C144" s="501" t="s">
        <v>753</v>
      </c>
      <c r="D144" s="502"/>
      <c r="E144" s="502"/>
      <c r="F144" s="502"/>
      <c r="G144" s="502"/>
      <c r="H144" s="502"/>
      <c r="I144" s="502"/>
      <c r="J144" s="502"/>
      <c r="K144" s="502"/>
      <c r="L144" s="502"/>
      <c r="M144" s="502"/>
      <c r="N144" s="502"/>
      <c r="O144" s="502"/>
      <c r="P144" s="502"/>
      <c r="Q144" s="502"/>
      <c r="R144" s="502"/>
      <c r="S144" s="502"/>
      <c r="T144" s="502"/>
      <c r="U144" s="502"/>
      <c r="V144" s="502"/>
      <c r="W144" s="502"/>
      <c r="X144" s="502"/>
      <c r="Y144" s="502"/>
    </row>
    <row r="145" spans="1:25" ht="14">
      <c r="A145" s="499" t="s">
        <v>754</v>
      </c>
      <c r="B145" s="500"/>
      <c r="C145" s="501" t="s">
        <v>755</v>
      </c>
      <c r="D145" s="502"/>
      <c r="E145" s="502"/>
      <c r="F145" s="502"/>
      <c r="G145" s="502"/>
      <c r="H145" s="502"/>
      <c r="I145" s="502"/>
      <c r="J145" s="502"/>
      <c r="K145" s="502"/>
      <c r="L145" s="502"/>
      <c r="M145" s="502"/>
      <c r="N145" s="502"/>
      <c r="O145" s="502"/>
      <c r="P145" s="502"/>
      <c r="Q145" s="502"/>
      <c r="R145" s="502"/>
      <c r="S145" s="502"/>
      <c r="T145" s="502"/>
      <c r="U145" s="502"/>
      <c r="V145" s="502"/>
      <c r="W145" s="502"/>
      <c r="X145" s="502"/>
      <c r="Y145" s="502"/>
    </row>
    <row r="146" spans="1:25" ht="14">
      <c r="A146" s="499" t="s">
        <v>756</v>
      </c>
      <c r="B146" s="500"/>
      <c r="C146" s="501" t="s">
        <v>757</v>
      </c>
      <c r="D146" s="502"/>
      <c r="E146" s="502"/>
      <c r="F146" s="502"/>
      <c r="G146" s="502"/>
      <c r="H146" s="502"/>
      <c r="I146" s="502"/>
      <c r="J146" s="502"/>
      <c r="K146" s="502"/>
      <c r="L146" s="502"/>
      <c r="M146" s="502"/>
      <c r="N146" s="502"/>
      <c r="O146" s="502"/>
      <c r="P146" s="502"/>
      <c r="Q146" s="502"/>
      <c r="R146" s="502"/>
      <c r="S146" s="502"/>
      <c r="T146" s="502"/>
      <c r="U146" s="502"/>
      <c r="V146" s="502"/>
      <c r="W146" s="502"/>
      <c r="X146" s="502"/>
      <c r="Y146" s="502"/>
    </row>
    <row r="147" spans="1:25" ht="14">
      <c r="A147" s="499" t="s">
        <v>758</v>
      </c>
      <c r="B147" s="500" t="s">
        <v>759</v>
      </c>
      <c r="C147" s="501" t="s">
        <v>760</v>
      </c>
      <c r="D147" s="502"/>
      <c r="E147" s="502"/>
      <c r="F147" s="502"/>
      <c r="G147" s="502"/>
      <c r="H147" s="502"/>
      <c r="I147" s="502"/>
      <c r="J147" s="502"/>
      <c r="K147" s="502"/>
      <c r="L147" s="502"/>
      <c r="M147" s="502"/>
      <c r="N147" s="502"/>
      <c r="O147" s="502"/>
      <c r="P147" s="502"/>
      <c r="Q147" s="502"/>
      <c r="R147" s="502"/>
      <c r="S147" s="502"/>
      <c r="T147" s="502"/>
      <c r="U147" s="502"/>
      <c r="V147" s="502"/>
      <c r="W147" s="502"/>
      <c r="X147" s="502"/>
      <c r="Y147" s="502"/>
    </row>
    <row r="148" spans="1:25" ht="14">
      <c r="A148" s="499" t="s">
        <v>761</v>
      </c>
      <c r="B148" s="500" t="s">
        <v>762</v>
      </c>
      <c r="C148" s="501" t="s">
        <v>763</v>
      </c>
      <c r="D148" s="502"/>
      <c r="E148" s="502"/>
      <c r="F148" s="502"/>
      <c r="G148" s="502"/>
      <c r="H148" s="502"/>
      <c r="I148" s="502"/>
      <c r="J148" s="502"/>
      <c r="K148" s="502"/>
      <c r="L148" s="502"/>
      <c r="M148" s="502"/>
      <c r="N148" s="502"/>
      <c r="O148" s="502"/>
      <c r="P148" s="502"/>
      <c r="Q148" s="502"/>
      <c r="R148" s="502"/>
      <c r="S148" s="502"/>
      <c r="T148" s="502"/>
      <c r="U148" s="502"/>
      <c r="V148" s="502"/>
      <c r="W148" s="502"/>
      <c r="X148" s="502"/>
      <c r="Y148" s="502"/>
    </row>
    <row r="149" spans="1:25" ht="14">
      <c r="A149" s="499" t="s">
        <v>764</v>
      </c>
      <c r="B149" s="500" t="s">
        <v>765</v>
      </c>
      <c r="C149" s="501" t="s">
        <v>766</v>
      </c>
      <c r="D149" s="502"/>
      <c r="E149" s="502"/>
      <c r="F149" s="502"/>
      <c r="G149" s="502"/>
      <c r="H149" s="502"/>
      <c r="I149" s="502"/>
      <c r="J149" s="502"/>
      <c r="K149" s="502"/>
      <c r="L149" s="502"/>
      <c r="M149" s="502"/>
      <c r="N149" s="502"/>
      <c r="O149" s="502"/>
      <c r="P149" s="502"/>
      <c r="Q149" s="502"/>
      <c r="R149" s="502"/>
      <c r="S149" s="502"/>
      <c r="T149" s="502"/>
      <c r="U149" s="502"/>
      <c r="V149" s="502"/>
      <c r="W149" s="502"/>
      <c r="X149" s="502"/>
      <c r="Y149" s="502"/>
    </row>
    <row r="150" spans="1:25" ht="14">
      <c r="A150" s="499" t="s">
        <v>767</v>
      </c>
      <c r="B150" s="500" t="s">
        <v>765</v>
      </c>
      <c r="C150" s="501" t="s">
        <v>768</v>
      </c>
      <c r="D150" s="502"/>
      <c r="E150" s="502"/>
      <c r="F150" s="502"/>
      <c r="G150" s="502"/>
      <c r="H150" s="502"/>
      <c r="I150" s="502"/>
      <c r="J150" s="502"/>
      <c r="K150" s="502"/>
      <c r="L150" s="502"/>
      <c r="M150" s="502"/>
      <c r="N150" s="502"/>
      <c r="O150" s="502"/>
      <c r="P150" s="502"/>
      <c r="Q150" s="502"/>
      <c r="R150" s="502"/>
      <c r="S150" s="502"/>
      <c r="T150" s="502"/>
      <c r="U150" s="502"/>
      <c r="V150" s="502"/>
      <c r="W150" s="502"/>
      <c r="X150" s="502"/>
      <c r="Y150" s="502"/>
    </row>
    <row r="151" spans="1:25" ht="14">
      <c r="A151" s="499" t="s">
        <v>769</v>
      </c>
      <c r="B151" s="500" t="s">
        <v>770</v>
      </c>
      <c r="C151" s="501" t="s">
        <v>771</v>
      </c>
      <c r="D151" s="502"/>
      <c r="E151" s="502"/>
      <c r="F151" s="502"/>
      <c r="G151" s="502"/>
      <c r="H151" s="502"/>
      <c r="I151" s="502"/>
      <c r="J151" s="502"/>
      <c r="K151" s="502"/>
      <c r="L151" s="502"/>
      <c r="M151" s="502"/>
      <c r="N151" s="502"/>
      <c r="O151" s="502"/>
      <c r="P151" s="502"/>
      <c r="Q151" s="502"/>
      <c r="R151" s="502"/>
      <c r="S151" s="502"/>
      <c r="T151" s="502"/>
      <c r="U151" s="502"/>
      <c r="V151" s="502"/>
      <c r="W151" s="502"/>
      <c r="X151" s="502"/>
      <c r="Y151" s="502"/>
    </row>
    <row r="152" spans="1:25" ht="14">
      <c r="A152" s="499" t="s">
        <v>772</v>
      </c>
      <c r="B152" s="500" t="s">
        <v>770</v>
      </c>
      <c r="C152" s="501" t="s">
        <v>773</v>
      </c>
      <c r="D152" s="502"/>
      <c r="E152" s="502"/>
      <c r="F152" s="502"/>
      <c r="G152" s="502"/>
      <c r="H152" s="502"/>
      <c r="I152" s="502"/>
      <c r="J152" s="502"/>
      <c r="K152" s="502"/>
      <c r="L152" s="502"/>
      <c r="M152" s="502"/>
      <c r="N152" s="502"/>
      <c r="O152" s="502"/>
      <c r="P152" s="502"/>
      <c r="Q152" s="502"/>
      <c r="R152" s="502"/>
      <c r="S152" s="502"/>
      <c r="T152" s="502"/>
      <c r="U152" s="502"/>
      <c r="V152" s="502"/>
      <c r="W152" s="502"/>
      <c r="X152" s="502"/>
      <c r="Y152" s="502"/>
    </row>
    <row r="153" spans="1:25" ht="14">
      <c r="A153" s="499" t="s">
        <v>774</v>
      </c>
      <c r="B153" s="500" t="s">
        <v>765</v>
      </c>
      <c r="C153" s="501" t="s">
        <v>775</v>
      </c>
      <c r="D153" s="502"/>
      <c r="E153" s="502"/>
      <c r="F153" s="502"/>
      <c r="G153" s="502"/>
      <c r="H153" s="502"/>
      <c r="I153" s="502"/>
      <c r="J153" s="502"/>
      <c r="K153" s="502"/>
      <c r="L153" s="502"/>
      <c r="M153" s="502"/>
      <c r="N153" s="502"/>
      <c r="O153" s="502"/>
      <c r="P153" s="502"/>
      <c r="Q153" s="502"/>
      <c r="R153" s="502"/>
      <c r="S153" s="502"/>
      <c r="T153" s="502"/>
      <c r="U153" s="502"/>
      <c r="V153" s="502"/>
      <c r="W153" s="502"/>
      <c r="X153" s="502"/>
      <c r="Y153" s="502"/>
    </row>
    <row r="154" spans="1:25" ht="14">
      <c r="A154" s="499" t="s">
        <v>776</v>
      </c>
      <c r="B154" s="500" t="s">
        <v>762</v>
      </c>
      <c r="C154" s="501" t="s">
        <v>777</v>
      </c>
      <c r="D154" s="502"/>
      <c r="E154" s="502"/>
      <c r="F154" s="502"/>
      <c r="G154" s="502"/>
      <c r="H154" s="502"/>
      <c r="I154" s="502"/>
      <c r="J154" s="502"/>
      <c r="K154" s="502"/>
      <c r="L154" s="502"/>
      <c r="M154" s="502"/>
      <c r="N154" s="502"/>
      <c r="O154" s="502"/>
      <c r="P154" s="502"/>
      <c r="Q154" s="502"/>
      <c r="R154" s="502"/>
      <c r="S154" s="502"/>
      <c r="T154" s="502"/>
      <c r="U154" s="502"/>
      <c r="V154" s="502"/>
      <c r="W154" s="502"/>
      <c r="X154" s="502"/>
      <c r="Y154" s="502"/>
    </row>
    <row r="155" spans="1:25" ht="14">
      <c r="A155" s="499" t="s">
        <v>778</v>
      </c>
      <c r="B155" s="500" t="s">
        <v>765</v>
      </c>
      <c r="C155" s="501" t="s">
        <v>779</v>
      </c>
      <c r="D155" s="502"/>
      <c r="E155" s="502"/>
      <c r="F155" s="502"/>
      <c r="G155" s="502"/>
      <c r="H155" s="502"/>
      <c r="I155" s="502"/>
      <c r="J155" s="502"/>
      <c r="K155" s="502"/>
      <c r="L155" s="502"/>
      <c r="M155" s="502"/>
      <c r="N155" s="502"/>
      <c r="O155" s="502"/>
      <c r="P155" s="502"/>
      <c r="Q155" s="502"/>
      <c r="R155" s="502"/>
      <c r="S155" s="502"/>
      <c r="T155" s="502"/>
      <c r="U155" s="502"/>
      <c r="V155" s="502"/>
      <c r="W155" s="502"/>
      <c r="X155" s="502"/>
      <c r="Y155" s="502"/>
    </row>
    <row r="156" spans="1:25" ht="14">
      <c r="A156" s="499" t="s">
        <v>780</v>
      </c>
      <c r="B156" s="500" t="s">
        <v>762</v>
      </c>
      <c r="C156" s="501" t="s">
        <v>781</v>
      </c>
      <c r="D156" s="502"/>
      <c r="E156" s="502"/>
      <c r="F156" s="502"/>
      <c r="G156" s="502"/>
      <c r="H156" s="502"/>
      <c r="I156" s="502"/>
      <c r="J156" s="502"/>
      <c r="K156" s="502"/>
      <c r="L156" s="502"/>
      <c r="M156" s="502"/>
      <c r="N156" s="502"/>
      <c r="O156" s="502"/>
      <c r="P156" s="502"/>
      <c r="Q156" s="502"/>
      <c r="R156" s="502"/>
      <c r="S156" s="502"/>
      <c r="T156" s="502"/>
      <c r="U156" s="502"/>
      <c r="V156" s="502"/>
      <c r="W156" s="502"/>
      <c r="X156" s="502"/>
      <c r="Y156" s="502"/>
    </row>
    <row r="157" spans="1:25" ht="14">
      <c r="A157" s="499" t="s">
        <v>782</v>
      </c>
      <c r="B157" s="500" t="s">
        <v>765</v>
      </c>
      <c r="C157" s="501" t="s">
        <v>783</v>
      </c>
      <c r="D157" s="502"/>
      <c r="E157" s="502"/>
      <c r="F157" s="502"/>
      <c r="G157" s="502"/>
      <c r="H157" s="502"/>
      <c r="I157" s="502"/>
      <c r="J157" s="502"/>
      <c r="K157" s="502"/>
      <c r="L157" s="502"/>
      <c r="M157" s="502"/>
      <c r="N157" s="502"/>
      <c r="O157" s="502"/>
      <c r="P157" s="502"/>
      <c r="Q157" s="502"/>
      <c r="R157" s="502"/>
      <c r="S157" s="502"/>
      <c r="T157" s="502"/>
      <c r="U157" s="502"/>
      <c r="V157" s="502"/>
      <c r="W157" s="502"/>
      <c r="X157" s="502"/>
      <c r="Y157" s="502"/>
    </row>
    <row r="158" spans="1:25" ht="14">
      <c r="A158" s="499" t="s">
        <v>784</v>
      </c>
      <c r="B158" s="500" t="s">
        <v>765</v>
      </c>
      <c r="C158" s="501" t="s">
        <v>785</v>
      </c>
      <c r="D158" s="502"/>
      <c r="E158" s="502"/>
      <c r="F158" s="502"/>
      <c r="G158" s="502"/>
      <c r="H158" s="502"/>
      <c r="I158" s="502"/>
      <c r="J158" s="502"/>
      <c r="K158" s="502"/>
      <c r="L158" s="502"/>
      <c r="M158" s="502"/>
      <c r="N158" s="502"/>
      <c r="O158" s="502"/>
      <c r="P158" s="502"/>
      <c r="Q158" s="502"/>
      <c r="R158" s="502"/>
      <c r="S158" s="502"/>
      <c r="T158" s="502"/>
      <c r="U158" s="502"/>
      <c r="V158" s="502"/>
      <c r="W158" s="502"/>
      <c r="X158" s="502"/>
      <c r="Y158" s="502"/>
    </row>
    <row r="159" spans="1:25" ht="14">
      <c r="A159" s="499" t="s">
        <v>786</v>
      </c>
      <c r="B159" s="500" t="s">
        <v>765</v>
      </c>
      <c r="C159" s="501" t="s">
        <v>787</v>
      </c>
      <c r="D159" s="502"/>
      <c r="E159" s="502"/>
      <c r="F159" s="502"/>
      <c r="G159" s="502"/>
      <c r="H159" s="502"/>
      <c r="I159" s="502"/>
      <c r="J159" s="502"/>
      <c r="K159" s="502"/>
      <c r="L159" s="502"/>
      <c r="M159" s="502"/>
      <c r="N159" s="502"/>
      <c r="O159" s="502"/>
      <c r="P159" s="502"/>
      <c r="Q159" s="502"/>
      <c r="R159" s="502"/>
      <c r="S159" s="502"/>
      <c r="T159" s="502"/>
      <c r="U159" s="502"/>
      <c r="V159" s="502"/>
      <c r="W159" s="502"/>
      <c r="X159" s="502"/>
      <c r="Y159" s="502"/>
    </row>
    <row r="160" spans="1:25" ht="28">
      <c r="A160" s="499" t="s">
        <v>788</v>
      </c>
      <c r="B160" s="500" t="s">
        <v>765</v>
      </c>
      <c r="C160" s="501" t="s">
        <v>789</v>
      </c>
      <c r="D160" s="502"/>
      <c r="E160" s="502"/>
      <c r="F160" s="502"/>
      <c r="G160" s="502"/>
      <c r="H160" s="502"/>
      <c r="I160" s="502"/>
      <c r="J160" s="502"/>
      <c r="K160" s="502"/>
      <c r="L160" s="502"/>
      <c r="M160" s="502"/>
      <c r="N160" s="502"/>
      <c r="O160" s="502"/>
      <c r="P160" s="502"/>
      <c r="Q160" s="502"/>
      <c r="R160" s="502"/>
      <c r="S160" s="502"/>
      <c r="T160" s="502"/>
      <c r="U160" s="502"/>
      <c r="V160" s="502"/>
      <c r="W160" s="502"/>
      <c r="X160" s="502"/>
      <c r="Y160" s="502"/>
    </row>
    <row r="161" spans="1:25" ht="14">
      <c r="A161" s="495" t="s">
        <v>790</v>
      </c>
      <c r="B161" s="496"/>
      <c r="C161" s="497" t="s">
        <v>791</v>
      </c>
      <c r="D161" s="498"/>
      <c r="E161" s="498"/>
      <c r="F161" s="498"/>
      <c r="G161" s="498"/>
      <c r="H161" s="498"/>
      <c r="I161" s="498"/>
      <c r="J161" s="498"/>
      <c r="K161" s="498"/>
      <c r="L161" s="498"/>
      <c r="M161" s="498"/>
      <c r="N161" s="498"/>
      <c r="O161" s="498"/>
      <c r="P161" s="498"/>
      <c r="Q161" s="498"/>
      <c r="R161" s="498"/>
      <c r="S161" s="498"/>
      <c r="T161" s="498"/>
      <c r="U161" s="498"/>
      <c r="V161" s="498"/>
      <c r="W161" s="498"/>
      <c r="X161" s="498"/>
      <c r="Y161" s="498"/>
    </row>
    <row r="162" spans="1:25" ht="14">
      <c r="A162" s="499" t="s">
        <v>792</v>
      </c>
      <c r="B162" s="500" t="s">
        <v>793</v>
      </c>
      <c r="C162" s="501" t="s">
        <v>794</v>
      </c>
      <c r="D162" s="502"/>
      <c r="E162" s="502"/>
      <c r="F162" s="502"/>
      <c r="G162" s="502"/>
      <c r="H162" s="502"/>
      <c r="I162" s="502"/>
      <c r="J162" s="502"/>
      <c r="K162" s="502"/>
      <c r="L162" s="502"/>
      <c r="M162" s="502"/>
      <c r="N162" s="502"/>
      <c r="O162" s="502"/>
      <c r="P162" s="502"/>
      <c r="Q162" s="502"/>
      <c r="R162" s="502"/>
      <c r="S162" s="502"/>
      <c r="T162" s="502"/>
      <c r="U162" s="502"/>
      <c r="V162" s="502"/>
      <c r="W162" s="502"/>
      <c r="X162" s="502"/>
      <c r="Y162" s="502"/>
    </row>
    <row r="163" spans="1:25" ht="14">
      <c r="A163" s="499" t="s">
        <v>795</v>
      </c>
      <c r="B163" s="500" t="s">
        <v>796</v>
      </c>
      <c r="C163" s="501" t="s">
        <v>797</v>
      </c>
      <c r="D163" s="502"/>
      <c r="E163" s="502"/>
      <c r="F163" s="502"/>
      <c r="G163" s="502"/>
      <c r="H163" s="502"/>
      <c r="I163" s="502"/>
      <c r="J163" s="502"/>
      <c r="K163" s="502"/>
      <c r="L163" s="502"/>
      <c r="M163" s="502"/>
      <c r="N163" s="502"/>
      <c r="O163" s="502"/>
      <c r="P163" s="502"/>
      <c r="Q163" s="502"/>
      <c r="R163" s="502"/>
      <c r="S163" s="502"/>
      <c r="T163" s="502"/>
      <c r="U163" s="502"/>
      <c r="V163" s="502"/>
      <c r="W163" s="502"/>
      <c r="X163" s="502"/>
      <c r="Y163" s="502"/>
    </row>
    <row r="164" spans="1:25" ht="14">
      <c r="A164" s="499" t="s">
        <v>798</v>
      </c>
      <c r="B164" s="500" t="s">
        <v>793</v>
      </c>
      <c r="C164" s="501" t="s">
        <v>799</v>
      </c>
      <c r="D164" s="502"/>
      <c r="E164" s="502"/>
      <c r="F164" s="502"/>
      <c r="G164" s="502"/>
      <c r="H164" s="502"/>
      <c r="I164" s="502"/>
      <c r="J164" s="502"/>
      <c r="K164" s="502"/>
      <c r="L164" s="502"/>
      <c r="M164" s="502"/>
      <c r="N164" s="502"/>
      <c r="O164" s="502"/>
      <c r="P164" s="502"/>
      <c r="Q164" s="502"/>
      <c r="R164" s="502"/>
      <c r="S164" s="502"/>
      <c r="T164" s="502"/>
      <c r="U164" s="502"/>
      <c r="V164" s="502"/>
      <c r="W164" s="502"/>
      <c r="X164" s="502"/>
      <c r="Y164" s="502"/>
    </row>
    <row r="165" spans="1:25" ht="14">
      <c r="A165" s="499" t="s">
        <v>800</v>
      </c>
      <c r="B165" s="500" t="s">
        <v>793</v>
      </c>
      <c r="C165" s="501" t="s">
        <v>801</v>
      </c>
      <c r="D165" s="502"/>
      <c r="E165" s="502"/>
      <c r="F165" s="502"/>
      <c r="G165" s="502"/>
      <c r="H165" s="502"/>
      <c r="I165" s="502"/>
      <c r="J165" s="502"/>
      <c r="K165" s="502"/>
      <c r="L165" s="502"/>
      <c r="M165" s="502"/>
      <c r="N165" s="502"/>
      <c r="O165" s="502"/>
      <c r="P165" s="502"/>
      <c r="Q165" s="502"/>
      <c r="R165" s="502"/>
      <c r="S165" s="502"/>
      <c r="T165" s="502"/>
      <c r="U165" s="502"/>
      <c r="V165" s="502"/>
      <c r="W165" s="502"/>
      <c r="X165" s="502"/>
      <c r="Y165" s="502"/>
    </row>
    <row r="166" spans="1:25" ht="14">
      <c r="A166" s="499" t="s">
        <v>802</v>
      </c>
      <c r="B166" s="500" t="s">
        <v>796</v>
      </c>
      <c r="C166" s="501" t="s">
        <v>803</v>
      </c>
      <c r="D166" s="502"/>
      <c r="E166" s="502"/>
      <c r="F166" s="502"/>
      <c r="G166" s="502"/>
      <c r="H166" s="502"/>
      <c r="I166" s="502"/>
      <c r="J166" s="502"/>
      <c r="K166" s="502"/>
      <c r="L166" s="502"/>
      <c r="M166" s="502"/>
      <c r="N166" s="502"/>
      <c r="O166" s="502"/>
      <c r="P166" s="502"/>
      <c r="Q166" s="502"/>
      <c r="R166" s="502"/>
      <c r="S166" s="502"/>
      <c r="T166" s="502"/>
      <c r="U166" s="502"/>
      <c r="V166" s="502"/>
      <c r="W166" s="502"/>
      <c r="X166" s="502"/>
      <c r="Y166" s="502"/>
    </row>
    <row r="167" spans="1:25" ht="14">
      <c r="A167" s="499" t="s">
        <v>804</v>
      </c>
      <c r="B167" s="500" t="s">
        <v>793</v>
      </c>
      <c r="C167" s="501" t="s">
        <v>805</v>
      </c>
      <c r="D167" s="502"/>
      <c r="E167" s="502"/>
      <c r="F167" s="502"/>
      <c r="G167" s="502"/>
      <c r="H167" s="502"/>
      <c r="I167" s="502"/>
      <c r="J167" s="502"/>
      <c r="K167" s="502"/>
      <c r="L167" s="502"/>
      <c r="M167" s="502"/>
      <c r="N167" s="502"/>
      <c r="O167" s="502"/>
      <c r="P167" s="502"/>
      <c r="Q167" s="502"/>
      <c r="R167" s="502"/>
      <c r="S167" s="502"/>
      <c r="T167" s="502"/>
      <c r="U167" s="502"/>
      <c r="V167" s="502"/>
      <c r="W167" s="502"/>
      <c r="X167" s="502"/>
      <c r="Y167" s="502"/>
    </row>
    <row r="168" spans="1:25" ht="14">
      <c r="A168" s="499" t="s">
        <v>806</v>
      </c>
      <c r="B168" s="500" t="s">
        <v>793</v>
      </c>
      <c r="C168" s="501" t="s">
        <v>807</v>
      </c>
      <c r="D168" s="502"/>
      <c r="E168" s="502"/>
      <c r="F168" s="502"/>
      <c r="G168" s="502"/>
      <c r="H168" s="502"/>
      <c r="I168" s="502"/>
      <c r="J168" s="502"/>
      <c r="K168" s="502"/>
      <c r="L168" s="502"/>
      <c r="M168" s="502"/>
      <c r="N168" s="502"/>
      <c r="O168" s="502"/>
      <c r="P168" s="502"/>
      <c r="Q168" s="502"/>
      <c r="R168" s="502"/>
      <c r="S168" s="502"/>
      <c r="T168" s="502"/>
      <c r="U168" s="502"/>
      <c r="V168" s="502"/>
      <c r="W168" s="502"/>
      <c r="X168" s="502"/>
      <c r="Y168" s="502"/>
    </row>
    <row r="169" spans="1:25" ht="14">
      <c r="A169" s="499" t="s">
        <v>808</v>
      </c>
      <c r="B169" s="500" t="s">
        <v>793</v>
      </c>
      <c r="C169" s="501" t="s">
        <v>809</v>
      </c>
      <c r="D169" s="502"/>
      <c r="E169" s="502"/>
      <c r="F169" s="502"/>
      <c r="G169" s="502"/>
      <c r="H169" s="502"/>
      <c r="I169" s="502"/>
      <c r="J169" s="502"/>
      <c r="K169" s="502"/>
      <c r="L169" s="502"/>
      <c r="M169" s="502"/>
      <c r="N169" s="502"/>
      <c r="O169" s="502"/>
      <c r="P169" s="502"/>
      <c r="Q169" s="502"/>
      <c r="R169" s="502"/>
      <c r="S169" s="502"/>
      <c r="T169" s="502"/>
      <c r="U169" s="502"/>
      <c r="V169" s="502"/>
      <c r="W169" s="502"/>
      <c r="X169" s="502"/>
      <c r="Y169" s="502"/>
    </row>
    <row r="170" spans="1:25" ht="14">
      <c r="A170" s="499" t="s">
        <v>810</v>
      </c>
      <c r="B170" s="500" t="s">
        <v>793</v>
      </c>
      <c r="C170" s="501" t="s">
        <v>811</v>
      </c>
      <c r="D170" s="502"/>
      <c r="E170" s="502"/>
      <c r="F170" s="502"/>
      <c r="G170" s="502"/>
      <c r="H170" s="502"/>
      <c r="I170" s="502"/>
      <c r="J170" s="502"/>
      <c r="K170" s="502"/>
      <c r="L170" s="502"/>
      <c r="M170" s="502"/>
      <c r="N170" s="502"/>
      <c r="O170" s="502"/>
      <c r="P170" s="502"/>
      <c r="Q170" s="502"/>
      <c r="R170" s="502"/>
      <c r="S170" s="502"/>
      <c r="T170" s="502"/>
      <c r="U170" s="502"/>
      <c r="V170" s="502"/>
      <c r="W170" s="502"/>
      <c r="X170" s="502"/>
      <c r="Y170" s="502"/>
    </row>
    <row r="171" spans="1:25" ht="28">
      <c r="A171" s="499" t="s">
        <v>812</v>
      </c>
      <c r="B171" s="500" t="s">
        <v>793</v>
      </c>
      <c r="C171" s="501" t="s">
        <v>813</v>
      </c>
      <c r="D171" s="502"/>
      <c r="E171" s="502"/>
      <c r="F171" s="502"/>
      <c r="G171" s="502"/>
      <c r="H171" s="502"/>
      <c r="I171" s="502"/>
      <c r="J171" s="502"/>
      <c r="K171" s="502"/>
      <c r="L171" s="502"/>
      <c r="M171" s="502"/>
      <c r="N171" s="502"/>
      <c r="O171" s="502"/>
      <c r="P171" s="502"/>
      <c r="Q171" s="502"/>
      <c r="R171" s="502"/>
      <c r="S171" s="502"/>
      <c r="T171" s="502"/>
      <c r="U171" s="502"/>
      <c r="V171" s="502"/>
      <c r="W171" s="502"/>
      <c r="X171" s="502"/>
      <c r="Y171" s="502"/>
    </row>
    <row r="172" spans="1:25" ht="28">
      <c r="A172" s="495" t="s">
        <v>814</v>
      </c>
      <c r="B172" s="496" t="s">
        <v>179</v>
      </c>
      <c r="C172" s="497" t="s">
        <v>815</v>
      </c>
      <c r="D172" s="498"/>
      <c r="E172" s="498"/>
      <c r="F172" s="498"/>
      <c r="G172" s="498"/>
      <c r="H172" s="498"/>
      <c r="I172" s="498"/>
      <c r="J172" s="498"/>
      <c r="K172" s="498"/>
      <c r="L172" s="498"/>
      <c r="M172" s="498"/>
      <c r="N172" s="498"/>
      <c r="O172" s="498"/>
      <c r="P172" s="498"/>
      <c r="Q172" s="498"/>
      <c r="R172" s="498"/>
      <c r="S172" s="498"/>
      <c r="T172" s="498"/>
      <c r="U172" s="498"/>
      <c r="V172" s="498"/>
      <c r="W172" s="498"/>
      <c r="X172" s="498"/>
      <c r="Y172" s="498"/>
    </row>
    <row r="173" spans="1:25" ht="14">
      <c r="A173" s="499" t="s">
        <v>816</v>
      </c>
      <c r="B173" s="500" t="s">
        <v>179</v>
      </c>
      <c r="C173" s="501" t="s">
        <v>817</v>
      </c>
      <c r="D173" s="502"/>
      <c r="E173" s="502"/>
      <c r="F173" s="502"/>
      <c r="G173" s="502"/>
      <c r="H173" s="502"/>
      <c r="I173" s="502"/>
      <c r="J173" s="502"/>
      <c r="K173" s="502"/>
      <c r="L173" s="502"/>
      <c r="M173" s="502"/>
      <c r="N173" s="502"/>
      <c r="O173" s="502"/>
      <c r="P173" s="502"/>
      <c r="Q173" s="502"/>
      <c r="R173" s="502"/>
      <c r="S173" s="502"/>
      <c r="T173" s="502"/>
      <c r="U173" s="502"/>
      <c r="V173" s="502"/>
      <c r="W173" s="502"/>
      <c r="X173" s="502"/>
      <c r="Y173" s="502"/>
    </row>
    <row r="174" spans="1:25" ht="14">
      <c r="A174" s="499" t="s">
        <v>818</v>
      </c>
      <c r="B174" s="500" t="s">
        <v>179</v>
      </c>
      <c r="C174" s="501" t="s">
        <v>819</v>
      </c>
      <c r="D174" s="502"/>
      <c r="E174" s="502"/>
      <c r="F174" s="502"/>
      <c r="G174" s="502"/>
      <c r="H174" s="502"/>
      <c r="I174" s="502"/>
      <c r="J174" s="502"/>
      <c r="K174" s="502"/>
      <c r="L174" s="502"/>
      <c r="M174" s="502"/>
      <c r="N174" s="502"/>
      <c r="O174" s="502"/>
      <c r="P174" s="502"/>
      <c r="Q174" s="502"/>
      <c r="R174" s="502"/>
      <c r="S174" s="502"/>
      <c r="T174" s="502"/>
      <c r="U174" s="502"/>
      <c r="V174" s="502"/>
      <c r="W174" s="502"/>
      <c r="X174" s="502"/>
      <c r="Y174" s="502"/>
    </row>
    <row r="175" spans="1:25" ht="14">
      <c r="A175" s="499" t="s">
        <v>820</v>
      </c>
      <c r="B175" s="500" t="s">
        <v>179</v>
      </c>
      <c r="C175" s="501" t="s">
        <v>821</v>
      </c>
      <c r="D175" s="502"/>
      <c r="E175" s="502"/>
      <c r="F175" s="502"/>
      <c r="G175" s="502"/>
      <c r="H175" s="502"/>
      <c r="I175" s="502"/>
      <c r="J175" s="502"/>
      <c r="K175" s="502"/>
      <c r="L175" s="502"/>
      <c r="M175" s="502"/>
      <c r="N175" s="502"/>
      <c r="O175" s="502"/>
      <c r="P175" s="502"/>
      <c r="Q175" s="502"/>
      <c r="R175" s="502"/>
      <c r="S175" s="502"/>
      <c r="T175" s="502"/>
      <c r="U175" s="502"/>
      <c r="V175" s="502"/>
      <c r="W175" s="502"/>
      <c r="X175" s="502"/>
      <c r="Y175" s="502"/>
    </row>
    <row r="176" spans="1:25" ht="42">
      <c r="A176" s="499" t="s">
        <v>822</v>
      </c>
      <c r="B176" s="500" t="s">
        <v>179</v>
      </c>
      <c r="C176" s="501" t="s">
        <v>823</v>
      </c>
      <c r="D176" s="502"/>
      <c r="E176" s="502"/>
      <c r="F176" s="502"/>
      <c r="G176" s="502"/>
      <c r="H176" s="502"/>
      <c r="I176" s="502"/>
      <c r="J176" s="502"/>
      <c r="K176" s="502"/>
      <c r="L176" s="502"/>
      <c r="M176" s="502"/>
      <c r="N176" s="502"/>
      <c r="O176" s="502"/>
      <c r="P176" s="502"/>
      <c r="Q176" s="502"/>
      <c r="R176" s="502"/>
      <c r="S176" s="502"/>
      <c r="T176" s="502"/>
      <c r="U176" s="502"/>
      <c r="V176" s="502"/>
      <c r="W176" s="502"/>
      <c r="X176" s="502"/>
      <c r="Y176" s="502"/>
    </row>
    <row r="177" spans="1:25" ht="28">
      <c r="A177" s="499" t="s">
        <v>824</v>
      </c>
      <c r="B177" s="500" t="s">
        <v>179</v>
      </c>
      <c r="C177" s="501" t="s">
        <v>825</v>
      </c>
      <c r="D177" s="502"/>
      <c r="E177" s="502"/>
      <c r="F177" s="502"/>
      <c r="G177" s="502"/>
      <c r="H177" s="502"/>
      <c r="I177" s="502"/>
      <c r="J177" s="502"/>
      <c r="K177" s="502"/>
      <c r="L177" s="502"/>
      <c r="M177" s="502"/>
      <c r="N177" s="502"/>
      <c r="O177" s="502"/>
      <c r="P177" s="502"/>
      <c r="Q177" s="502"/>
      <c r="R177" s="502"/>
      <c r="S177" s="502"/>
      <c r="T177" s="502"/>
      <c r="U177" s="502"/>
      <c r="V177" s="502"/>
      <c r="W177" s="502"/>
      <c r="X177" s="502"/>
      <c r="Y177" s="502"/>
    </row>
    <row r="178" spans="1:25" ht="14">
      <c r="A178" s="499" t="s">
        <v>826</v>
      </c>
      <c r="B178" s="500" t="s">
        <v>179</v>
      </c>
      <c r="C178" s="501" t="s">
        <v>827</v>
      </c>
      <c r="D178" s="502"/>
      <c r="E178" s="502"/>
      <c r="F178" s="502"/>
      <c r="G178" s="502"/>
      <c r="H178" s="502"/>
      <c r="I178" s="502"/>
      <c r="J178" s="502"/>
      <c r="K178" s="502"/>
      <c r="L178" s="502"/>
      <c r="M178" s="502"/>
      <c r="N178" s="502"/>
      <c r="O178" s="502"/>
      <c r="P178" s="502"/>
      <c r="Q178" s="502"/>
      <c r="R178" s="502"/>
      <c r="S178" s="502"/>
      <c r="T178" s="502"/>
      <c r="U178" s="502"/>
      <c r="V178" s="502"/>
      <c r="W178" s="502"/>
      <c r="X178" s="502"/>
      <c r="Y178" s="502"/>
    </row>
    <row r="179" spans="1:25" ht="14">
      <c r="A179" s="499" t="s">
        <v>828</v>
      </c>
      <c r="B179" s="500" t="s">
        <v>179</v>
      </c>
      <c r="C179" s="501" t="s">
        <v>829</v>
      </c>
      <c r="D179" s="502"/>
      <c r="E179" s="502"/>
      <c r="F179" s="502"/>
      <c r="G179" s="502"/>
      <c r="H179" s="502"/>
      <c r="I179" s="502"/>
      <c r="J179" s="502"/>
      <c r="K179" s="502"/>
      <c r="L179" s="502"/>
      <c r="M179" s="502"/>
      <c r="N179" s="502"/>
      <c r="O179" s="502"/>
      <c r="P179" s="502"/>
      <c r="Q179" s="502"/>
      <c r="R179" s="502"/>
      <c r="S179" s="502"/>
      <c r="T179" s="502"/>
      <c r="U179" s="502"/>
      <c r="V179" s="502"/>
      <c r="W179" s="502"/>
      <c r="X179" s="502"/>
      <c r="Y179" s="502"/>
    </row>
    <row r="180" spans="1:25" ht="28">
      <c r="A180" s="499" t="s">
        <v>830</v>
      </c>
      <c r="B180" s="500" t="s">
        <v>179</v>
      </c>
      <c r="C180" s="501" t="s">
        <v>831</v>
      </c>
      <c r="D180" s="502"/>
      <c r="E180" s="502"/>
      <c r="F180" s="502"/>
      <c r="G180" s="502"/>
      <c r="H180" s="502"/>
      <c r="I180" s="502"/>
      <c r="J180" s="502"/>
      <c r="K180" s="502"/>
      <c r="L180" s="502"/>
      <c r="M180" s="502"/>
      <c r="N180" s="502"/>
      <c r="O180" s="502"/>
      <c r="P180" s="502"/>
      <c r="Q180" s="502"/>
      <c r="R180" s="502"/>
      <c r="S180" s="502"/>
      <c r="T180" s="502"/>
      <c r="U180" s="502"/>
      <c r="V180" s="502"/>
      <c r="W180" s="502"/>
      <c r="X180" s="502"/>
      <c r="Y180" s="502"/>
    </row>
    <row r="181" spans="1:25" ht="14">
      <c r="A181" s="495" t="s">
        <v>832</v>
      </c>
      <c r="B181" s="496" t="s">
        <v>179</v>
      </c>
      <c r="C181" s="497" t="s">
        <v>833</v>
      </c>
      <c r="D181" s="498"/>
      <c r="E181" s="498"/>
      <c r="F181" s="498"/>
      <c r="G181" s="498"/>
      <c r="H181" s="498"/>
      <c r="I181" s="498"/>
      <c r="J181" s="498"/>
      <c r="K181" s="498"/>
      <c r="L181" s="498"/>
      <c r="M181" s="498"/>
      <c r="N181" s="498"/>
      <c r="O181" s="498"/>
      <c r="P181" s="498"/>
      <c r="Q181" s="498"/>
      <c r="R181" s="498"/>
      <c r="S181" s="498"/>
      <c r="T181" s="498"/>
      <c r="U181" s="498"/>
      <c r="V181" s="498"/>
      <c r="W181" s="498"/>
      <c r="X181" s="498"/>
      <c r="Y181" s="498"/>
    </row>
    <row r="182" spans="1:25" ht="14">
      <c r="A182" s="499" t="s">
        <v>834</v>
      </c>
      <c r="B182" s="500" t="s">
        <v>179</v>
      </c>
      <c r="C182" s="501" t="s">
        <v>835</v>
      </c>
      <c r="D182" s="502"/>
      <c r="E182" s="502"/>
      <c r="F182" s="502"/>
      <c r="G182" s="502"/>
      <c r="H182" s="502"/>
      <c r="I182" s="502"/>
      <c r="J182" s="502"/>
      <c r="K182" s="502"/>
      <c r="L182" s="502"/>
      <c r="M182" s="502"/>
      <c r="N182" s="502"/>
      <c r="O182" s="502"/>
      <c r="P182" s="502"/>
      <c r="Q182" s="502"/>
      <c r="R182" s="502"/>
      <c r="S182" s="502"/>
      <c r="T182" s="502"/>
      <c r="U182" s="502"/>
      <c r="V182" s="502"/>
      <c r="W182" s="502"/>
      <c r="X182" s="502"/>
      <c r="Y182" s="502"/>
    </row>
    <row r="183" spans="1:25" ht="14">
      <c r="A183" s="499" t="s">
        <v>836</v>
      </c>
      <c r="B183" s="500" t="s">
        <v>179</v>
      </c>
      <c r="C183" s="501" t="s">
        <v>837</v>
      </c>
      <c r="D183" s="502"/>
      <c r="E183" s="502"/>
      <c r="F183" s="502"/>
      <c r="G183" s="502"/>
      <c r="H183" s="502"/>
      <c r="I183" s="502"/>
      <c r="J183" s="502"/>
      <c r="K183" s="502"/>
      <c r="L183" s="502"/>
      <c r="M183" s="502"/>
      <c r="N183" s="502"/>
      <c r="O183" s="502"/>
      <c r="P183" s="502"/>
      <c r="Q183" s="502"/>
      <c r="R183" s="502"/>
      <c r="S183" s="502"/>
      <c r="T183" s="502"/>
      <c r="U183" s="502"/>
      <c r="V183" s="502"/>
      <c r="W183" s="502"/>
      <c r="X183" s="502"/>
      <c r="Y183" s="502"/>
    </row>
    <row r="184" spans="1:25" ht="14">
      <c r="A184" s="499" t="s">
        <v>838</v>
      </c>
      <c r="B184" s="500" t="s">
        <v>179</v>
      </c>
      <c r="C184" s="501" t="s">
        <v>839</v>
      </c>
      <c r="D184" s="502"/>
      <c r="E184" s="502"/>
      <c r="F184" s="502"/>
      <c r="G184" s="502"/>
      <c r="H184" s="502"/>
      <c r="I184" s="502"/>
      <c r="J184" s="502"/>
      <c r="K184" s="502"/>
      <c r="L184" s="502"/>
      <c r="M184" s="502"/>
      <c r="N184" s="502"/>
      <c r="O184" s="502"/>
      <c r="P184" s="502"/>
      <c r="Q184" s="502"/>
      <c r="R184" s="502"/>
      <c r="S184" s="502"/>
      <c r="T184" s="502"/>
      <c r="U184" s="502"/>
      <c r="V184" s="502"/>
      <c r="W184" s="502"/>
      <c r="X184" s="502"/>
      <c r="Y184" s="502"/>
    </row>
    <row r="185" spans="1:25" ht="14">
      <c r="A185" s="499" t="s">
        <v>840</v>
      </c>
      <c r="B185" s="500" t="s">
        <v>179</v>
      </c>
      <c r="C185" s="501" t="s">
        <v>841</v>
      </c>
      <c r="D185" s="502"/>
      <c r="E185" s="502"/>
      <c r="F185" s="502"/>
      <c r="G185" s="502"/>
      <c r="H185" s="502"/>
      <c r="I185" s="502"/>
      <c r="J185" s="502"/>
      <c r="K185" s="502"/>
      <c r="L185" s="502"/>
      <c r="M185" s="502"/>
      <c r="N185" s="502"/>
      <c r="O185" s="502"/>
      <c r="P185" s="502"/>
      <c r="Q185" s="502"/>
      <c r="R185" s="502"/>
      <c r="S185" s="502"/>
      <c r="T185" s="502"/>
      <c r="U185" s="502"/>
      <c r="V185" s="502"/>
      <c r="W185" s="502"/>
      <c r="X185" s="502"/>
      <c r="Y185" s="502"/>
    </row>
    <row r="186" spans="1:25" ht="28">
      <c r="A186" s="499" t="s">
        <v>842</v>
      </c>
      <c r="B186" s="500" t="s">
        <v>179</v>
      </c>
      <c r="C186" s="501" t="s">
        <v>843</v>
      </c>
      <c r="D186" s="502"/>
      <c r="E186" s="502"/>
      <c r="F186" s="502"/>
      <c r="G186" s="502"/>
      <c r="H186" s="502"/>
      <c r="I186" s="502"/>
      <c r="J186" s="502"/>
      <c r="K186" s="502"/>
      <c r="L186" s="502"/>
      <c r="M186" s="502"/>
      <c r="N186" s="502"/>
      <c r="O186" s="502"/>
      <c r="P186" s="502"/>
      <c r="Q186" s="502"/>
      <c r="R186" s="502"/>
      <c r="S186" s="502"/>
      <c r="T186" s="502"/>
      <c r="U186" s="502"/>
      <c r="V186" s="502"/>
      <c r="W186" s="502"/>
      <c r="X186" s="502"/>
      <c r="Y186" s="502"/>
    </row>
    <row r="187" spans="1:25" ht="28">
      <c r="A187" s="495" t="s">
        <v>844</v>
      </c>
      <c r="B187" s="496" t="s">
        <v>179</v>
      </c>
      <c r="C187" s="497" t="s">
        <v>845</v>
      </c>
      <c r="D187" s="498"/>
      <c r="E187" s="498"/>
      <c r="F187" s="498"/>
      <c r="G187" s="498"/>
      <c r="H187" s="498"/>
      <c r="I187" s="498"/>
      <c r="J187" s="498"/>
      <c r="K187" s="498"/>
      <c r="L187" s="498"/>
      <c r="M187" s="498"/>
      <c r="N187" s="498"/>
      <c r="O187" s="498"/>
      <c r="P187" s="498"/>
      <c r="Q187" s="498"/>
      <c r="R187" s="498"/>
      <c r="S187" s="498"/>
      <c r="T187" s="498"/>
      <c r="U187" s="498"/>
      <c r="V187" s="498"/>
      <c r="W187" s="498"/>
      <c r="X187" s="498"/>
      <c r="Y187" s="498"/>
    </row>
    <row r="188" spans="1:25" ht="14">
      <c r="A188" s="499" t="s">
        <v>846</v>
      </c>
      <c r="B188" s="500" t="s">
        <v>179</v>
      </c>
      <c r="C188" s="501" t="s">
        <v>847</v>
      </c>
      <c r="D188" s="502"/>
      <c r="E188" s="502"/>
      <c r="F188" s="502"/>
      <c r="G188" s="502"/>
      <c r="H188" s="502"/>
      <c r="I188" s="502"/>
      <c r="J188" s="502"/>
      <c r="K188" s="502"/>
      <c r="L188" s="502"/>
      <c r="M188" s="502"/>
      <c r="N188" s="502"/>
      <c r="O188" s="502"/>
      <c r="P188" s="502"/>
      <c r="Q188" s="502"/>
      <c r="R188" s="502"/>
      <c r="S188" s="502"/>
      <c r="T188" s="502"/>
      <c r="U188" s="502"/>
      <c r="V188" s="502"/>
      <c r="W188" s="502"/>
      <c r="X188" s="502"/>
      <c r="Y188" s="502"/>
    </row>
    <row r="189" spans="1:25" ht="14">
      <c r="A189" s="499" t="s">
        <v>848</v>
      </c>
      <c r="B189" s="500" t="s">
        <v>179</v>
      </c>
      <c r="C189" s="501" t="s">
        <v>849</v>
      </c>
      <c r="D189" s="502"/>
      <c r="E189" s="502"/>
      <c r="F189" s="502"/>
      <c r="G189" s="502"/>
      <c r="H189" s="502"/>
      <c r="I189" s="502"/>
      <c r="J189" s="502"/>
      <c r="K189" s="502"/>
      <c r="L189" s="502"/>
      <c r="M189" s="502"/>
      <c r="N189" s="502"/>
      <c r="O189" s="502"/>
      <c r="P189" s="502"/>
      <c r="Q189" s="502"/>
      <c r="R189" s="502"/>
      <c r="S189" s="502"/>
      <c r="T189" s="502"/>
      <c r="U189" s="502"/>
      <c r="V189" s="502"/>
      <c r="W189" s="502"/>
      <c r="X189" s="502"/>
      <c r="Y189" s="502"/>
    </row>
    <row r="190" spans="1:25" ht="14">
      <c r="A190" s="499" t="s">
        <v>850</v>
      </c>
      <c r="B190" s="500" t="s">
        <v>179</v>
      </c>
      <c r="C190" s="501" t="s">
        <v>851</v>
      </c>
      <c r="D190" s="502"/>
      <c r="E190" s="502"/>
      <c r="F190" s="502"/>
      <c r="G190" s="502"/>
      <c r="H190" s="502"/>
      <c r="I190" s="502"/>
      <c r="J190" s="502"/>
      <c r="K190" s="502"/>
      <c r="L190" s="502"/>
      <c r="M190" s="502"/>
      <c r="N190" s="502"/>
      <c r="O190" s="502"/>
      <c r="P190" s="502"/>
      <c r="Q190" s="502"/>
      <c r="R190" s="502"/>
      <c r="S190" s="502"/>
      <c r="T190" s="502"/>
      <c r="U190" s="502"/>
      <c r="V190" s="502"/>
      <c r="W190" s="502"/>
      <c r="X190" s="502"/>
      <c r="Y190" s="502"/>
    </row>
    <row r="191" spans="1:25" ht="14">
      <c r="A191" s="499" t="s">
        <v>852</v>
      </c>
      <c r="B191" s="500" t="s">
        <v>179</v>
      </c>
      <c r="C191" s="501" t="s">
        <v>853</v>
      </c>
      <c r="D191" s="502"/>
      <c r="E191" s="502"/>
      <c r="F191" s="502"/>
      <c r="G191" s="502"/>
      <c r="H191" s="502"/>
      <c r="I191" s="502"/>
      <c r="J191" s="502"/>
      <c r="K191" s="502"/>
      <c r="L191" s="502"/>
      <c r="M191" s="502"/>
      <c r="N191" s="502"/>
      <c r="O191" s="502"/>
      <c r="P191" s="502"/>
      <c r="Q191" s="502"/>
      <c r="R191" s="502"/>
      <c r="S191" s="502"/>
      <c r="T191" s="502"/>
      <c r="U191" s="502"/>
      <c r="V191" s="502"/>
      <c r="W191" s="502"/>
      <c r="X191" s="502"/>
      <c r="Y191" s="502"/>
    </row>
    <row r="192" spans="1:25" ht="14">
      <c r="A192" s="499" t="s">
        <v>854</v>
      </c>
      <c r="B192" s="500" t="s">
        <v>179</v>
      </c>
      <c r="C192" s="501" t="s">
        <v>855</v>
      </c>
      <c r="D192" s="502"/>
      <c r="E192" s="502"/>
      <c r="F192" s="502"/>
      <c r="G192" s="502"/>
      <c r="H192" s="502"/>
      <c r="I192" s="502"/>
      <c r="J192" s="502"/>
      <c r="K192" s="502"/>
      <c r="L192" s="502"/>
      <c r="M192" s="502"/>
      <c r="N192" s="502"/>
      <c r="O192" s="502"/>
      <c r="P192" s="502"/>
      <c r="Q192" s="502"/>
      <c r="R192" s="502"/>
      <c r="S192" s="502"/>
      <c r="T192" s="502"/>
      <c r="U192" s="502"/>
      <c r="V192" s="502"/>
      <c r="W192" s="502"/>
      <c r="X192" s="502"/>
      <c r="Y192" s="502"/>
    </row>
    <row r="193" spans="1:25" ht="28">
      <c r="A193" s="499" t="s">
        <v>856</v>
      </c>
      <c r="B193" s="500" t="s">
        <v>179</v>
      </c>
      <c r="C193" s="501" t="s">
        <v>857</v>
      </c>
      <c r="D193" s="502"/>
      <c r="E193" s="502"/>
      <c r="F193" s="502"/>
      <c r="G193" s="502"/>
      <c r="H193" s="502"/>
      <c r="I193" s="502"/>
      <c r="J193" s="502"/>
      <c r="K193" s="502"/>
      <c r="L193" s="502"/>
      <c r="M193" s="502"/>
      <c r="N193" s="502"/>
      <c r="O193" s="502"/>
      <c r="P193" s="502"/>
      <c r="Q193" s="502"/>
      <c r="R193" s="502"/>
      <c r="S193" s="502"/>
      <c r="T193" s="502"/>
      <c r="U193" s="502"/>
      <c r="V193" s="502"/>
      <c r="W193" s="502"/>
      <c r="X193" s="502"/>
      <c r="Y193" s="502"/>
    </row>
    <row r="194" spans="1:25" ht="14">
      <c r="A194" s="499" t="s">
        <v>858</v>
      </c>
      <c r="B194" s="500" t="s">
        <v>179</v>
      </c>
      <c r="C194" s="501" t="s">
        <v>859</v>
      </c>
      <c r="D194" s="502"/>
      <c r="E194" s="502"/>
      <c r="F194" s="502"/>
      <c r="G194" s="502"/>
      <c r="H194" s="502"/>
      <c r="I194" s="502"/>
      <c r="J194" s="502"/>
      <c r="K194" s="502"/>
      <c r="L194" s="502"/>
      <c r="M194" s="502"/>
      <c r="N194" s="502"/>
      <c r="O194" s="502"/>
      <c r="P194" s="502"/>
      <c r="Q194" s="502"/>
      <c r="R194" s="502"/>
      <c r="S194" s="502"/>
      <c r="T194" s="502"/>
      <c r="U194" s="502"/>
      <c r="V194" s="502"/>
      <c r="W194" s="502"/>
      <c r="X194" s="502"/>
      <c r="Y194" s="502"/>
    </row>
    <row r="195" spans="1:25" ht="14">
      <c r="A195" s="499" t="s">
        <v>860</v>
      </c>
      <c r="B195" s="500" t="s">
        <v>179</v>
      </c>
      <c r="C195" s="501" t="s">
        <v>861</v>
      </c>
      <c r="D195" s="502"/>
      <c r="E195" s="502"/>
      <c r="F195" s="502"/>
      <c r="G195" s="502"/>
      <c r="H195" s="502"/>
      <c r="I195" s="502"/>
      <c r="J195" s="502"/>
      <c r="K195" s="502"/>
      <c r="L195" s="502"/>
      <c r="M195" s="502"/>
      <c r="N195" s="502"/>
      <c r="O195" s="502"/>
      <c r="P195" s="502"/>
      <c r="Q195" s="502"/>
      <c r="R195" s="502"/>
      <c r="S195" s="502"/>
      <c r="T195" s="502"/>
      <c r="U195" s="502"/>
      <c r="V195" s="502"/>
      <c r="W195" s="502"/>
      <c r="X195" s="502"/>
      <c r="Y195" s="502"/>
    </row>
    <row r="196" spans="1:25" ht="14">
      <c r="A196" s="499" t="s">
        <v>862</v>
      </c>
      <c r="B196" s="500" t="s">
        <v>179</v>
      </c>
      <c r="C196" s="501" t="s">
        <v>863</v>
      </c>
      <c r="D196" s="502"/>
      <c r="E196" s="502"/>
      <c r="F196" s="502"/>
      <c r="G196" s="502"/>
      <c r="H196" s="502"/>
      <c r="I196" s="502"/>
      <c r="J196" s="502"/>
      <c r="K196" s="502"/>
      <c r="L196" s="502"/>
      <c r="M196" s="502"/>
      <c r="N196" s="502"/>
      <c r="O196" s="502"/>
      <c r="P196" s="502"/>
      <c r="Q196" s="502"/>
      <c r="R196" s="502"/>
      <c r="S196" s="502"/>
      <c r="T196" s="502"/>
      <c r="U196" s="502"/>
      <c r="V196" s="502"/>
      <c r="W196" s="502"/>
      <c r="X196" s="502"/>
      <c r="Y196" s="502"/>
    </row>
    <row r="197" spans="1:25" ht="42">
      <c r="A197" s="499" t="s">
        <v>864</v>
      </c>
      <c r="B197" s="500" t="s">
        <v>179</v>
      </c>
      <c r="C197" s="501" t="s">
        <v>865</v>
      </c>
      <c r="D197" s="502"/>
      <c r="E197" s="502"/>
      <c r="F197" s="502"/>
      <c r="G197" s="502"/>
      <c r="H197" s="502"/>
      <c r="I197" s="502"/>
      <c r="J197" s="502"/>
      <c r="K197" s="502"/>
      <c r="L197" s="502"/>
      <c r="M197" s="502"/>
      <c r="N197" s="502"/>
      <c r="O197" s="502"/>
      <c r="P197" s="502"/>
      <c r="Q197" s="502"/>
      <c r="R197" s="502"/>
      <c r="S197" s="502"/>
      <c r="T197" s="502"/>
      <c r="U197" s="502"/>
      <c r="V197" s="502"/>
      <c r="W197" s="502"/>
      <c r="X197" s="502"/>
      <c r="Y197" s="502"/>
    </row>
    <row r="198" spans="1:25" ht="14">
      <c r="A198" s="495" t="s">
        <v>866</v>
      </c>
      <c r="B198" s="496" t="s">
        <v>179</v>
      </c>
      <c r="C198" s="497" t="s">
        <v>867</v>
      </c>
      <c r="D198" s="498"/>
      <c r="E198" s="498"/>
      <c r="F198" s="498"/>
      <c r="G198" s="498"/>
      <c r="H198" s="498"/>
      <c r="I198" s="498"/>
      <c r="J198" s="498"/>
      <c r="K198" s="498"/>
      <c r="L198" s="498"/>
      <c r="M198" s="498"/>
      <c r="N198" s="498"/>
      <c r="O198" s="498"/>
      <c r="P198" s="498"/>
      <c r="Q198" s="498"/>
      <c r="R198" s="498"/>
      <c r="S198" s="498"/>
      <c r="T198" s="498"/>
      <c r="U198" s="498"/>
      <c r="V198" s="498"/>
      <c r="W198" s="498"/>
      <c r="X198" s="498"/>
      <c r="Y198" s="498"/>
    </row>
    <row r="199" spans="1:25" ht="14">
      <c r="A199" s="495" t="s">
        <v>868</v>
      </c>
      <c r="B199" s="496" t="s">
        <v>179</v>
      </c>
      <c r="C199" s="497" t="s">
        <v>869</v>
      </c>
      <c r="D199" s="498"/>
      <c r="E199" s="498"/>
      <c r="F199" s="498"/>
      <c r="G199" s="498"/>
      <c r="H199" s="498"/>
      <c r="I199" s="498"/>
      <c r="J199" s="498"/>
      <c r="K199" s="498"/>
      <c r="L199" s="498"/>
      <c r="M199" s="498"/>
      <c r="N199" s="498"/>
      <c r="O199" s="498"/>
      <c r="P199" s="498"/>
      <c r="Q199" s="498"/>
      <c r="R199" s="498"/>
      <c r="S199" s="498"/>
      <c r="T199" s="498"/>
      <c r="U199" s="498"/>
      <c r="V199" s="498"/>
      <c r="W199" s="498"/>
      <c r="X199" s="498"/>
      <c r="Y199" s="498"/>
    </row>
    <row r="200" spans="1:25" ht="14">
      <c r="A200" s="499" t="s">
        <v>870</v>
      </c>
      <c r="B200" s="500" t="s">
        <v>179</v>
      </c>
      <c r="C200" s="501" t="s">
        <v>871</v>
      </c>
      <c r="D200" s="502"/>
      <c r="E200" s="502"/>
      <c r="F200" s="502"/>
      <c r="G200" s="502"/>
      <c r="H200" s="502"/>
      <c r="I200" s="502"/>
      <c r="J200" s="502"/>
      <c r="K200" s="502"/>
      <c r="L200" s="502"/>
      <c r="M200" s="502"/>
      <c r="N200" s="502"/>
      <c r="O200" s="502"/>
      <c r="P200" s="502"/>
      <c r="Q200" s="502"/>
      <c r="R200" s="502"/>
      <c r="S200" s="502"/>
      <c r="T200" s="502"/>
      <c r="U200" s="502"/>
      <c r="V200" s="502"/>
      <c r="W200" s="502"/>
      <c r="X200" s="502"/>
      <c r="Y200" s="502"/>
    </row>
    <row r="201" spans="1:25" ht="42">
      <c r="A201" s="499" t="s">
        <v>872</v>
      </c>
      <c r="B201" s="500" t="s">
        <v>179</v>
      </c>
      <c r="C201" s="501" t="s">
        <v>873</v>
      </c>
      <c r="D201" s="502"/>
      <c r="E201" s="502"/>
      <c r="F201" s="502"/>
      <c r="G201" s="502"/>
      <c r="H201" s="502"/>
      <c r="I201" s="502"/>
      <c r="J201" s="502"/>
      <c r="K201" s="502"/>
      <c r="L201" s="502"/>
      <c r="M201" s="502"/>
      <c r="N201" s="502"/>
      <c r="O201" s="502"/>
      <c r="P201" s="502"/>
      <c r="Q201" s="502"/>
      <c r="R201" s="502"/>
      <c r="S201" s="502"/>
      <c r="T201" s="502"/>
      <c r="U201" s="502"/>
      <c r="V201" s="502"/>
      <c r="W201" s="502"/>
      <c r="X201" s="502"/>
      <c r="Y201" s="502"/>
    </row>
    <row r="202" spans="1:25" ht="14">
      <c r="A202" s="499" t="s">
        <v>874</v>
      </c>
      <c r="B202" s="500" t="s">
        <v>179</v>
      </c>
      <c r="C202" s="501" t="s">
        <v>875</v>
      </c>
      <c r="D202" s="502"/>
      <c r="E202" s="502"/>
      <c r="F202" s="502"/>
      <c r="G202" s="502"/>
      <c r="H202" s="502"/>
      <c r="I202" s="502"/>
      <c r="J202" s="502"/>
      <c r="K202" s="502"/>
      <c r="L202" s="502"/>
      <c r="M202" s="502"/>
      <c r="N202" s="502"/>
      <c r="O202" s="502"/>
      <c r="P202" s="502"/>
      <c r="Q202" s="502"/>
      <c r="R202" s="502"/>
      <c r="S202" s="502"/>
      <c r="T202" s="502"/>
      <c r="U202" s="502"/>
      <c r="V202" s="502"/>
      <c r="W202" s="502"/>
      <c r="X202" s="502"/>
      <c r="Y202" s="502"/>
    </row>
    <row r="203" spans="1:25" ht="14">
      <c r="A203" s="499" t="s">
        <v>876</v>
      </c>
      <c r="B203" s="500" t="s">
        <v>179</v>
      </c>
      <c r="C203" s="501" t="s">
        <v>877</v>
      </c>
      <c r="D203" s="502"/>
      <c r="E203" s="502"/>
      <c r="F203" s="502"/>
      <c r="G203" s="502"/>
      <c r="H203" s="502"/>
      <c r="I203" s="502"/>
      <c r="J203" s="502"/>
      <c r="K203" s="502"/>
      <c r="L203" s="502"/>
      <c r="M203" s="502"/>
      <c r="N203" s="502"/>
      <c r="O203" s="502"/>
      <c r="P203" s="502"/>
      <c r="Q203" s="502"/>
      <c r="R203" s="502"/>
      <c r="S203" s="502"/>
      <c r="T203" s="502"/>
      <c r="U203" s="502"/>
      <c r="V203" s="502"/>
      <c r="W203" s="502"/>
      <c r="X203" s="502"/>
      <c r="Y203" s="502"/>
    </row>
    <row r="204" spans="1:25" ht="14">
      <c r="A204" s="499" t="s">
        <v>878</v>
      </c>
      <c r="B204" s="500" t="s">
        <v>179</v>
      </c>
      <c r="C204" s="501" t="s">
        <v>879</v>
      </c>
      <c r="D204" s="502"/>
      <c r="E204" s="502"/>
      <c r="F204" s="502"/>
      <c r="G204" s="502"/>
      <c r="H204" s="502"/>
      <c r="I204" s="502"/>
      <c r="J204" s="502"/>
      <c r="K204" s="502"/>
      <c r="L204" s="502"/>
      <c r="M204" s="502"/>
      <c r="N204" s="502"/>
      <c r="O204" s="502"/>
      <c r="P204" s="502"/>
      <c r="Q204" s="502"/>
      <c r="R204" s="502"/>
      <c r="S204" s="502"/>
      <c r="T204" s="502"/>
      <c r="U204" s="502"/>
      <c r="V204" s="502"/>
      <c r="W204" s="502"/>
      <c r="X204" s="502"/>
      <c r="Y204" s="502"/>
    </row>
    <row r="205" spans="1:25" ht="14">
      <c r="A205" s="499" t="s">
        <v>880</v>
      </c>
      <c r="B205" s="500" t="s">
        <v>179</v>
      </c>
      <c r="C205" s="501" t="s">
        <v>881</v>
      </c>
      <c r="D205" s="502"/>
      <c r="E205" s="502"/>
      <c r="F205" s="502"/>
      <c r="G205" s="502"/>
      <c r="H205" s="502"/>
      <c r="I205" s="502"/>
      <c r="J205" s="502"/>
      <c r="K205" s="502"/>
      <c r="L205" s="502"/>
      <c r="M205" s="502"/>
      <c r="N205" s="502"/>
      <c r="O205" s="502"/>
      <c r="P205" s="502"/>
      <c r="Q205" s="502"/>
      <c r="R205" s="502"/>
      <c r="S205" s="502"/>
      <c r="T205" s="502"/>
      <c r="U205" s="502"/>
      <c r="V205" s="502"/>
      <c r="W205" s="502"/>
      <c r="X205" s="502"/>
      <c r="Y205" s="502"/>
    </row>
    <row r="206" spans="1:25" ht="14">
      <c r="A206" s="499" t="s">
        <v>882</v>
      </c>
      <c r="B206" s="500" t="s">
        <v>179</v>
      </c>
      <c r="C206" s="501" t="s">
        <v>883</v>
      </c>
      <c r="D206" s="502"/>
      <c r="E206" s="502"/>
      <c r="F206" s="502"/>
      <c r="G206" s="502"/>
      <c r="H206" s="502"/>
      <c r="I206" s="502"/>
      <c r="J206" s="502"/>
      <c r="K206" s="502"/>
      <c r="L206" s="502"/>
      <c r="M206" s="502"/>
      <c r="N206" s="502"/>
      <c r="O206" s="502"/>
      <c r="P206" s="502"/>
      <c r="Q206" s="502"/>
      <c r="R206" s="502"/>
      <c r="S206" s="502"/>
      <c r="T206" s="502"/>
      <c r="U206" s="502"/>
      <c r="V206" s="502"/>
      <c r="W206" s="502"/>
      <c r="X206" s="502"/>
      <c r="Y206" s="502"/>
    </row>
    <row r="207" spans="1:25" ht="14">
      <c r="A207" s="499" t="s">
        <v>884</v>
      </c>
      <c r="B207" s="500" t="s">
        <v>179</v>
      </c>
      <c r="C207" s="501" t="s">
        <v>885</v>
      </c>
      <c r="D207" s="502"/>
      <c r="E207" s="502"/>
      <c r="F207" s="502"/>
      <c r="G207" s="502"/>
      <c r="H207" s="502"/>
      <c r="I207" s="502"/>
      <c r="J207" s="502"/>
      <c r="K207" s="502"/>
      <c r="L207" s="502"/>
      <c r="M207" s="502"/>
      <c r="N207" s="502"/>
      <c r="O207" s="502"/>
      <c r="P207" s="502"/>
      <c r="Q207" s="502"/>
      <c r="R207" s="502"/>
      <c r="S207" s="502"/>
      <c r="T207" s="502"/>
      <c r="U207" s="502"/>
      <c r="V207" s="502"/>
      <c r="W207" s="502"/>
      <c r="X207" s="502"/>
      <c r="Y207" s="502"/>
    </row>
    <row r="208" spans="1:25" ht="14">
      <c r="A208" s="499" t="s">
        <v>886</v>
      </c>
      <c r="B208" s="500" t="s">
        <v>179</v>
      </c>
      <c r="C208" s="501" t="s">
        <v>887</v>
      </c>
      <c r="D208" s="502"/>
      <c r="E208" s="502"/>
      <c r="F208" s="502"/>
      <c r="G208" s="502"/>
      <c r="H208" s="502"/>
      <c r="I208" s="502"/>
      <c r="J208" s="502"/>
      <c r="K208" s="502"/>
      <c r="L208" s="502"/>
      <c r="M208" s="502"/>
      <c r="N208" s="502"/>
      <c r="O208" s="502"/>
      <c r="P208" s="502"/>
      <c r="Q208" s="502"/>
      <c r="R208" s="502"/>
      <c r="S208" s="502"/>
      <c r="T208" s="502"/>
      <c r="U208" s="502"/>
      <c r="V208" s="502"/>
      <c r="W208" s="502"/>
      <c r="X208" s="502"/>
      <c r="Y208" s="502"/>
    </row>
    <row r="209" spans="1:25" ht="14">
      <c r="A209" s="499" t="s">
        <v>888</v>
      </c>
      <c r="B209" s="500" t="s">
        <v>179</v>
      </c>
      <c r="C209" s="501" t="s">
        <v>889</v>
      </c>
      <c r="D209" s="502"/>
      <c r="E209" s="502"/>
      <c r="F209" s="502"/>
      <c r="G209" s="502"/>
      <c r="H209" s="502"/>
      <c r="I209" s="502"/>
      <c r="J209" s="502"/>
      <c r="K209" s="502"/>
      <c r="L209" s="502"/>
      <c r="M209" s="502"/>
      <c r="N209" s="502"/>
      <c r="O209" s="502"/>
      <c r="P209" s="502"/>
      <c r="Q209" s="502"/>
      <c r="R209" s="502"/>
      <c r="S209" s="502"/>
      <c r="T209" s="502"/>
      <c r="U209" s="502"/>
      <c r="V209" s="502"/>
      <c r="W209" s="502"/>
      <c r="X209" s="502"/>
      <c r="Y209" s="502"/>
    </row>
    <row r="210" spans="1:25" ht="14">
      <c r="A210" s="499" t="s">
        <v>890</v>
      </c>
      <c r="B210" s="500" t="s">
        <v>179</v>
      </c>
      <c r="C210" s="501" t="s">
        <v>891</v>
      </c>
      <c r="D210" s="502"/>
      <c r="E210" s="502"/>
      <c r="F210" s="502"/>
      <c r="G210" s="502"/>
      <c r="H210" s="502"/>
      <c r="I210" s="502"/>
      <c r="J210" s="502"/>
      <c r="K210" s="502"/>
      <c r="L210" s="502"/>
      <c r="M210" s="502"/>
      <c r="N210" s="502"/>
      <c r="O210" s="502"/>
      <c r="P210" s="502"/>
      <c r="Q210" s="502"/>
      <c r="R210" s="502"/>
      <c r="S210" s="502"/>
      <c r="T210" s="502"/>
      <c r="U210" s="502"/>
      <c r="V210" s="502"/>
      <c r="W210" s="502"/>
      <c r="X210" s="502"/>
      <c r="Y210" s="502"/>
    </row>
    <row r="211" spans="1:25" ht="14">
      <c r="A211" s="499" t="s">
        <v>892</v>
      </c>
      <c r="B211" s="500" t="s">
        <v>179</v>
      </c>
      <c r="C211" s="501" t="s">
        <v>893</v>
      </c>
      <c r="D211" s="502"/>
      <c r="E211" s="502"/>
      <c r="F211" s="502"/>
      <c r="G211" s="502"/>
      <c r="H211" s="502"/>
      <c r="I211" s="502"/>
      <c r="J211" s="502"/>
      <c r="K211" s="502"/>
      <c r="L211" s="502"/>
      <c r="M211" s="502"/>
      <c r="N211" s="502"/>
      <c r="O211" s="502"/>
      <c r="P211" s="502"/>
      <c r="Q211" s="502"/>
      <c r="R211" s="502"/>
      <c r="S211" s="502"/>
      <c r="T211" s="502"/>
      <c r="U211" s="502"/>
      <c r="V211" s="502"/>
      <c r="W211" s="502"/>
      <c r="X211" s="502"/>
      <c r="Y211" s="502"/>
    </row>
    <row r="212" spans="1:25" ht="14">
      <c r="A212" s="499" t="s">
        <v>894</v>
      </c>
      <c r="B212" s="500" t="s">
        <v>179</v>
      </c>
      <c r="C212" s="501" t="s">
        <v>895</v>
      </c>
      <c r="D212" s="502"/>
      <c r="E212" s="502"/>
      <c r="F212" s="502"/>
      <c r="G212" s="502"/>
      <c r="H212" s="502"/>
      <c r="I212" s="502"/>
      <c r="J212" s="502"/>
      <c r="K212" s="502"/>
      <c r="L212" s="502"/>
      <c r="M212" s="502"/>
      <c r="N212" s="502"/>
      <c r="O212" s="502"/>
      <c r="P212" s="502"/>
      <c r="Q212" s="502"/>
      <c r="R212" s="502"/>
      <c r="S212" s="502"/>
      <c r="T212" s="502"/>
      <c r="U212" s="502"/>
      <c r="V212" s="502"/>
      <c r="W212" s="502"/>
      <c r="X212" s="502"/>
      <c r="Y212" s="502"/>
    </row>
    <row r="213" spans="1:25" ht="14">
      <c r="A213" s="499" t="s">
        <v>896</v>
      </c>
      <c r="B213" s="500" t="s">
        <v>179</v>
      </c>
      <c r="C213" s="501" t="s">
        <v>897</v>
      </c>
      <c r="D213" s="502"/>
      <c r="E213" s="502"/>
      <c r="F213" s="502"/>
      <c r="G213" s="502"/>
      <c r="H213" s="502"/>
      <c r="I213" s="502"/>
      <c r="J213" s="502"/>
      <c r="K213" s="502"/>
      <c r="L213" s="502"/>
      <c r="M213" s="502"/>
      <c r="N213" s="502"/>
      <c r="O213" s="502"/>
      <c r="P213" s="502"/>
      <c r="Q213" s="502"/>
      <c r="R213" s="502"/>
      <c r="S213" s="502"/>
      <c r="T213" s="502"/>
      <c r="U213" s="502"/>
      <c r="V213" s="502"/>
      <c r="W213" s="502"/>
      <c r="X213" s="502"/>
      <c r="Y213" s="502"/>
    </row>
    <row r="214" spans="1:25" ht="14">
      <c r="A214" s="499" t="s">
        <v>898</v>
      </c>
      <c r="B214" s="500" t="s">
        <v>179</v>
      </c>
      <c r="C214" s="501" t="s">
        <v>899</v>
      </c>
      <c r="D214" s="502"/>
      <c r="E214" s="502"/>
      <c r="F214" s="502"/>
      <c r="G214" s="502"/>
      <c r="H214" s="502"/>
      <c r="I214" s="502"/>
      <c r="J214" s="502"/>
      <c r="K214" s="502"/>
      <c r="L214" s="502"/>
      <c r="M214" s="502"/>
      <c r="N214" s="502"/>
      <c r="O214" s="502"/>
      <c r="P214" s="502"/>
      <c r="Q214" s="502"/>
      <c r="R214" s="502"/>
      <c r="S214" s="502"/>
      <c r="T214" s="502"/>
      <c r="U214" s="502"/>
      <c r="V214" s="502"/>
      <c r="W214" s="502"/>
      <c r="X214" s="502"/>
      <c r="Y214" s="502"/>
    </row>
    <row r="215" spans="1:25" ht="14">
      <c r="A215" s="499" t="s">
        <v>900</v>
      </c>
      <c r="B215" s="500" t="s">
        <v>179</v>
      </c>
      <c r="C215" s="501" t="s">
        <v>901</v>
      </c>
      <c r="D215" s="502"/>
      <c r="E215" s="502"/>
      <c r="F215" s="502"/>
      <c r="G215" s="502"/>
      <c r="H215" s="502"/>
      <c r="I215" s="502"/>
      <c r="J215" s="502"/>
      <c r="K215" s="502"/>
      <c r="L215" s="502"/>
      <c r="M215" s="502"/>
      <c r="N215" s="502"/>
      <c r="O215" s="502"/>
      <c r="P215" s="502"/>
      <c r="Q215" s="502"/>
      <c r="R215" s="502"/>
      <c r="S215" s="502"/>
      <c r="T215" s="502"/>
      <c r="U215" s="502"/>
      <c r="V215" s="502"/>
      <c r="W215" s="502"/>
      <c r="X215" s="502"/>
      <c r="Y215" s="502"/>
    </row>
    <row r="216" spans="1:25" ht="14">
      <c r="A216" s="499" t="s">
        <v>902</v>
      </c>
      <c r="B216" s="500" t="s">
        <v>179</v>
      </c>
      <c r="C216" s="501" t="s">
        <v>903</v>
      </c>
      <c r="D216" s="502"/>
      <c r="E216" s="502"/>
      <c r="F216" s="502"/>
      <c r="G216" s="502"/>
      <c r="H216" s="502"/>
      <c r="I216" s="502"/>
      <c r="J216" s="502"/>
      <c r="K216" s="502"/>
      <c r="L216" s="502"/>
      <c r="M216" s="502"/>
      <c r="N216" s="502"/>
      <c r="O216" s="502"/>
      <c r="P216" s="502"/>
      <c r="Q216" s="502"/>
      <c r="R216" s="502"/>
      <c r="S216" s="502"/>
      <c r="T216" s="502"/>
      <c r="U216" s="502"/>
      <c r="V216" s="502"/>
      <c r="W216" s="502"/>
      <c r="X216" s="502"/>
      <c r="Y216" s="502"/>
    </row>
    <row r="217" spans="1:25" ht="14">
      <c r="A217" s="499" t="s">
        <v>904</v>
      </c>
      <c r="B217" s="500" t="s">
        <v>179</v>
      </c>
      <c r="C217" s="501" t="s">
        <v>905</v>
      </c>
      <c r="D217" s="502"/>
      <c r="E217" s="502"/>
      <c r="F217" s="502"/>
      <c r="G217" s="502"/>
      <c r="H217" s="502"/>
      <c r="I217" s="502"/>
      <c r="J217" s="502"/>
      <c r="K217" s="502"/>
      <c r="L217" s="502"/>
      <c r="M217" s="502"/>
      <c r="N217" s="502"/>
      <c r="O217" s="502"/>
      <c r="P217" s="502"/>
      <c r="Q217" s="502"/>
      <c r="R217" s="502"/>
      <c r="S217" s="502"/>
      <c r="T217" s="502"/>
      <c r="U217" s="502"/>
      <c r="V217" s="502"/>
      <c r="W217" s="502"/>
      <c r="X217" s="502"/>
      <c r="Y217" s="502"/>
    </row>
    <row r="218" spans="1:25" ht="14">
      <c r="A218" s="499" t="s">
        <v>906</v>
      </c>
      <c r="B218" s="500" t="s">
        <v>179</v>
      </c>
      <c r="C218" s="501" t="s">
        <v>907</v>
      </c>
      <c r="D218" s="502"/>
      <c r="E218" s="502"/>
      <c r="F218" s="502"/>
      <c r="G218" s="502"/>
      <c r="H218" s="502"/>
      <c r="I218" s="502"/>
      <c r="J218" s="502"/>
      <c r="K218" s="502"/>
      <c r="L218" s="502"/>
      <c r="M218" s="502"/>
      <c r="N218" s="502"/>
      <c r="O218" s="502"/>
      <c r="P218" s="502"/>
      <c r="Q218" s="502"/>
      <c r="R218" s="502"/>
      <c r="S218" s="502"/>
      <c r="T218" s="502"/>
      <c r="U218" s="502"/>
      <c r="V218" s="502"/>
      <c r="W218" s="502"/>
      <c r="X218" s="502"/>
      <c r="Y218" s="502"/>
    </row>
    <row r="219" spans="1:25" ht="14">
      <c r="A219" s="499" t="s">
        <v>908</v>
      </c>
      <c r="B219" s="500" t="s">
        <v>179</v>
      </c>
      <c r="C219" s="501" t="s">
        <v>909</v>
      </c>
      <c r="D219" s="502"/>
      <c r="E219" s="502"/>
      <c r="F219" s="502"/>
      <c r="G219" s="502"/>
      <c r="H219" s="502"/>
      <c r="I219" s="502"/>
      <c r="J219" s="502"/>
      <c r="K219" s="502"/>
      <c r="L219" s="502"/>
      <c r="M219" s="502"/>
      <c r="N219" s="502"/>
      <c r="O219" s="502"/>
      <c r="P219" s="502"/>
      <c r="Q219" s="502"/>
      <c r="R219" s="502"/>
      <c r="S219" s="502"/>
      <c r="T219" s="502"/>
      <c r="U219" s="502"/>
      <c r="V219" s="502"/>
      <c r="W219" s="502"/>
      <c r="X219" s="502"/>
      <c r="Y219" s="502"/>
    </row>
    <row r="220" spans="1:25" ht="14">
      <c r="A220" s="499" t="s">
        <v>910</v>
      </c>
      <c r="B220" s="500" t="s">
        <v>179</v>
      </c>
      <c r="C220" s="501" t="s">
        <v>911</v>
      </c>
      <c r="D220" s="502"/>
      <c r="E220" s="502"/>
      <c r="F220" s="502"/>
      <c r="G220" s="502"/>
      <c r="H220" s="502"/>
      <c r="I220" s="502"/>
      <c r="J220" s="502"/>
      <c r="K220" s="502"/>
      <c r="L220" s="502"/>
      <c r="M220" s="502"/>
      <c r="N220" s="502"/>
      <c r="O220" s="502"/>
      <c r="P220" s="502"/>
      <c r="Q220" s="502"/>
      <c r="R220" s="502"/>
      <c r="S220" s="502"/>
      <c r="T220" s="502"/>
      <c r="U220" s="502"/>
      <c r="V220" s="502"/>
      <c r="W220" s="502"/>
      <c r="X220" s="502"/>
      <c r="Y220" s="502"/>
    </row>
    <row r="221" spans="1:25" ht="14">
      <c r="A221" s="499" t="s">
        <v>912</v>
      </c>
      <c r="B221" s="500" t="s">
        <v>179</v>
      </c>
      <c r="C221" s="501" t="s">
        <v>913</v>
      </c>
      <c r="D221" s="502"/>
      <c r="E221" s="502"/>
      <c r="F221" s="502"/>
      <c r="G221" s="502"/>
      <c r="H221" s="502"/>
      <c r="I221" s="502"/>
      <c r="J221" s="502"/>
      <c r="K221" s="502"/>
      <c r="L221" s="502"/>
      <c r="M221" s="502"/>
      <c r="N221" s="502"/>
      <c r="O221" s="502"/>
      <c r="P221" s="502"/>
      <c r="Q221" s="502"/>
      <c r="R221" s="502"/>
      <c r="S221" s="502"/>
      <c r="T221" s="502"/>
      <c r="U221" s="502"/>
      <c r="V221" s="502"/>
      <c r="W221" s="502"/>
      <c r="X221" s="502"/>
      <c r="Y221" s="502"/>
    </row>
    <row r="222" spans="1:25" ht="14">
      <c r="A222" s="499" t="s">
        <v>914</v>
      </c>
      <c r="B222" s="500" t="s">
        <v>179</v>
      </c>
      <c r="C222" s="501" t="s">
        <v>915</v>
      </c>
      <c r="D222" s="502"/>
      <c r="E222" s="502"/>
      <c r="F222" s="502"/>
      <c r="G222" s="502"/>
      <c r="H222" s="502"/>
      <c r="I222" s="502"/>
      <c r="J222" s="502"/>
      <c r="K222" s="502"/>
      <c r="L222" s="502"/>
      <c r="M222" s="502"/>
      <c r="N222" s="502"/>
      <c r="O222" s="502"/>
      <c r="P222" s="502"/>
      <c r="Q222" s="502"/>
      <c r="R222" s="502"/>
      <c r="S222" s="502"/>
      <c r="T222" s="502"/>
      <c r="U222" s="502"/>
      <c r="V222" s="502"/>
      <c r="W222" s="502"/>
      <c r="X222" s="502"/>
      <c r="Y222" s="502"/>
    </row>
    <row r="223" spans="1:25" ht="14">
      <c r="A223" s="499" t="s">
        <v>916</v>
      </c>
      <c r="B223" s="500" t="s">
        <v>179</v>
      </c>
      <c r="C223" s="501" t="s">
        <v>917</v>
      </c>
      <c r="D223" s="502"/>
      <c r="E223" s="502"/>
      <c r="F223" s="502"/>
      <c r="G223" s="502"/>
      <c r="H223" s="502"/>
      <c r="I223" s="502"/>
      <c r="J223" s="502"/>
      <c r="K223" s="502"/>
      <c r="L223" s="502"/>
      <c r="M223" s="502"/>
      <c r="N223" s="502"/>
      <c r="O223" s="502"/>
      <c r="P223" s="502"/>
      <c r="Q223" s="502"/>
      <c r="R223" s="502"/>
      <c r="S223" s="502"/>
      <c r="T223" s="502"/>
      <c r="U223" s="502"/>
      <c r="V223" s="502"/>
      <c r="W223" s="502"/>
      <c r="X223" s="502"/>
      <c r="Y223" s="502"/>
    </row>
    <row r="224" spans="1:25" ht="14">
      <c r="A224" s="499" t="s">
        <v>918</v>
      </c>
      <c r="B224" s="500" t="s">
        <v>179</v>
      </c>
      <c r="C224" s="501" t="s">
        <v>919</v>
      </c>
      <c r="D224" s="502"/>
      <c r="E224" s="502"/>
      <c r="F224" s="502"/>
      <c r="G224" s="502"/>
      <c r="H224" s="502"/>
      <c r="I224" s="502"/>
      <c r="J224" s="502"/>
      <c r="K224" s="502"/>
      <c r="L224" s="502"/>
      <c r="M224" s="502"/>
      <c r="N224" s="502"/>
      <c r="O224" s="502"/>
      <c r="P224" s="502"/>
      <c r="Q224" s="502"/>
      <c r="R224" s="502"/>
      <c r="S224" s="502"/>
      <c r="T224" s="502"/>
      <c r="U224" s="502"/>
      <c r="V224" s="502"/>
      <c r="W224" s="502"/>
      <c r="X224" s="502"/>
      <c r="Y224" s="502"/>
    </row>
    <row r="225" spans="1:25" ht="14">
      <c r="A225" s="499" t="s">
        <v>920</v>
      </c>
      <c r="B225" s="500" t="s">
        <v>179</v>
      </c>
      <c r="C225" s="501" t="s">
        <v>921</v>
      </c>
      <c r="D225" s="502"/>
      <c r="E225" s="502"/>
      <c r="F225" s="502"/>
      <c r="G225" s="502"/>
      <c r="H225" s="502"/>
      <c r="I225" s="502"/>
      <c r="J225" s="502"/>
      <c r="K225" s="502"/>
      <c r="L225" s="502"/>
      <c r="M225" s="502"/>
      <c r="N225" s="502"/>
      <c r="O225" s="502"/>
      <c r="P225" s="502"/>
      <c r="Q225" s="502"/>
      <c r="R225" s="502"/>
      <c r="S225" s="502"/>
      <c r="T225" s="502"/>
      <c r="U225" s="502"/>
      <c r="V225" s="502"/>
      <c r="W225" s="502"/>
      <c r="X225" s="502"/>
      <c r="Y225" s="502"/>
    </row>
    <row r="226" spans="1:25" ht="28">
      <c r="A226" s="499" t="s">
        <v>922</v>
      </c>
      <c r="B226" s="500" t="s">
        <v>179</v>
      </c>
      <c r="C226" s="501" t="s">
        <v>923</v>
      </c>
      <c r="D226" s="502"/>
      <c r="E226" s="502"/>
      <c r="F226" s="502"/>
      <c r="G226" s="502"/>
      <c r="H226" s="502"/>
      <c r="I226" s="502"/>
      <c r="J226" s="502"/>
      <c r="K226" s="502"/>
      <c r="L226" s="502"/>
      <c r="M226" s="502"/>
      <c r="N226" s="502"/>
      <c r="O226" s="502"/>
      <c r="P226" s="502"/>
      <c r="Q226" s="502"/>
      <c r="R226" s="502"/>
      <c r="S226" s="502"/>
      <c r="T226" s="502"/>
      <c r="U226" s="502"/>
      <c r="V226" s="502"/>
      <c r="W226" s="502"/>
      <c r="X226" s="502"/>
      <c r="Y226" s="502"/>
    </row>
    <row r="227" spans="1:25" ht="14">
      <c r="A227" s="499" t="s">
        <v>924</v>
      </c>
      <c r="B227" s="500" t="s">
        <v>179</v>
      </c>
      <c r="C227" s="501" t="s">
        <v>925</v>
      </c>
      <c r="D227" s="502"/>
      <c r="E227" s="502"/>
      <c r="F227" s="502"/>
      <c r="G227" s="502"/>
      <c r="H227" s="502"/>
      <c r="I227" s="502"/>
      <c r="J227" s="502"/>
      <c r="K227" s="502"/>
      <c r="L227" s="502"/>
      <c r="M227" s="502"/>
      <c r="N227" s="502"/>
      <c r="O227" s="502"/>
      <c r="P227" s="502"/>
      <c r="Q227" s="502"/>
      <c r="R227" s="502"/>
      <c r="S227" s="502"/>
      <c r="T227" s="502"/>
      <c r="U227" s="502"/>
      <c r="V227" s="502"/>
      <c r="W227" s="502"/>
      <c r="X227" s="502"/>
      <c r="Y227" s="502"/>
    </row>
    <row r="228" spans="1:25" ht="14">
      <c r="A228" s="499" t="s">
        <v>926</v>
      </c>
      <c r="B228" s="500" t="s">
        <v>179</v>
      </c>
      <c r="C228" s="501" t="s">
        <v>927</v>
      </c>
      <c r="D228" s="502"/>
      <c r="E228" s="502"/>
      <c r="F228" s="502"/>
      <c r="G228" s="502"/>
      <c r="H228" s="502"/>
      <c r="I228" s="502"/>
      <c r="J228" s="502"/>
      <c r="K228" s="502"/>
      <c r="L228" s="502"/>
      <c r="M228" s="502"/>
      <c r="N228" s="502"/>
      <c r="O228" s="502"/>
      <c r="P228" s="502"/>
      <c r="Q228" s="502"/>
      <c r="R228" s="502"/>
      <c r="S228" s="502"/>
      <c r="T228" s="502"/>
      <c r="U228" s="502"/>
      <c r="V228" s="502"/>
      <c r="W228" s="502"/>
      <c r="X228" s="502"/>
      <c r="Y228" s="502"/>
    </row>
    <row r="229" spans="1:25" ht="14">
      <c r="A229" s="499" t="s">
        <v>928</v>
      </c>
      <c r="B229" s="500" t="s">
        <v>179</v>
      </c>
      <c r="C229" s="501" t="s">
        <v>929</v>
      </c>
      <c r="D229" s="502"/>
      <c r="E229" s="502"/>
      <c r="F229" s="502"/>
      <c r="G229" s="502"/>
      <c r="H229" s="502"/>
      <c r="I229" s="502"/>
      <c r="J229" s="502"/>
      <c r="K229" s="502"/>
      <c r="L229" s="502"/>
      <c r="M229" s="502"/>
      <c r="N229" s="502"/>
      <c r="O229" s="502"/>
      <c r="P229" s="502"/>
      <c r="Q229" s="502"/>
      <c r="R229" s="502"/>
      <c r="S229" s="502"/>
      <c r="T229" s="502"/>
      <c r="U229" s="502"/>
      <c r="V229" s="502"/>
      <c r="W229" s="502"/>
      <c r="X229" s="502"/>
      <c r="Y229" s="502"/>
    </row>
    <row r="230" spans="1:25" ht="14">
      <c r="A230" s="499" t="s">
        <v>930</v>
      </c>
      <c r="B230" s="500" t="s">
        <v>179</v>
      </c>
      <c r="C230" s="501" t="s">
        <v>931</v>
      </c>
      <c r="D230" s="502"/>
      <c r="E230" s="502"/>
      <c r="F230" s="502"/>
      <c r="G230" s="502"/>
      <c r="H230" s="502"/>
      <c r="I230" s="502"/>
      <c r="J230" s="502"/>
      <c r="K230" s="502"/>
      <c r="L230" s="502"/>
      <c r="M230" s="502"/>
      <c r="N230" s="502"/>
      <c r="O230" s="502"/>
      <c r="P230" s="502"/>
      <c r="Q230" s="502"/>
      <c r="R230" s="502"/>
      <c r="S230" s="502"/>
      <c r="T230" s="502"/>
      <c r="U230" s="502"/>
      <c r="V230" s="502"/>
      <c r="W230" s="502"/>
      <c r="X230" s="502"/>
      <c r="Y230" s="502"/>
    </row>
    <row r="231" spans="1:25" ht="28">
      <c r="A231" s="499" t="s">
        <v>932</v>
      </c>
      <c r="B231" s="500" t="s">
        <v>179</v>
      </c>
      <c r="C231" s="501" t="s">
        <v>933</v>
      </c>
      <c r="D231" s="502"/>
      <c r="E231" s="502"/>
      <c r="F231" s="502"/>
      <c r="G231" s="502"/>
      <c r="H231" s="502"/>
      <c r="I231" s="502"/>
      <c r="J231" s="502"/>
      <c r="K231" s="502"/>
      <c r="L231" s="502"/>
      <c r="M231" s="502"/>
      <c r="N231" s="502"/>
      <c r="O231" s="502"/>
      <c r="P231" s="502"/>
      <c r="Q231" s="502"/>
      <c r="R231" s="502"/>
      <c r="S231" s="502"/>
      <c r="T231" s="502"/>
      <c r="U231" s="502"/>
      <c r="V231" s="502"/>
      <c r="W231" s="502"/>
      <c r="X231" s="502"/>
      <c r="Y231" s="502"/>
    </row>
    <row r="232" spans="1:25" ht="42">
      <c r="A232" s="499" t="s">
        <v>934</v>
      </c>
      <c r="B232" s="500" t="s">
        <v>179</v>
      </c>
      <c r="C232" s="501" t="s">
        <v>935</v>
      </c>
      <c r="D232" s="502"/>
      <c r="E232" s="502"/>
      <c r="F232" s="502"/>
      <c r="G232" s="502"/>
      <c r="H232" s="502"/>
      <c r="I232" s="502"/>
      <c r="J232" s="502"/>
      <c r="K232" s="502"/>
      <c r="L232" s="502"/>
      <c r="M232" s="502"/>
      <c r="N232" s="502"/>
      <c r="O232" s="502"/>
      <c r="P232" s="502"/>
      <c r="Q232" s="502"/>
      <c r="R232" s="502"/>
      <c r="S232" s="502"/>
      <c r="T232" s="502"/>
      <c r="U232" s="502"/>
      <c r="V232" s="502"/>
      <c r="W232" s="502"/>
      <c r="X232" s="502"/>
      <c r="Y232" s="502"/>
    </row>
    <row r="233" spans="1:25" ht="28">
      <c r="A233" s="499" t="s">
        <v>936</v>
      </c>
      <c r="B233" s="500" t="s">
        <v>179</v>
      </c>
      <c r="C233" s="501" t="s">
        <v>937</v>
      </c>
      <c r="D233" s="502"/>
      <c r="E233" s="502"/>
      <c r="F233" s="502"/>
      <c r="G233" s="502"/>
      <c r="H233" s="502"/>
      <c r="I233" s="502"/>
      <c r="J233" s="502"/>
      <c r="K233" s="502"/>
      <c r="L233" s="502"/>
      <c r="M233" s="502"/>
      <c r="N233" s="502"/>
      <c r="O233" s="502"/>
      <c r="P233" s="502"/>
      <c r="Q233" s="502"/>
      <c r="R233" s="502"/>
      <c r="S233" s="502"/>
      <c r="T233" s="502"/>
      <c r="U233" s="502"/>
      <c r="V233" s="502"/>
      <c r="W233" s="502"/>
      <c r="X233" s="502"/>
      <c r="Y233" s="502"/>
    </row>
    <row r="234" spans="1:25" ht="14">
      <c r="A234" s="499" t="s">
        <v>938</v>
      </c>
      <c r="B234" s="500" t="s">
        <v>179</v>
      </c>
      <c r="C234" s="501" t="s">
        <v>939</v>
      </c>
      <c r="D234" s="502"/>
      <c r="E234" s="502"/>
      <c r="F234" s="502"/>
      <c r="G234" s="502"/>
      <c r="H234" s="502"/>
      <c r="I234" s="502"/>
      <c r="J234" s="502"/>
      <c r="K234" s="502"/>
      <c r="L234" s="502"/>
      <c r="M234" s="502"/>
      <c r="N234" s="502"/>
      <c r="O234" s="502"/>
      <c r="P234" s="502"/>
      <c r="Q234" s="502"/>
      <c r="R234" s="502"/>
      <c r="S234" s="502"/>
      <c r="T234" s="502"/>
      <c r="U234" s="502"/>
      <c r="V234" s="502"/>
      <c r="W234" s="502"/>
      <c r="X234" s="502"/>
      <c r="Y234" s="502"/>
    </row>
    <row r="235" spans="1:25" ht="14">
      <c r="A235" s="499" t="s">
        <v>940</v>
      </c>
      <c r="B235" s="500" t="s">
        <v>179</v>
      </c>
      <c r="C235" s="501" t="s">
        <v>941</v>
      </c>
      <c r="D235" s="502"/>
      <c r="E235" s="502"/>
      <c r="F235" s="502"/>
      <c r="G235" s="502"/>
      <c r="H235" s="502"/>
      <c r="I235" s="502"/>
      <c r="J235" s="502"/>
      <c r="K235" s="502"/>
      <c r="L235" s="502"/>
      <c r="M235" s="502"/>
      <c r="N235" s="502"/>
      <c r="O235" s="502"/>
      <c r="P235" s="502"/>
      <c r="Q235" s="502"/>
      <c r="R235" s="502"/>
      <c r="S235" s="502"/>
      <c r="T235" s="502"/>
      <c r="U235" s="502"/>
      <c r="V235" s="502"/>
      <c r="W235" s="502"/>
      <c r="X235" s="502"/>
      <c r="Y235" s="502"/>
    </row>
    <row r="236" spans="1:25" ht="14">
      <c r="A236" s="499" t="s">
        <v>942</v>
      </c>
      <c r="B236" s="500" t="s">
        <v>179</v>
      </c>
      <c r="C236" s="501" t="s">
        <v>943</v>
      </c>
      <c r="D236" s="502"/>
      <c r="E236" s="502"/>
      <c r="F236" s="502"/>
      <c r="G236" s="502"/>
      <c r="H236" s="502"/>
      <c r="I236" s="502"/>
      <c r="J236" s="502"/>
      <c r="K236" s="502"/>
      <c r="L236" s="502"/>
      <c r="M236" s="502"/>
      <c r="N236" s="502"/>
      <c r="O236" s="502"/>
      <c r="P236" s="502"/>
      <c r="Q236" s="502"/>
      <c r="R236" s="502"/>
      <c r="S236" s="502"/>
      <c r="T236" s="502"/>
      <c r="U236" s="502"/>
      <c r="V236" s="502"/>
      <c r="W236" s="502"/>
      <c r="X236" s="502"/>
      <c r="Y236" s="502"/>
    </row>
    <row r="237" spans="1:25" ht="14">
      <c r="A237" s="499" t="s">
        <v>944</v>
      </c>
      <c r="B237" s="500" t="s">
        <v>179</v>
      </c>
      <c r="C237" s="501" t="s">
        <v>945</v>
      </c>
      <c r="D237" s="502"/>
      <c r="E237" s="502"/>
      <c r="F237" s="502"/>
      <c r="G237" s="502"/>
      <c r="H237" s="502"/>
      <c r="I237" s="502"/>
      <c r="J237" s="502"/>
      <c r="K237" s="502"/>
      <c r="L237" s="502"/>
      <c r="M237" s="502"/>
      <c r="N237" s="502"/>
      <c r="O237" s="502"/>
      <c r="P237" s="502"/>
      <c r="Q237" s="502"/>
      <c r="R237" s="502"/>
      <c r="S237" s="502"/>
      <c r="T237" s="502"/>
      <c r="U237" s="502"/>
      <c r="V237" s="502"/>
      <c r="W237" s="502"/>
      <c r="X237" s="502"/>
      <c r="Y237" s="502"/>
    </row>
    <row r="238" spans="1:25" ht="14">
      <c r="A238" s="499" t="s">
        <v>946</v>
      </c>
      <c r="B238" s="500" t="s">
        <v>179</v>
      </c>
      <c r="C238" s="501" t="s">
        <v>947</v>
      </c>
      <c r="D238" s="502"/>
      <c r="E238" s="502"/>
      <c r="F238" s="502"/>
      <c r="G238" s="502"/>
      <c r="H238" s="502"/>
      <c r="I238" s="502"/>
      <c r="J238" s="502"/>
      <c r="K238" s="502"/>
      <c r="L238" s="502"/>
      <c r="M238" s="502"/>
      <c r="N238" s="502"/>
      <c r="O238" s="502"/>
      <c r="P238" s="502"/>
      <c r="Q238" s="502"/>
      <c r="R238" s="502"/>
      <c r="S238" s="502"/>
      <c r="T238" s="502"/>
      <c r="U238" s="502"/>
      <c r="V238" s="502"/>
      <c r="W238" s="502"/>
      <c r="X238" s="502"/>
      <c r="Y238" s="502"/>
    </row>
    <row r="239" spans="1:25" ht="14">
      <c r="A239" s="499" t="s">
        <v>948</v>
      </c>
      <c r="B239" s="500" t="s">
        <v>179</v>
      </c>
      <c r="C239" s="501" t="s">
        <v>949</v>
      </c>
      <c r="D239" s="502"/>
      <c r="E239" s="502"/>
      <c r="F239" s="502"/>
      <c r="G239" s="502"/>
      <c r="H239" s="502"/>
      <c r="I239" s="502"/>
      <c r="J239" s="502"/>
      <c r="K239" s="502"/>
      <c r="L239" s="502"/>
      <c r="M239" s="502"/>
      <c r="N239" s="502"/>
      <c r="O239" s="502"/>
      <c r="P239" s="502"/>
      <c r="Q239" s="502"/>
      <c r="R239" s="502"/>
      <c r="S239" s="502"/>
      <c r="T239" s="502"/>
      <c r="U239" s="502"/>
      <c r="V239" s="502"/>
      <c r="W239" s="502"/>
      <c r="X239" s="502"/>
      <c r="Y239" s="502"/>
    </row>
    <row r="240" spans="1:25" ht="28">
      <c r="A240" s="499" t="s">
        <v>950</v>
      </c>
      <c r="B240" s="500" t="s">
        <v>179</v>
      </c>
      <c r="C240" s="501" t="s">
        <v>951</v>
      </c>
      <c r="D240" s="502"/>
      <c r="E240" s="502"/>
      <c r="F240" s="502"/>
      <c r="G240" s="502"/>
      <c r="H240" s="502"/>
      <c r="I240" s="502"/>
      <c r="J240" s="502"/>
      <c r="K240" s="502"/>
      <c r="L240" s="502"/>
      <c r="M240" s="502"/>
      <c r="N240" s="502"/>
      <c r="O240" s="502"/>
      <c r="P240" s="502"/>
      <c r="Q240" s="502"/>
      <c r="R240" s="502"/>
      <c r="S240" s="502"/>
      <c r="T240" s="502"/>
      <c r="U240" s="502"/>
      <c r="V240" s="502"/>
      <c r="W240" s="502"/>
      <c r="X240" s="502"/>
      <c r="Y240" s="502"/>
    </row>
    <row r="241" spans="1:25" ht="14">
      <c r="A241" s="499" t="s">
        <v>952</v>
      </c>
      <c r="B241" s="500" t="s">
        <v>179</v>
      </c>
      <c r="C241" s="501" t="s">
        <v>953</v>
      </c>
      <c r="D241" s="502"/>
      <c r="E241" s="502"/>
      <c r="F241" s="502"/>
      <c r="G241" s="502"/>
      <c r="H241" s="502"/>
      <c r="I241" s="502"/>
      <c r="J241" s="502"/>
      <c r="K241" s="502"/>
      <c r="L241" s="502"/>
      <c r="M241" s="502"/>
      <c r="N241" s="502"/>
      <c r="O241" s="502"/>
      <c r="P241" s="502"/>
      <c r="Q241" s="502"/>
      <c r="R241" s="502"/>
      <c r="S241" s="502"/>
      <c r="T241" s="502"/>
      <c r="U241" s="502"/>
      <c r="V241" s="502"/>
      <c r="W241" s="502"/>
      <c r="X241" s="502"/>
      <c r="Y241" s="502"/>
    </row>
    <row r="242" spans="1:25" ht="28">
      <c r="A242" s="499" t="s">
        <v>954</v>
      </c>
      <c r="B242" s="500" t="s">
        <v>179</v>
      </c>
      <c r="C242" s="501" t="s">
        <v>955</v>
      </c>
      <c r="D242" s="502"/>
      <c r="E242" s="502"/>
      <c r="F242" s="502"/>
      <c r="G242" s="502"/>
      <c r="H242" s="502"/>
      <c r="I242" s="502"/>
      <c r="J242" s="502"/>
      <c r="K242" s="502"/>
      <c r="L242" s="502"/>
      <c r="M242" s="502"/>
      <c r="N242" s="502"/>
      <c r="O242" s="502"/>
      <c r="P242" s="502"/>
      <c r="Q242" s="502"/>
      <c r="R242" s="502"/>
      <c r="S242" s="502"/>
      <c r="T242" s="502"/>
      <c r="U242" s="502"/>
      <c r="V242" s="502"/>
      <c r="W242" s="502"/>
      <c r="X242" s="502"/>
      <c r="Y242" s="502"/>
    </row>
    <row r="243" spans="1:25" ht="14">
      <c r="A243" s="499" t="s">
        <v>956</v>
      </c>
      <c r="B243" s="500" t="s">
        <v>179</v>
      </c>
      <c r="C243" s="501" t="s">
        <v>957</v>
      </c>
      <c r="D243" s="502"/>
      <c r="E243" s="502"/>
      <c r="F243" s="502"/>
      <c r="G243" s="502"/>
      <c r="H243" s="502"/>
      <c r="I243" s="502"/>
      <c r="J243" s="502"/>
      <c r="K243" s="502"/>
      <c r="L243" s="502"/>
      <c r="M243" s="502"/>
      <c r="N243" s="502"/>
      <c r="O243" s="502"/>
      <c r="P243" s="502"/>
      <c r="Q243" s="502"/>
      <c r="R243" s="502"/>
      <c r="S243" s="502"/>
      <c r="T243" s="502"/>
      <c r="U243" s="502"/>
      <c r="V243" s="502"/>
      <c r="W243" s="502"/>
      <c r="X243" s="502"/>
      <c r="Y243" s="502"/>
    </row>
    <row r="244" spans="1:25" ht="42">
      <c r="A244" s="499" t="s">
        <v>958</v>
      </c>
      <c r="B244" s="500" t="s">
        <v>179</v>
      </c>
      <c r="C244" s="501" t="s">
        <v>959</v>
      </c>
      <c r="D244" s="502"/>
      <c r="E244" s="502"/>
      <c r="F244" s="502"/>
      <c r="G244" s="502"/>
      <c r="H244" s="502"/>
      <c r="I244" s="502"/>
      <c r="J244" s="502"/>
      <c r="K244" s="502"/>
      <c r="L244" s="502"/>
      <c r="M244" s="502"/>
      <c r="N244" s="502"/>
      <c r="O244" s="502"/>
      <c r="P244" s="502"/>
      <c r="Q244" s="502"/>
      <c r="R244" s="502"/>
      <c r="S244" s="502"/>
      <c r="T244" s="502"/>
      <c r="U244" s="502"/>
      <c r="V244" s="502"/>
      <c r="W244" s="502"/>
      <c r="X244" s="502"/>
      <c r="Y244" s="502"/>
    </row>
    <row r="245" spans="1:25" ht="28">
      <c r="A245" s="499" t="s">
        <v>960</v>
      </c>
      <c r="B245" s="500" t="s">
        <v>179</v>
      </c>
      <c r="C245" s="501" t="s">
        <v>961</v>
      </c>
      <c r="D245" s="502"/>
      <c r="E245" s="502"/>
      <c r="F245" s="502"/>
      <c r="G245" s="502"/>
      <c r="H245" s="502"/>
      <c r="I245" s="502"/>
      <c r="J245" s="502"/>
      <c r="K245" s="502"/>
      <c r="L245" s="502"/>
      <c r="M245" s="502"/>
      <c r="N245" s="502"/>
      <c r="O245" s="502"/>
      <c r="P245" s="502"/>
      <c r="Q245" s="502"/>
      <c r="R245" s="502"/>
      <c r="S245" s="502"/>
      <c r="T245" s="502"/>
      <c r="U245" s="502"/>
      <c r="V245" s="502"/>
      <c r="W245" s="502"/>
      <c r="X245" s="502"/>
      <c r="Y245" s="502"/>
    </row>
    <row r="246" spans="1:25" ht="14">
      <c r="A246" s="499" t="s">
        <v>962</v>
      </c>
      <c r="B246" s="500" t="s">
        <v>179</v>
      </c>
      <c r="C246" s="501" t="s">
        <v>963</v>
      </c>
      <c r="D246" s="502"/>
      <c r="E246" s="502"/>
      <c r="F246" s="502"/>
      <c r="G246" s="502"/>
      <c r="H246" s="502"/>
      <c r="I246" s="502"/>
      <c r="J246" s="502"/>
      <c r="K246" s="502"/>
      <c r="L246" s="502"/>
      <c r="M246" s="502"/>
      <c r="N246" s="502"/>
      <c r="O246" s="502"/>
      <c r="P246" s="502"/>
      <c r="Q246" s="502"/>
      <c r="R246" s="502"/>
      <c r="S246" s="502"/>
      <c r="T246" s="502"/>
      <c r="U246" s="502"/>
      <c r="V246" s="502"/>
      <c r="W246" s="502"/>
      <c r="X246" s="502"/>
      <c r="Y246" s="502"/>
    </row>
    <row r="247" spans="1:25" ht="14">
      <c r="A247" s="499" t="s">
        <v>964</v>
      </c>
      <c r="B247" s="500" t="s">
        <v>179</v>
      </c>
      <c r="C247" s="501" t="s">
        <v>965</v>
      </c>
      <c r="D247" s="502"/>
      <c r="E247" s="502"/>
      <c r="F247" s="502"/>
      <c r="G247" s="502"/>
      <c r="H247" s="502"/>
      <c r="I247" s="502"/>
      <c r="J247" s="502"/>
      <c r="K247" s="502"/>
      <c r="L247" s="502"/>
      <c r="M247" s="502"/>
      <c r="N247" s="502"/>
      <c r="O247" s="502"/>
      <c r="P247" s="502"/>
      <c r="Q247" s="502"/>
      <c r="R247" s="502"/>
      <c r="S247" s="502"/>
      <c r="T247" s="502"/>
      <c r="U247" s="502"/>
      <c r="V247" s="502"/>
      <c r="W247" s="502"/>
      <c r="X247" s="502"/>
      <c r="Y247" s="502"/>
    </row>
    <row r="248" spans="1:25" ht="14">
      <c r="A248" s="499" t="s">
        <v>966</v>
      </c>
      <c r="B248" s="500" t="s">
        <v>179</v>
      </c>
      <c r="C248" s="501" t="s">
        <v>967</v>
      </c>
      <c r="D248" s="502"/>
      <c r="E248" s="502"/>
      <c r="F248" s="502"/>
      <c r="G248" s="502"/>
      <c r="H248" s="502"/>
      <c r="I248" s="502"/>
      <c r="J248" s="502"/>
      <c r="K248" s="502"/>
      <c r="L248" s="502"/>
      <c r="M248" s="502"/>
      <c r="N248" s="502"/>
      <c r="O248" s="502"/>
      <c r="P248" s="502"/>
      <c r="Q248" s="502"/>
      <c r="R248" s="502"/>
      <c r="S248" s="502"/>
      <c r="T248" s="502"/>
      <c r="U248" s="502"/>
      <c r="V248" s="502"/>
      <c r="W248" s="502"/>
      <c r="X248" s="502"/>
      <c r="Y248" s="502"/>
    </row>
    <row r="249" spans="1:25" ht="14">
      <c r="A249" s="499" t="s">
        <v>968</v>
      </c>
      <c r="B249" s="500" t="s">
        <v>179</v>
      </c>
      <c r="C249" s="501" t="s">
        <v>969</v>
      </c>
      <c r="D249" s="502"/>
      <c r="E249" s="502"/>
      <c r="F249" s="502"/>
      <c r="G249" s="502"/>
      <c r="H249" s="502"/>
      <c r="I249" s="502"/>
      <c r="J249" s="502"/>
      <c r="K249" s="502"/>
      <c r="L249" s="502"/>
      <c r="M249" s="502"/>
      <c r="N249" s="502"/>
      <c r="O249" s="502"/>
      <c r="P249" s="502"/>
      <c r="Q249" s="502"/>
      <c r="R249" s="502"/>
      <c r="S249" s="502"/>
      <c r="T249" s="502"/>
      <c r="U249" s="502"/>
      <c r="V249" s="502"/>
      <c r="W249" s="502"/>
      <c r="X249" s="502"/>
      <c r="Y249" s="502"/>
    </row>
    <row r="250" spans="1:25" ht="42">
      <c r="A250" s="499" t="s">
        <v>970</v>
      </c>
      <c r="B250" s="500" t="s">
        <v>179</v>
      </c>
      <c r="C250" s="501" t="s">
        <v>971</v>
      </c>
      <c r="D250" s="502"/>
      <c r="E250" s="502"/>
      <c r="F250" s="502"/>
      <c r="G250" s="502"/>
      <c r="H250" s="502"/>
      <c r="I250" s="502"/>
      <c r="J250" s="502"/>
      <c r="K250" s="502"/>
      <c r="L250" s="502"/>
      <c r="M250" s="502"/>
      <c r="N250" s="502"/>
      <c r="O250" s="502"/>
      <c r="P250" s="502"/>
      <c r="Q250" s="502"/>
      <c r="R250" s="502"/>
      <c r="S250" s="502"/>
      <c r="T250" s="502"/>
      <c r="U250" s="502"/>
      <c r="V250" s="502"/>
      <c r="W250" s="502"/>
      <c r="X250" s="502"/>
      <c r="Y250" s="502"/>
    </row>
    <row r="251" spans="1:25" ht="14">
      <c r="A251" s="499" t="s">
        <v>972</v>
      </c>
      <c r="B251" s="500" t="s">
        <v>179</v>
      </c>
      <c r="C251" s="501" t="s">
        <v>973</v>
      </c>
      <c r="D251" s="502"/>
      <c r="E251" s="502"/>
      <c r="F251" s="502"/>
      <c r="G251" s="502"/>
      <c r="H251" s="502"/>
      <c r="I251" s="502"/>
      <c r="J251" s="502"/>
      <c r="K251" s="502"/>
      <c r="L251" s="502"/>
      <c r="M251" s="502"/>
      <c r="N251" s="502"/>
      <c r="O251" s="502"/>
      <c r="P251" s="502"/>
      <c r="Q251" s="502"/>
      <c r="R251" s="502"/>
      <c r="S251" s="502"/>
      <c r="T251" s="502"/>
      <c r="U251" s="502"/>
      <c r="V251" s="502"/>
      <c r="W251" s="502"/>
      <c r="X251" s="502"/>
      <c r="Y251" s="502"/>
    </row>
    <row r="252" spans="1:25" ht="14">
      <c r="A252" s="499" t="s">
        <v>974</v>
      </c>
      <c r="B252" s="500" t="s">
        <v>179</v>
      </c>
      <c r="C252" s="501" t="s">
        <v>975</v>
      </c>
      <c r="D252" s="502"/>
      <c r="E252" s="502"/>
      <c r="F252" s="502"/>
      <c r="G252" s="502"/>
      <c r="H252" s="502"/>
      <c r="I252" s="502"/>
      <c r="J252" s="502"/>
      <c r="K252" s="502"/>
      <c r="L252" s="502"/>
      <c r="M252" s="502"/>
      <c r="N252" s="502"/>
      <c r="O252" s="502"/>
      <c r="P252" s="502"/>
      <c r="Q252" s="502"/>
      <c r="R252" s="502"/>
      <c r="S252" s="502"/>
      <c r="T252" s="502"/>
      <c r="U252" s="502"/>
      <c r="V252" s="502"/>
      <c r="W252" s="502"/>
      <c r="X252" s="502"/>
      <c r="Y252" s="502"/>
    </row>
    <row r="253" spans="1:25" ht="42">
      <c r="A253" s="499" t="s">
        <v>976</v>
      </c>
      <c r="B253" s="500" t="s">
        <v>179</v>
      </c>
      <c r="C253" s="501" t="s">
        <v>977</v>
      </c>
      <c r="D253" s="502"/>
      <c r="E253" s="502"/>
      <c r="F253" s="502"/>
      <c r="G253" s="502"/>
      <c r="H253" s="502"/>
      <c r="I253" s="502"/>
      <c r="J253" s="502"/>
      <c r="K253" s="502"/>
      <c r="L253" s="502"/>
      <c r="M253" s="502"/>
      <c r="N253" s="502"/>
      <c r="O253" s="502"/>
      <c r="P253" s="502"/>
      <c r="Q253" s="502"/>
      <c r="R253" s="502"/>
      <c r="S253" s="502"/>
      <c r="T253" s="502"/>
      <c r="U253" s="502"/>
      <c r="V253" s="502"/>
      <c r="W253" s="502"/>
      <c r="X253" s="502"/>
      <c r="Y253" s="502"/>
    </row>
    <row r="254" spans="1:25" ht="14">
      <c r="A254" s="499" t="s">
        <v>978</v>
      </c>
      <c r="B254" s="500" t="s">
        <v>179</v>
      </c>
      <c r="C254" s="501" t="s">
        <v>979</v>
      </c>
      <c r="D254" s="502"/>
      <c r="E254" s="502"/>
      <c r="F254" s="502"/>
      <c r="G254" s="502"/>
      <c r="H254" s="502"/>
      <c r="I254" s="502"/>
      <c r="J254" s="502"/>
      <c r="K254" s="502"/>
      <c r="L254" s="502"/>
      <c r="M254" s="502"/>
      <c r="N254" s="502"/>
      <c r="O254" s="502"/>
      <c r="P254" s="502"/>
      <c r="Q254" s="502"/>
      <c r="R254" s="502"/>
      <c r="S254" s="502"/>
      <c r="T254" s="502"/>
      <c r="U254" s="502"/>
      <c r="V254" s="502"/>
      <c r="W254" s="502"/>
      <c r="X254" s="502"/>
      <c r="Y254" s="502"/>
    </row>
    <row r="255" spans="1:25" ht="14">
      <c r="A255" s="499" t="s">
        <v>980</v>
      </c>
      <c r="B255" s="500" t="s">
        <v>179</v>
      </c>
      <c r="C255" s="501" t="s">
        <v>981</v>
      </c>
      <c r="D255" s="502"/>
      <c r="E255" s="502"/>
      <c r="F255" s="502"/>
      <c r="G255" s="502"/>
      <c r="H255" s="502"/>
      <c r="I255" s="502"/>
      <c r="J255" s="502"/>
      <c r="K255" s="502"/>
      <c r="L255" s="502"/>
      <c r="M255" s="502"/>
      <c r="N255" s="502"/>
      <c r="O255" s="502"/>
      <c r="P255" s="502"/>
      <c r="Q255" s="502"/>
      <c r="R255" s="502"/>
      <c r="S255" s="502"/>
      <c r="T255" s="502"/>
      <c r="U255" s="502"/>
      <c r="V255" s="502"/>
      <c r="W255" s="502"/>
      <c r="X255" s="502"/>
      <c r="Y255" s="502"/>
    </row>
    <row r="256" spans="1:25" ht="14">
      <c r="A256" s="499" t="s">
        <v>982</v>
      </c>
      <c r="B256" s="500" t="s">
        <v>179</v>
      </c>
      <c r="C256" s="501" t="s">
        <v>983</v>
      </c>
      <c r="D256" s="502"/>
      <c r="E256" s="502"/>
      <c r="F256" s="502"/>
      <c r="G256" s="502"/>
      <c r="H256" s="502"/>
      <c r="I256" s="502"/>
      <c r="J256" s="502"/>
      <c r="K256" s="502"/>
      <c r="L256" s="502"/>
      <c r="M256" s="502"/>
      <c r="N256" s="502"/>
      <c r="O256" s="502"/>
      <c r="P256" s="502"/>
      <c r="Q256" s="502"/>
      <c r="R256" s="502"/>
      <c r="S256" s="502"/>
      <c r="T256" s="502"/>
      <c r="U256" s="502"/>
      <c r="V256" s="502"/>
      <c r="W256" s="502"/>
      <c r="X256" s="502"/>
      <c r="Y256" s="502"/>
    </row>
    <row r="257" spans="1:25" ht="14">
      <c r="A257" s="499" t="s">
        <v>984</v>
      </c>
      <c r="B257" s="500" t="s">
        <v>179</v>
      </c>
      <c r="C257" s="501" t="s">
        <v>985</v>
      </c>
      <c r="D257" s="502"/>
      <c r="E257" s="502"/>
      <c r="F257" s="502"/>
      <c r="G257" s="502"/>
      <c r="H257" s="502"/>
      <c r="I257" s="502"/>
      <c r="J257" s="502"/>
      <c r="K257" s="502"/>
      <c r="L257" s="502"/>
      <c r="M257" s="502"/>
      <c r="N257" s="502"/>
      <c r="O257" s="502"/>
      <c r="P257" s="502"/>
      <c r="Q257" s="502"/>
      <c r="R257" s="502"/>
      <c r="S257" s="502"/>
      <c r="T257" s="502"/>
      <c r="U257" s="502"/>
      <c r="V257" s="502"/>
      <c r="W257" s="502"/>
      <c r="X257" s="502"/>
      <c r="Y257" s="502"/>
    </row>
    <row r="258" spans="1:25" ht="14">
      <c r="A258" s="499" t="s">
        <v>986</v>
      </c>
      <c r="B258" s="500" t="s">
        <v>179</v>
      </c>
      <c r="C258" s="501" t="s">
        <v>987</v>
      </c>
      <c r="D258" s="502"/>
      <c r="E258" s="502"/>
      <c r="F258" s="502"/>
      <c r="G258" s="502"/>
      <c r="H258" s="502"/>
      <c r="I258" s="502"/>
      <c r="J258" s="502"/>
      <c r="K258" s="502"/>
      <c r="L258" s="502"/>
      <c r="M258" s="502"/>
      <c r="N258" s="502"/>
      <c r="O258" s="502"/>
      <c r="P258" s="502"/>
      <c r="Q258" s="502"/>
      <c r="R258" s="502"/>
      <c r="S258" s="502"/>
      <c r="T258" s="502"/>
      <c r="U258" s="502"/>
      <c r="V258" s="502"/>
      <c r="W258" s="502"/>
      <c r="X258" s="502"/>
      <c r="Y258" s="502"/>
    </row>
    <row r="259" spans="1:25" ht="14">
      <c r="A259" s="499" t="s">
        <v>988</v>
      </c>
      <c r="B259" s="500" t="s">
        <v>179</v>
      </c>
      <c r="C259" s="501" t="s">
        <v>989</v>
      </c>
      <c r="D259" s="502"/>
      <c r="E259" s="502"/>
      <c r="F259" s="502"/>
      <c r="G259" s="502"/>
      <c r="H259" s="502"/>
      <c r="I259" s="502"/>
      <c r="J259" s="502"/>
      <c r="K259" s="502"/>
      <c r="L259" s="502"/>
      <c r="M259" s="502"/>
      <c r="N259" s="502"/>
      <c r="O259" s="502"/>
      <c r="P259" s="502"/>
      <c r="Q259" s="502"/>
      <c r="R259" s="502"/>
      <c r="S259" s="502"/>
      <c r="T259" s="502"/>
      <c r="U259" s="502"/>
      <c r="V259" s="502"/>
      <c r="W259" s="502"/>
      <c r="X259" s="502"/>
      <c r="Y259" s="502"/>
    </row>
    <row r="260" spans="1:25" ht="14">
      <c r="A260" s="499" t="s">
        <v>990</v>
      </c>
      <c r="B260" s="500" t="s">
        <v>179</v>
      </c>
      <c r="C260" s="501" t="s">
        <v>991</v>
      </c>
      <c r="D260" s="502"/>
      <c r="E260" s="502"/>
      <c r="F260" s="502"/>
      <c r="G260" s="502"/>
      <c r="H260" s="502"/>
      <c r="I260" s="502"/>
      <c r="J260" s="502"/>
      <c r="K260" s="502"/>
      <c r="L260" s="502"/>
      <c r="M260" s="502"/>
      <c r="N260" s="502"/>
      <c r="O260" s="502"/>
      <c r="P260" s="502"/>
      <c r="Q260" s="502"/>
      <c r="R260" s="502"/>
      <c r="S260" s="502"/>
      <c r="T260" s="502"/>
      <c r="U260" s="502"/>
      <c r="V260" s="502"/>
      <c r="W260" s="502"/>
      <c r="X260" s="502"/>
      <c r="Y260" s="502"/>
    </row>
    <row r="261" spans="1:25" ht="28">
      <c r="A261" s="499" t="s">
        <v>992</v>
      </c>
      <c r="B261" s="500" t="s">
        <v>179</v>
      </c>
      <c r="C261" s="501" t="s">
        <v>993</v>
      </c>
      <c r="D261" s="502"/>
      <c r="E261" s="502"/>
      <c r="F261" s="502"/>
      <c r="G261" s="502"/>
      <c r="H261" s="502"/>
      <c r="I261" s="502"/>
      <c r="J261" s="502"/>
      <c r="K261" s="502"/>
      <c r="L261" s="502"/>
      <c r="M261" s="502"/>
      <c r="N261" s="502"/>
      <c r="O261" s="502"/>
      <c r="P261" s="502"/>
      <c r="Q261" s="502"/>
      <c r="R261" s="502"/>
      <c r="S261" s="502"/>
      <c r="T261" s="502"/>
      <c r="U261" s="502"/>
      <c r="V261" s="502"/>
      <c r="W261" s="502"/>
      <c r="X261" s="502"/>
      <c r="Y261" s="502"/>
    </row>
    <row r="262" spans="1:25" ht="14">
      <c r="A262" s="499" t="s">
        <v>994</v>
      </c>
      <c r="B262" s="500" t="s">
        <v>179</v>
      </c>
      <c r="C262" s="501" t="s">
        <v>995</v>
      </c>
      <c r="D262" s="502"/>
      <c r="E262" s="502"/>
      <c r="F262" s="502"/>
      <c r="G262" s="502"/>
      <c r="H262" s="502"/>
      <c r="I262" s="502"/>
      <c r="J262" s="502"/>
      <c r="K262" s="502"/>
      <c r="L262" s="502"/>
      <c r="M262" s="502"/>
      <c r="N262" s="502"/>
      <c r="O262" s="502"/>
      <c r="P262" s="502"/>
      <c r="Q262" s="502"/>
      <c r="R262" s="502"/>
      <c r="S262" s="502"/>
      <c r="T262" s="502"/>
      <c r="U262" s="502"/>
      <c r="V262" s="502"/>
      <c r="W262" s="502"/>
      <c r="X262" s="502"/>
      <c r="Y262" s="502"/>
    </row>
    <row r="263" spans="1:25" ht="28">
      <c r="A263" s="499" t="s">
        <v>996</v>
      </c>
      <c r="B263" s="500" t="s">
        <v>179</v>
      </c>
      <c r="C263" s="501" t="s">
        <v>997</v>
      </c>
      <c r="D263" s="502"/>
      <c r="E263" s="502"/>
      <c r="F263" s="502"/>
      <c r="G263" s="502"/>
      <c r="H263" s="502"/>
      <c r="I263" s="502"/>
      <c r="J263" s="502"/>
      <c r="K263" s="502"/>
      <c r="L263" s="502"/>
      <c r="M263" s="502"/>
      <c r="N263" s="502"/>
      <c r="O263" s="502"/>
      <c r="P263" s="502"/>
      <c r="Q263" s="502"/>
      <c r="R263" s="502"/>
      <c r="S263" s="502"/>
      <c r="T263" s="502"/>
      <c r="U263" s="502"/>
      <c r="V263" s="502"/>
      <c r="W263" s="502"/>
      <c r="X263" s="502"/>
      <c r="Y263" s="502"/>
    </row>
    <row r="264" spans="1:25" ht="42">
      <c r="A264" s="499" t="s">
        <v>998</v>
      </c>
      <c r="B264" s="500" t="s">
        <v>179</v>
      </c>
      <c r="C264" s="501" t="s">
        <v>999</v>
      </c>
      <c r="D264" s="502"/>
      <c r="E264" s="502"/>
      <c r="F264" s="502"/>
      <c r="G264" s="502"/>
      <c r="H264" s="502"/>
      <c r="I264" s="502"/>
      <c r="J264" s="502"/>
      <c r="K264" s="502"/>
      <c r="L264" s="502"/>
      <c r="M264" s="502"/>
      <c r="N264" s="502"/>
      <c r="O264" s="502"/>
      <c r="P264" s="502"/>
      <c r="Q264" s="502"/>
      <c r="R264" s="502"/>
      <c r="S264" s="502"/>
      <c r="T264" s="502"/>
      <c r="U264" s="502"/>
      <c r="V264" s="502"/>
      <c r="W264" s="502"/>
      <c r="X264" s="502"/>
      <c r="Y264" s="502"/>
    </row>
    <row r="265" spans="1:25" ht="28">
      <c r="A265" s="495" t="s">
        <v>1000</v>
      </c>
      <c r="B265" s="496" t="s">
        <v>179</v>
      </c>
      <c r="C265" s="497" t="s">
        <v>1001</v>
      </c>
      <c r="D265" s="498"/>
      <c r="E265" s="498"/>
      <c r="F265" s="498"/>
      <c r="G265" s="498"/>
      <c r="H265" s="498"/>
      <c r="I265" s="498"/>
      <c r="J265" s="498"/>
      <c r="K265" s="498"/>
      <c r="L265" s="498"/>
      <c r="M265" s="498"/>
      <c r="N265" s="498"/>
      <c r="O265" s="498"/>
      <c r="P265" s="498"/>
      <c r="Q265" s="498"/>
      <c r="R265" s="498"/>
      <c r="S265" s="498"/>
      <c r="T265" s="498"/>
      <c r="U265" s="498"/>
      <c r="V265" s="498"/>
      <c r="W265" s="498"/>
      <c r="X265" s="498"/>
      <c r="Y265" s="498"/>
    </row>
    <row r="266" spans="1:25" ht="14">
      <c r="A266" s="499" t="s">
        <v>1002</v>
      </c>
      <c r="B266" s="500" t="s">
        <v>179</v>
      </c>
      <c r="C266" s="501" t="s">
        <v>1003</v>
      </c>
      <c r="D266" s="502"/>
      <c r="E266" s="502"/>
      <c r="F266" s="502"/>
      <c r="G266" s="502"/>
      <c r="H266" s="502"/>
      <c r="I266" s="502"/>
      <c r="J266" s="502"/>
      <c r="K266" s="502"/>
      <c r="L266" s="502"/>
      <c r="M266" s="502"/>
      <c r="N266" s="502"/>
      <c r="O266" s="502"/>
      <c r="P266" s="502"/>
      <c r="Q266" s="502"/>
      <c r="R266" s="502"/>
      <c r="S266" s="502"/>
      <c r="T266" s="502"/>
      <c r="U266" s="502"/>
      <c r="V266" s="502"/>
      <c r="W266" s="502"/>
      <c r="X266" s="502"/>
      <c r="Y266" s="502"/>
    </row>
    <row r="267" spans="1:25" ht="28">
      <c r="A267" s="499" t="s">
        <v>1004</v>
      </c>
      <c r="B267" s="500" t="s">
        <v>179</v>
      </c>
      <c r="C267" s="501" t="s">
        <v>1005</v>
      </c>
      <c r="D267" s="502"/>
      <c r="E267" s="502"/>
      <c r="F267" s="502"/>
      <c r="G267" s="502"/>
      <c r="H267" s="502"/>
      <c r="I267" s="502"/>
      <c r="J267" s="502"/>
      <c r="K267" s="502"/>
      <c r="L267" s="502"/>
      <c r="M267" s="502"/>
      <c r="N267" s="502"/>
      <c r="O267" s="502"/>
      <c r="P267" s="502"/>
      <c r="Q267" s="502"/>
      <c r="R267" s="502"/>
      <c r="S267" s="502"/>
      <c r="T267" s="502"/>
      <c r="U267" s="502"/>
      <c r="V267" s="502"/>
      <c r="W267" s="502"/>
      <c r="X267" s="502"/>
      <c r="Y267" s="502"/>
    </row>
    <row r="268" spans="1:25" ht="14">
      <c r="A268" s="495" t="s">
        <v>1006</v>
      </c>
      <c r="B268" s="496" t="s">
        <v>179</v>
      </c>
      <c r="C268" s="497" t="s">
        <v>1007</v>
      </c>
      <c r="D268" s="498"/>
      <c r="E268" s="498"/>
      <c r="F268" s="498"/>
      <c r="G268" s="498"/>
      <c r="H268" s="498"/>
      <c r="I268" s="498"/>
      <c r="J268" s="498"/>
      <c r="K268" s="498"/>
      <c r="L268" s="498"/>
      <c r="M268" s="498"/>
      <c r="N268" s="498"/>
      <c r="O268" s="498"/>
      <c r="P268" s="498"/>
      <c r="Q268" s="498"/>
      <c r="R268" s="498"/>
      <c r="S268" s="498"/>
      <c r="T268" s="498"/>
      <c r="U268" s="498"/>
      <c r="V268" s="498"/>
      <c r="W268" s="498"/>
      <c r="X268" s="498"/>
      <c r="Y268" s="498"/>
    </row>
    <row r="269" spans="1:25" ht="14">
      <c r="A269" s="495" t="s">
        <v>1008</v>
      </c>
      <c r="B269" s="496" t="s">
        <v>179</v>
      </c>
      <c r="C269" s="497" t="s">
        <v>1009</v>
      </c>
      <c r="D269" s="498"/>
      <c r="E269" s="498"/>
      <c r="F269" s="498"/>
      <c r="G269" s="498"/>
      <c r="H269" s="498"/>
      <c r="I269" s="498"/>
      <c r="J269" s="498"/>
      <c r="K269" s="498"/>
      <c r="L269" s="498"/>
      <c r="M269" s="498"/>
      <c r="N269" s="498"/>
      <c r="O269" s="498"/>
      <c r="P269" s="498"/>
      <c r="Q269" s="498"/>
      <c r="R269" s="498"/>
      <c r="S269" s="498"/>
      <c r="T269" s="498"/>
      <c r="U269" s="498"/>
      <c r="V269" s="498"/>
      <c r="W269" s="498"/>
      <c r="X269" s="498"/>
      <c r="Y269" s="498"/>
    </row>
    <row r="270" spans="1:25" ht="14">
      <c r="A270" s="495" t="s">
        <v>1010</v>
      </c>
      <c r="B270" s="496" t="s">
        <v>179</v>
      </c>
      <c r="C270" s="497" t="s">
        <v>1011</v>
      </c>
      <c r="D270" s="498"/>
      <c r="E270" s="498"/>
      <c r="F270" s="498"/>
      <c r="G270" s="498"/>
      <c r="H270" s="498"/>
      <c r="I270" s="498"/>
      <c r="J270" s="498"/>
      <c r="K270" s="498"/>
      <c r="L270" s="498"/>
      <c r="M270" s="498"/>
      <c r="N270" s="498"/>
      <c r="O270" s="498"/>
      <c r="P270" s="498"/>
      <c r="Q270" s="498"/>
      <c r="R270" s="498"/>
      <c r="S270" s="498"/>
      <c r="T270" s="498"/>
      <c r="U270" s="498"/>
      <c r="V270" s="498"/>
      <c r="W270" s="498"/>
      <c r="X270" s="498"/>
      <c r="Y270" s="498"/>
    </row>
    <row r="271" spans="1:25" ht="14">
      <c r="A271" s="495" t="s">
        <v>1012</v>
      </c>
      <c r="B271" s="496" t="s">
        <v>179</v>
      </c>
      <c r="C271" s="497" t="s">
        <v>1013</v>
      </c>
      <c r="D271" s="498"/>
      <c r="E271" s="498"/>
      <c r="F271" s="498"/>
      <c r="G271" s="498"/>
      <c r="H271" s="498"/>
      <c r="I271" s="498"/>
      <c r="J271" s="498"/>
      <c r="K271" s="498"/>
      <c r="L271" s="498"/>
      <c r="M271" s="498"/>
      <c r="N271" s="498"/>
      <c r="O271" s="498"/>
      <c r="P271" s="498"/>
      <c r="Q271" s="498"/>
      <c r="R271" s="498"/>
      <c r="S271" s="498"/>
      <c r="T271" s="498"/>
      <c r="U271" s="498"/>
      <c r="V271" s="498"/>
      <c r="W271" s="498"/>
      <c r="X271" s="498"/>
      <c r="Y271" s="498"/>
    </row>
    <row r="272" spans="1:25" ht="14">
      <c r="A272" s="499" t="s">
        <v>1014</v>
      </c>
      <c r="B272" s="500" t="s">
        <v>179</v>
      </c>
      <c r="C272" s="501" t="s">
        <v>1015</v>
      </c>
      <c r="D272" s="502"/>
      <c r="E272" s="502"/>
      <c r="F272" s="502"/>
      <c r="G272" s="502"/>
      <c r="H272" s="502"/>
      <c r="I272" s="502"/>
      <c r="J272" s="502"/>
      <c r="K272" s="502"/>
      <c r="L272" s="502"/>
      <c r="M272" s="502"/>
      <c r="N272" s="502"/>
      <c r="O272" s="502"/>
      <c r="P272" s="502"/>
      <c r="Q272" s="502"/>
      <c r="R272" s="502"/>
      <c r="S272" s="502"/>
      <c r="T272" s="502"/>
      <c r="U272" s="502"/>
      <c r="V272" s="502"/>
      <c r="W272" s="502"/>
      <c r="X272" s="502"/>
      <c r="Y272" s="502"/>
    </row>
    <row r="273" spans="1:25" ht="14">
      <c r="A273" s="499" t="s">
        <v>1016</v>
      </c>
      <c r="B273" s="500" t="s">
        <v>179</v>
      </c>
      <c r="C273" s="501" t="s">
        <v>1017</v>
      </c>
      <c r="D273" s="502"/>
      <c r="E273" s="502"/>
      <c r="F273" s="502"/>
      <c r="G273" s="502"/>
      <c r="H273" s="502"/>
      <c r="I273" s="502"/>
      <c r="J273" s="502"/>
      <c r="K273" s="502"/>
      <c r="L273" s="502"/>
      <c r="M273" s="502"/>
      <c r="N273" s="502"/>
      <c r="O273" s="502"/>
      <c r="P273" s="502"/>
      <c r="Q273" s="502"/>
      <c r="R273" s="502"/>
      <c r="S273" s="502"/>
      <c r="T273" s="502"/>
      <c r="U273" s="502"/>
      <c r="V273" s="502"/>
      <c r="W273" s="502"/>
      <c r="X273" s="502"/>
      <c r="Y273" s="502"/>
    </row>
    <row r="274" spans="1:25" ht="14">
      <c r="A274" s="499" t="s">
        <v>1018</v>
      </c>
      <c r="B274" s="500" t="s">
        <v>179</v>
      </c>
      <c r="C274" s="501" t="s">
        <v>1019</v>
      </c>
      <c r="D274" s="502"/>
      <c r="E274" s="502"/>
      <c r="F274" s="502"/>
      <c r="G274" s="502"/>
      <c r="H274" s="502"/>
      <c r="I274" s="502"/>
      <c r="J274" s="502"/>
      <c r="K274" s="502"/>
      <c r="L274" s="502"/>
      <c r="M274" s="502"/>
      <c r="N274" s="502"/>
      <c r="O274" s="502"/>
      <c r="P274" s="502"/>
      <c r="Q274" s="502"/>
      <c r="R274" s="502"/>
      <c r="S274" s="502"/>
      <c r="T274" s="502"/>
      <c r="U274" s="502"/>
      <c r="V274" s="502"/>
      <c r="W274" s="502"/>
      <c r="X274" s="502"/>
      <c r="Y274" s="502"/>
    </row>
    <row r="275" spans="1:25" ht="14">
      <c r="A275" s="495" t="s">
        <v>1020</v>
      </c>
      <c r="B275" s="496" t="s">
        <v>179</v>
      </c>
      <c r="C275" s="497" t="s">
        <v>1021</v>
      </c>
      <c r="D275" s="498"/>
      <c r="E275" s="498"/>
      <c r="F275" s="498"/>
      <c r="G275" s="498"/>
      <c r="H275" s="498"/>
      <c r="I275" s="498"/>
      <c r="J275" s="498"/>
      <c r="K275" s="498"/>
      <c r="L275" s="498"/>
      <c r="M275" s="498"/>
      <c r="N275" s="498"/>
      <c r="O275" s="498"/>
      <c r="P275" s="498"/>
      <c r="Q275" s="498"/>
      <c r="R275" s="498"/>
      <c r="S275" s="498"/>
      <c r="T275" s="498"/>
      <c r="U275" s="498"/>
      <c r="V275" s="498"/>
      <c r="W275" s="498"/>
      <c r="X275" s="498"/>
      <c r="Y275" s="498"/>
    </row>
    <row r="276" spans="1:25" ht="14">
      <c r="A276" s="499" t="s">
        <v>1022</v>
      </c>
      <c r="B276" s="500" t="s">
        <v>179</v>
      </c>
      <c r="C276" s="501" t="s">
        <v>1023</v>
      </c>
      <c r="D276" s="502"/>
      <c r="E276" s="502"/>
      <c r="F276" s="502"/>
      <c r="G276" s="502"/>
      <c r="H276" s="502"/>
      <c r="I276" s="502"/>
      <c r="J276" s="502"/>
      <c r="K276" s="502"/>
      <c r="L276" s="502"/>
      <c r="M276" s="502"/>
      <c r="N276" s="502"/>
      <c r="O276" s="502"/>
      <c r="P276" s="502"/>
      <c r="Q276" s="502"/>
      <c r="R276" s="502"/>
      <c r="S276" s="502"/>
      <c r="T276" s="502"/>
      <c r="U276" s="502"/>
      <c r="V276" s="502"/>
      <c r="W276" s="502"/>
      <c r="X276" s="502"/>
      <c r="Y276" s="502"/>
    </row>
    <row r="277" spans="1:25" ht="14">
      <c r="A277" s="499" t="s">
        <v>1024</v>
      </c>
      <c r="B277" s="500" t="s">
        <v>179</v>
      </c>
      <c r="C277" s="501" t="s">
        <v>1025</v>
      </c>
      <c r="D277" s="502"/>
      <c r="E277" s="502"/>
      <c r="F277" s="502"/>
      <c r="G277" s="502"/>
      <c r="H277" s="502"/>
      <c r="I277" s="502"/>
      <c r="J277" s="502"/>
      <c r="K277" s="502"/>
      <c r="L277" s="502"/>
      <c r="M277" s="502"/>
      <c r="N277" s="502"/>
      <c r="O277" s="502"/>
      <c r="P277" s="502"/>
      <c r="Q277" s="502"/>
      <c r="R277" s="502"/>
      <c r="S277" s="502"/>
      <c r="T277" s="502"/>
      <c r="U277" s="502"/>
      <c r="V277" s="502"/>
      <c r="W277" s="502"/>
      <c r="X277" s="502"/>
      <c r="Y277" s="502"/>
    </row>
    <row r="278" spans="1:25" ht="14">
      <c r="A278" s="499" t="s">
        <v>1026</v>
      </c>
      <c r="B278" s="500" t="s">
        <v>179</v>
      </c>
      <c r="C278" s="501" t="s">
        <v>1027</v>
      </c>
      <c r="D278" s="502"/>
      <c r="E278" s="502"/>
      <c r="F278" s="502"/>
      <c r="G278" s="502"/>
      <c r="H278" s="502"/>
      <c r="I278" s="502"/>
      <c r="J278" s="502"/>
      <c r="K278" s="502"/>
      <c r="L278" s="502"/>
      <c r="M278" s="502"/>
      <c r="N278" s="502"/>
      <c r="O278" s="502"/>
      <c r="P278" s="502"/>
      <c r="Q278" s="502"/>
      <c r="R278" s="502"/>
      <c r="S278" s="502"/>
      <c r="T278" s="502"/>
      <c r="U278" s="502"/>
      <c r="V278" s="502"/>
      <c r="W278" s="502"/>
      <c r="X278" s="502"/>
      <c r="Y278" s="502"/>
    </row>
    <row r="279" spans="1:25" ht="14">
      <c r="A279" s="499" t="s">
        <v>1028</v>
      </c>
      <c r="B279" s="500" t="s">
        <v>179</v>
      </c>
      <c r="C279" s="501" t="s">
        <v>1029</v>
      </c>
      <c r="D279" s="502"/>
      <c r="E279" s="502"/>
      <c r="F279" s="502"/>
      <c r="G279" s="502"/>
      <c r="H279" s="502"/>
      <c r="I279" s="502"/>
      <c r="J279" s="502"/>
      <c r="K279" s="502"/>
      <c r="L279" s="502"/>
      <c r="M279" s="502"/>
      <c r="N279" s="502"/>
      <c r="O279" s="502"/>
      <c r="P279" s="502"/>
      <c r="Q279" s="502"/>
      <c r="R279" s="502"/>
      <c r="S279" s="502"/>
      <c r="T279" s="502"/>
      <c r="U279" s="502"/>
      <c r="V279" s="502"/>
      <c r="W279" s="502"/>
      <c r="X279" s="502"/>
      <c r="Y279" s="502"/>
    </row>
    <row r="280" spans="1:25" ht="28">
      <c r="A280" s="495" t="s">
        <v>1030</v>
      </c>
      <c r="B280" s="496" t="s">
        <v>179</v>
      </c>
      <c r="C280" s="497" t="s">
        <v>1031</v>
      </c>
      <c r="D280" s="498"/>
      <c r="E280" s="498"/>
      <c r="F280" s="498"/>
      <c r="G280" s="498"/>
      <c r="H280" s="498"/>
      <c r="I280" s="498"/>
      <c r="J280" s="498"/>
      <c r="K280" s="498"/>
      <c r="L280" s="498"/>
      <c r="M280" s="498"/>
      <c r="N280" s="498"/>
      <c r="O280" s="498"/>
      <c r="P280" s="498"/>
      <c r="Q280" s="498"/>
      <c r="R280" s="498"/>
      <c r="S280" s="498"/>
      <c r="T280" s="498"/>
      <c r="U280" s="498"/>
      <c r="V280" s="498"/>
      <c r="W280" s="498"/>
      <c r="X280" s="498"/>
      <c r="Y280" s="498"/>
    </row>
    <row r="281" spans="1:25" ht="28">
      <c r="A281" s="499" t="s">
        <v>1032</v>
      </c>
      <c r="B281" s="500" t="s">
        <v>179</v>
      </c>
      <c r="C281" s="501" t="s">
        <v>1033</v>
      </c>
      <c r="D281" s="502"/>
      <c r="E281" s="502"/>
      <c r="F281" s="502"/>
      <c r="G281" s="502"/>
      <c r="H281" s="502"/>
      <c r="I281" s="502"/>
      <c r="J281" s="502"/>
      <c r="K281" s="502"/>
      <c r="L281" s="502"/>
      <c r="M281" s="502"/>
      <c r="N281" s="502"/>
      <c r="O281" s="502"/>
      <c r="P281" s="502"/>
      <c r="Q281" s="502"/>
      <c r="R281" s="502"/>
      <c r="S281" s="502"/>
      <c r="T281" s="502"/>
      <c r="U281" s="502"/>
      <c r="V281" s="502"/>
      <c r="W281" s="502"/>
      <c r="X281" s="502"/>
      <c r="Y281" s="502"/>
    </row>
    <row r="282" spans="1:25" ht="14">
      <c r="A282" s="499" t="s">
        <v>1034</v>
      </c>
      <c r="B282" s="500" t="s">
        <v>179</v>
      </c>
      <c r="C282" s="501" t="s">
        <v>1035</v>
      </c>
      <c r="D282" s="502"/>
      <c r="E282" s="502"/>
      <c r="F282" s="502"/>
      <c r="G282" s="502"/>
      <c r="H282" s="502"/>
      <c r="I282" s="502"/>
      <c r="J282" s="502"/>
      <c r="K282" s="502"/>
      <c r="L282" s="502"/>
      <c r="M282" s="502"/>
      <c r="N282" s="502"/>
      <c r="O282" s="502"/>
      <c r="P282" s="502"/>
      <c r="Q282" s="502"/>
      <c r="R282" s="502"/>
      <c r="S282" s="502"/>
      <c r="T282" s="502"/>
      <c r="U282" s="502"/>
      <c r="V282" s="502"/>
      <c r="W282" s="502"/>
      <c r="X282" s="502"/>
      <c r="Y282" s="502"/>
    </row>
    <row r="283" spans="1:25" ht="14">
      <c r="A283" s="499" t="s">
        <v>1036</v>
      </c>
      <c r="B283" s="500" t="s">
        <v>179</v>
      </c>
      <c r="C283" s="501" t="s">
        <v>1037</v>
      </c>
      <c r="D283" s="502"/>
      <c r="E283" s="502"/>
      <c r="F283" s="502"/>
      <c r="G283" s="502"/>
      <c r="H283" s="502"/>
      <c r="I283" s="502"/>
      <c r="J283" s="502"/>
      <c r="K283" s="502"/>
      <c r="L283" s="502"/>
      <c r="M283" s="502"/>
      <c r="N283" s="502"/>
      <c r="O283" s="502"/>
      <c r="P283" s="502"/>
      <c r="Q283" s="502"/>
      <c r="R283" s="502"/>
      <c r="S283" s="502"/>
      <c r="T283" s="502"/>
      <c r="U283" s="502"/>
      <c r="V283" s="502"/>
      <c r="W283" s="502"/>
      <c r="X283" s="502"/>
      <c r="Y283" s="502"/>
    </row>
    <row r="284" spans="1:25" ht="28">
      <c r="A284" s="499" t="s">
        <v>1038</v>
      </c>
      <c r="B284" s="500" t="s">
        <v>179</v>
      </c>
      <c r="C284" s="501" t="s">
        <v>1039</v>
      </c>
      <c r="D284" s="502"/>
      <c r="E284" s="502"/>
      <c r="F284" s="502"/>
      <c r="G284" s="502"/>
      <c r="H284" s="502"/>
      <c r="I284" s="502"/>
      <c r="J284" s="502"/>
      <c r="K284" s="502"/>
      <c r="L284" s="502"/>
      <c r="M284" s="502"/>
      <c r="N284" s="502"/>
      <c r="O284" s="502"/>
      <c r="P284" s="502"/>
      <c r="Q284" s="502"/>
      <c r="R284" s="502"/>
      <c r="S284" s="502"/>
      <c r="T284" s="502"/>
      <c r="U284" s="502"/>
      <c r="V284" s="502"/>
      <c r="W284" s="502"/>
      <c r="X284" s="502"/>
      <c r="Y284" s="502"/>
    </row>
    <row r="285" spans="1:25" ht="28">
      <c r="A285" s="499" t="s">
        <v>1040</v>
      </c>
      <c r="B285" s="500" t="s">
        <v>179</v>
      </c>
      <c r="C285" s="501" t="s">
        <v>1041</v>
      </c>
      <c r="D285" s="502"/>
      <c r="E285" s="502"/>
      <c r="F285" s="502"/>
      <c r="G285" s="502"/>
      <c r="H285" s="502"/>
      <c r="I285" s="502"/>
      <c r="J285" s="502"/>
      <c r="K285" s="502"/>
      <c r="L285" s="502"/>
      <c r="M285" s="502"/>
      <c r="N285" s="502"/>
      <c r="O285" s="502"/>
      <c r="P285" s="502"/>
      <c r="Q285" s="502"/>
      <c r="R285" s="502"/>
      <c r="S285" s="502"/>
      <c r="T285" s="502"/>
      <c r="U285" s="502"/>
      <c r="V285" s="502"/>
      <c r="W285" s="502"/>
      <c r="X285" s="502"/>
      <c r="Y285" s="502"/>
    </row>
    <row r="286" spans="1:25" ht="14">
      <c r="A286" s="499" t="s">
        <v>1042</v>
      </c>
      <c r="B286" s="500" t="s">
        <v>179</v>
      </c>
      <c r="C286" s="501" t="s">
        <v>1043</v>
      </c>
      <c r="D286" s="502"/>
      <c r="E286" s="502"/>
      <c r="F286" s="502"/>
      <c r="G286" s="502"/>
      <c r="H286" s="502"/>
      <c r="I286" s="502"/>
      <c r="J286" s="502"/>
      <c r="K286" s="502"/>
      <c r="L286" s="502"/>
      <c r="M286" s="502"/>
      <c r="N286" s="502"/>
      <c r="O286" s="502"/>
      <c r="P286" s="502"/>
      <c r="Q286" s="502"/>
      <c r="R286" s="502"/>
      <c r="S286" s="502"/>
      <c r="T286" s="502"/>
      <c r="U286" s="502"/>
      <c r="V286" s="502"/>
      <c r="W286" s="502"/>
      <c r="X286" s="502"/>
      <c r="Y286" s="502"/>
    </row>
    <row r="287" spans="1:25" ht="14">
      <c r="A287" s="499" t="s">
        <v>1044</v>
      </c>
      <c r="B287" s="500" t="s">
        <v>179</v>
      </c>
      <c r="C287" s="501" t="s">
        <v>1045</v>
      </c>
      <c r="D287" s="502"/>
      <c r="E287" s="502"/>
      <c r="F287" s="502"/>
      <c r="G287" s="502"/>
      <c r="H287" s="502"/>
      <c r="I287" s="502"/>
      <c r="J287" s="502"/>
      <c r="K287" s="502"/>
      <c r="L287" s="502"/>
      <c r="M287" s="502"/>
      <c r="N287" s="502"/>
      <c r="O287" s="502"/>
      <c r="P287" s="502"/>
      <c r="Q287" s="502"/>
      <c r="R287" s="502"/>
      <c r="S287" s="502"/>
      <c r="T287" s="502"/>
      <c r="U287" s="502"/>
      <c r="V287" s="502"/>
      <c r="W287" s="502"/>
      <c r="X287" s="502"/>
      <c r="Y287" s="502"/>
    </row>
    <row r="288" spans="1:25" ht="14">
      <c r="A288" s="499" t="s">
        <v>1046</v>
      </c>
      <c r="B288" s="500" t="s">
        <v>179</v>
      </c>
      <c r="C288" s="501" t="s">
        <v>1047</v>
      </c>
      <c r="D288" s="502"/>
      <c r="E288" s="502"/>
      <c r="F288" s="502"/>
      <c r="G288" s="502"/>
      <c r="H288" s="502"/>
      <c r="I288" s="502"/>
      <c r="J288" s="502"/>
      <c r="K288" s="502"/>
      <c r="L288" s="502"/>
      <c r="M288" s="502"/>
      <c r="N288" s="502"/>
      <c r="O288" s="502"/>
      <c r="P288" s="502"/>
      <c r="Q288" s="502"/>
      <c r="R288" s="502"/>
      <c r="S288" s="502"/>
      <c r="T288" s="502"/>
      <c r="U288" s="502"/>
      <c r="V288" s="502"/>
      <c r="W288" s="502"/>
      <c r="X288" s="502"/>
      <c r="Y288" s="502"/>
    </row>
    <row r="289" spans="1:25" ht="14">
      <c r="A289" s="499" t="s">
        <v>1048</v>
      </c>
      <c r="B289" s="500" t="s">
        <v>179</v>
      </c>
      <c r="C289" s="501" t="s">
        <v>1049</v>
      </c>
      <c r="D289" s="502"/>
      <c r="E289" s="502"/>
      <c r="F289" s="502"/>
      <c r="G289" s="502"/>
      <c r="H289" s="502"/>
      <c r="I289" s="502"/>
      <c r="J289" s="502"/>
      <c r="K289" s="502"/>
      <c r="L289" s="502"/>
      <c r="M289" s="502"/>
      <c r="N289" s="502"/>
      <c r="O289" s="502"/>
      <c r="P289" s="502"/>
      <c r="Q289" s="502"/>
      <c r="R289" s="502"/>
      <c r="S289" s="502"/>
      <c r="T289" s="502"/>
      <c r="U289" s="502"/>
      <c r="V289" s="502"/>
      <c r="W289" s="502"/>
      <c r="X289" s="502"/>
      <c r="Y289" s="502"/>
    </row>
    <row r="290" spans="1:25" ht="42">
      <c r="A290" s="499" t="s">
        <v>1050</v>
      </c>
      <c r="B290" s="500" t="s">
        <v>179</v>
      </c>
      <c r="C290" s="501" t="s">
        <v>1051</v>
      </c>
      <c r="D290" s="502"/>
      <c r="E290" s="502"/>
      <c r="F290" s="502"/>
      <c r="G290" s="502"/>
      <c r="H290" s="502"/>
      <c r="I290" s="502"/>
      <c r="J290" s="502"/>
      <c r="K290" s="502"/>
      <c r="L290" s="502"/>
      <c r="M290" s="502"/>
      <c r="N290" s="502"/>
      <c r="O290" s="502"/>
      <c r="P290" s="502"/>
      <c r="Q290" s="502"/>
      <c r="R290" s="502"/>
      <c r="S290" s="502"/>
      <c r="T290" s="502"/>
      <c r="U290" s="502"/>
      <c r="V290" s="502"/>
      <c r="W290" s="502"/>
      <c r="X290" s="502"/>
      <c r="Y290" s="502"/>
    </row>
    <row r="291" spans="1:25" ht="14">
      <c r="A291" s="499" t="s">
        <v>1052</v>
      </c>
      <c r="B291" s="500" t="s">
        <v>179</v>
      </c>
      <c r="C291" s="501" t="s">
        <v>1053</v>
      </c>
      <c r="D291" s="502"/>
      <c r="E291" s="502"/>
      <c r="F291" s="502"/>
      <c r="G291" s="502"/>
      <c r="H291" s="502"/>
      <c r="I291" s="502"/>
      <c r="J291" s="502"/>
      <c r="K291" s="502"/>
      <c r="L291" s="502"/>
      <c r="M291" s="502"/>
      <c r="N291" s="502"/>
      <c r="O291" s="502"/>
      <c r="P291" s="502"/>
      <c r="Q291" s="502"/>
      <c r="R291" s="502"/>
      <c r="S291" s="502"/>
      <c r="T291" s="502"/>
      <c r="U291" s="502"/>
      <c r="V291" s="502"/>
      <c r="W291" s="502"/>
      <c r="X291" s="502"/>
      <c r="Y291" s="502"/>
    </row>
    <row r="292" spans="1:25" ht="14">
      <c r="A292" s="499" t="s">
        <v>1054</v>
      </c>
      <c r="B292" s="500" t="s">
        <v>179</v>
      </c>
      <c r="C292" s="501" t="s">
        <v>1055</v>
      </c>
      <c r="D292" s="502"/>
      <c r="E292" s="502"/>
      <c r="F292" s="502"/>
      <c r="G292" s="502"/>
      <c r="H292" s="502"/>
      <c r="I292" s="502"/>
      <c r="J292" s="502"/>
      <c r="K292" s="502"/>
      <c r="L292" s="502"/>
      <c r="M292" s="502"/>
      <c r="N292" s="502"/>
      <c r="O292" s="502"/>
      <c r="P292" s="502"/>
      <c r="Q292" s="502"/>
      <c r="R292" s="502"/>
      <c r="S292" s="502"/>
      <c r="T292" s="502"/>
      <c r="U292" s="502"/>
      <c r="V292" s="502"/>
      <c r="W292" s="502"/>
      <c r="X292" s="502"/>
      <c r="Y292" s="502"/>
    </row>
    <row r="293" spans="1:25" ht="56">
      <c r="A293" s="499" t="s">
        <v>1056</v>
      </c>
      <c r="B293" s="500" t="s">
        <v>179</v>
      </c>
      <c r="C293" s="501" t="s">
        <v>1057</v>
      </c>
      <c r="D293" s="502"/>
      <c r="E293" s="502"/>
      <c r="F293" s="502"/>
      <c r="G293" s="502"/>
      <c r="H293" s="502"/>
      <c r="I293" s="502"/>
      <c r="J293" s="502"/>
      <c r="K293" s="502"/>
      <c r="L293" s="502"/>
      <c r="M293" s="502"/>
      <c r="N293" s="502"/>
      <c r="O293" s="502"/>
      <c r="P293" s="502"/>
      <c r="Q293" s="502"/>
      <c r="R293" s="502"/>
      <c r="S293" s="502"/>
      <c r="T293" s="502"/>
      <c r="U293" s="502"/>
      <c r="V293" s="502"/>
      <c r="W293" s="502"/>
      <c r="X293" s="502"/>
      <c r="Y293" s="502"/>
    </row>
    <row r="294" spans="1:25" ht="28">
      <c r="A294" s="499" t="s">
        <v>1058</v>
      </c>
      <c r="B294" s="500" t="s">
        <v>179</v>
      </c>
      <c r="C294" s="501" t="s">
        <v>1059</v>
      </c>
      <c r="D294" s="502"/>
      <c r="E294" s="502"/>
      <c r="F294" s="502"/>
      <c r="G294" s="502"/>
      <c r="H294" s="502"/>
      <c r="I294" s="502"/>
      <c r="J294" s="502"/>
      <c r="K294" s="502"/>
      <c r="L294" s="502"/>
      <c r="M294" s="502"/>
      <c r="N294" s="502"/>
      <c r="O294" s="502"/>
      <c r="P294" s="502"/>
      <c r="Q294" s="502"/>
      <c r="R294" s="502"/>
      <c r="S294" s="502"/>
      <c r="T294" s="502"/>
      <c r="U294" s="502"/>
      <c r="V294" s="502"/>
      <c r="W294" s="502"/>
      <c r="X294" s="502"/>
      <c r="Y294" s="502"/>
    </row>
    <row r="295" spans="1:25" ht="14">
      <c r="A295" s="499" t="s">
        <v>1060</v>
      </c>
      <c r="B295" s="500" t="s">
        <v>179</v>
      </c>
      <c r="C295" s="501" t="s">
        <v>1061</v>
      </c>
      <c r="D295" s="502"/>
      <c r="E295" s="502"/>
      <c r="F295" s="502"/>
      <c r="G295" s="502"/>
      <c r="H295" s="502"/>
      <c r="I295" s="502"/>
      <c r="J295" s="502"/>
      <c r="K295" s="502"/>
      <c r="L295" s="502"/>
      <c r="M295" s="502"/>
      <c r="N295" s="502"/>
      <c r="O295" s="502"/>
      <c r="P295" s="502"/>
      <c r="Q295" s="502"/>
      <c r="R295" s="502"/>
      <c r="S295" s="502"/>
      <c r="T295" s="502"/>
      <c r="U295" s="502"/>
      <c r="V295" s="502"/>
      <c r="W295" s="502"/>
      <c r="X295" s="502"/>
      <c r="Y295" s="502"/>
    </row>
    <row r="296" spans="1:25" ht="14">
      <c r="A296" s="499" t="s">
        <v>1062</v>
      </c>
      <c r="B296" s="500" t="s">
        <v>179</v>
      </c>
      <c r="C296" s="501" t="s">
        <v>1063</v>
      </c>
      <c r="D296" s="502"/>
      <c r="E296" s="502"/>
      <c r="F296" s="502"/>
      <c r="G296" s="502"/>
      <c r="H296" s="502"/>
      <c r="I296" s="502"/>
      <c r="J296" s="502"/>
      <c r="K296" s="502"/>
      <c r="L296" s="502"/>
      <c r="M296" s="502"/>
      <c r="N296" s="502"/>
      <c r="O296" s="502"/>
      <c r="P296" s="502"/>
      <c r="Q296" s="502"/>
      <c r="R296" s="502"/>
      <c r="S296" s="502"/>
      <c r="T296" s="502"/>
      <c r="U296" s="502"/>
      <c r="V296" s="502"/>
      <c r="W296" s="502"/>
      <c r="X296" s="502"/>
      <c r="Y296" s="502"/>
    </row>
    <row r="297" spans="1:25" ht="14">
      <c r="A297" s="499" t="s">
        <v>1064</v>
      </c>
      <c r="B297" s="500" t="s">
        <v>179</v>
      </c>
      <c r="C297" s="501" t="s">
        <v>1065</v>
      </c>
      <c r="D297" s="502"/>
      <c r="E297" s="502"/>
      <c r="F297" s="502"/>
      <c r="G297" s="502"/>
      <c r="H297" s="502"/>
      <c r="I297" s="502"/>
      <c r="J297" s="502"/>
      <c r="K297" s="502"/>
      <c r="L297" s="502"/>
      <c r="M297" s="502"/>
      <c r="N297" s="502"/>
      <c r="O297" s="502"/>
      <c r="P297" s="502"/>
      <c r="Q297" s="502"/>
      <c r="R297" s="502"/>
      <c r="S297" s="502"/>
      <c r="T297" s="502"/>
      <c r="U297" s="502"/>
      <c r="V297" s="502"/>
      <c r="W297" s="502"/>
      <c r="X297" s="502"/>
      <c r="Y297" s="502"/>
    </row>
    <row r="298" spans="1:25" ht="14">
      <c r="A298" s="499" t="s">
        <v>1066</v>
      </c>
      <c r="B298" s="500" t="s">
        <v>179</v>
      </c>
      <c r="C298" s="501" t="s">
        <v>1067</v>
      </c>
      <c r="D298" s="502"/>
      <c r="E298" s="502"/>
      <c r="F298" s="502"/>
      <c r="G298" s="502"/>
      <c r="H298" s="502"/>
      <c r="I298" s="502"/>
      <c r="J298" s="502"/>
      <c r="K298" s="502"/>
      <c r="L298" s="502"/>
      <c r="M298" s="502"/>
      <c r="N298" s="502"/>
      <c r="O298" s="502"/>
      <c r="P298" s="502"/>
      <c r="Q298" s="502"/>
      <c r="R298" s="502"/>
      <c r="S298" s="502"/>
      <c r="T298" s="502"/>
      <c r="U298" s="502"/>
      <c r="V298" s="502"/>
      <c r="W298" s="502"/>
      <c r="X298" s="502"/>
      <c r="Y298" s="502"/>
    </row>
    <row r="299" spans="1:25" ht="14">
      <c r="A299" s="499" t="s">
        <v>1068</v>
      </c>
      <c r="B299" s="500" t="s">
        <v>179</v>
      </c>
      <c r="C299" s="501" t="s">
        <v>1069</v>
      </c>
      <c r="D299" s="502"/>
      <c r="E299" s="502"/>
      <c r="F299" s="502"/>
      <c r="G299" s="502"/>
      <c r="H299" s="502"/>
      <c r="I299" s="502"/>
      <c r="J299" s="502"/>
      <c r="K299" s="502"/>
      <c r="L299" s="502"/>
      <c r="M299" s="502"/>
      <c r="N299" s="502"/>
      <c r="O299" s="502"/>
      <c r="P299" s="502"/>
      <c r="Q299" s="502"/>
      <c r="R299" s="502"/>
      <c r="S299" s="502"/>
      <c r="T299" s="502"/>
      <c r="U299" s="502"/>
      <c r="V299" s="502"/>
      <c r="W299" s="502"/>
      <c r="X299" s="502"/>
      <c r="Y299" s="502"/>
    </row>
    <row r="300" spans="1:25" ht="14">
      <c r="A300" s="499" t="s">
        <v>1070</v>
      </c>
      <c r="B300" s="500" t="s">
        <v>179</v>
      </c>
      <c r="C300" s="501" t="s">
        <v>1071</v>
      </c>
      <c r="D300" s="502"/>
      <c r="E300" s="502"/>
      <c r="F300" s="502"/>
      <c r="G300" s="502"/>
      <c r="H300" s="502"/>
      <c r="I300" s="502"/>
      <c r="J300" s="502"/>
      <c r="K300" s="502"/>
      <c r="L300" s="502"/>
      <c r="M300" s="502"/>
      <c r="N300" s="502"/>
      <c r="O300" s="502"/>
      <c r="P300" s="502"/>
      <c r="Q300" s="502"/>
      <c r="R300" s="502"/>
      <c r="S300" s="502"/>
      <c r="T300" s="502"/>
      <c r="U300" s="502"/>
      <c r="V300" s="502"/>
      <c r="W300" s="502"/>
      <c r="X300" s="502"/>
      <c r="Y300" s="502"/>
    </row>
    <row r="301" spans="1:25" ht="14">
      <c r="A301" s="499" t="s">
        <v>1072</v>
      </c>
      <c r="B301" s="500" t="s">
        <v>179</v>
      </c>
      <c r="C301" s="501" t="s">
        <v>1073</v>
      </c>
      <c r="D301" s="502"/>
      <c r="E301" s="502"/>
      <c r="F301" s="502"/>
      <c r="G301" s="502"/>
      <c r="H301" s="502"/>
      <c r="I301" s="502"/>
      <c r="J301" s="502"/>
      <c r="K301" s="502"/>
      <c r="L301" s="502"/>
      <c r="M301" s="502"/>
      <c r="N301" s="502"/>
      <c r="O301" s="502"/>
      <c r="P301" s="502"/>
      <c r="Q301" s="502"/>
      <c r="R301" s="502"/>
      <c r="S301" s="502"/>
      <c r="T301" s="502"/>
      <c r="U301" s="502"/>
      <c r="V301" s="502"/>
      <c r="W301" s="502"/>
      <c r="X301" s="502"/>
      <c r="Y301" s="502"/>
    </row>
    <row r="302" spans="1:25" ht="14">
      <c r="A302" s="499" t="s">
        <v>1074</v>
      </c>
      <c r="B302" s="500" t="s">
        <v>179</v>
      </c>
      <c r="C302" s="501" t="s">
        <v>1075</v>
      </c>
      <c r="D302" s="502"/>
      <c r="E302" s="502"/>
      <c r="F302" s="502"/>
      <c r="G302" s="502"/>
      <c r="H302" s="502"/>
      <c r="I302" s="502"/>
      <c r="J302" s="502"/>
      <c r="K302" s="502"/>
      <c r="L302" s="502"/>
      <c r="M302" s="502"/>
      <c r="N302" s="502"/>
      <c r="O302" s="502"/>
      <c r="P302" s="502"/>
      <c r="Q302" s="502"/>
      <c r="R302" s="502"/>
      <c r="S302" s="502"/>
      <c r="T302" s="502"/>
      <c r="U302" s="502"/>
      <c r="V302" s="502"/>
      <c r="W302" s="502"/>
      <c r="X302" s="502"/>
      <c r="Y302" s="502"/>
    </row>
    <row r="303" spans="1:25" ht="14">
      <c r="A303" s="499" t="s">
        <v>1076</v>
      </c>
      <c r="B303" s="500" t="s">
        <v>179</v>
      </c>
      <c r="C303" s="501" t="s">
        <v>1077</v>
      </c>
      <c r="D303" s="502"/>
      <c r="E303" s="502"/>
      <c r="F303" s="502"/>
      <c r="G303" s="502"/>
      <c r="H303" s="502"/>
      <c r="I303" s="502"/>
      <c r="J303" s="502"/>
      <c r="K303" s="502"/>
      <c r="L303" s="502"/>
      <c r="M303" s="502"/>
      <c r="N303" s="502"/>
      <c r="O303" s="502"/>
      <c r="P303" s="502"/>
      <c r="Q303" s="502"/>
      <c r="R303" s="502"/>
      <c r="S303" s="502"/>
      <c r="T303" s="502"/>
      <c r="U303" s="502"/>
      <c r="V303" s="502"/>
      <c r="W303" s="502"/>
      <c r="X303" s="502"/>
      <c r="Y303" s="502"/>
    </row>
    <row r="304" spans="1:25" ht="14">
      <c r="A304" s="499" t="s">
        <v>1078</v>
      </c>
      <c r="B304" s="500" t="s">
        <v>179</v>
      </c>
      <c r="C304" s="501" t="s">
        <v>1079</v>
      </c>
      <c r="D304" s="502"/>
      <c r="E304" s="502"/>
      <c r="F304" s="502"/>
      <c r="G304" s="502"/>
      <c r="H304" s="502"/>
      <c r="I304" s="502"/>
      <c r="J304" s="502"/>
      <c r="K304" s="502"/>
      <c r="L304" s="502"/>
      <c r="M304" s="502"/>
      <c r="N304" s="502"/>
      <c r="O304" s="502"/>
      <c r="P304" s="502"/>
      <c r="Q304" s="502"/>
      <c r="R304" s="502"/>
      <c r="S304" s="502"/>
      <c r="T304" s="502"/>
      <c r="U304" s="502"/>
      <c r="V304" s="502"/>
      <c r="W304" s="502"/>
      <c r="X304" s="502"/>
      <c r="Y304" s="502"/>
    </row>
    <row r="305" spans="1:25" ht="14">
      <c r="A305" s="499" t="s">
        <v>1080</v>
      </c>
      <c r="B305" s="500" t="s">
        <v>179</v>
      </c>
      <c r="C305" s="501" t="s">
        <v>1081</v>
      </c>
      <c r="D305" s="502"/>
      <c r="E305" s="502"/>
      <c r="F305" s="502"/>
      <c r="G305" s="502"/>
      <c r="H305" s="502"/>
      <c r="I305" s="502"/>
      <c r="J305" s="502"/>
      <c r="K305" s="502"/>
      <c r="L305" s="502"/>
      <c r="M305" s="502"/>
      <c r="N305" s="502"/>
      <c r="O305" s="502"/>
      <c r="P305" s="502"/>
      <c r="Q305" s="502"/>
      <c r="R305" s="502"/>
      <c r="S305" s="502"/>
      <c r="T305" s="502"/>
      <c r="U305" s="502"/>
      <c r="V305" s="502"/>
      <c r="W305" s="502"/>
      <c r="X305" s="502"/>
      <c r="Y305" s="502"/>
    </row>
    <row r="306" spans="1:25" ht="14">
      <c r="A306" s="499" t="s">
        <v>1082</v>
      </c>
      <c r="B306" s="500" t="s">
        <v>179</v>
      </c>
      <c r="C306" s="501" t="s">
        <v>1083</v>
      </c>
      <c r="D306" s="502"/>
      <c r="E306" s="502"/>
      <c r="F306" s="502"/>
      <c r="G306" s="502"/>
      <c r="H306" s="502"/>
      <c r="I306" s="502"/>
      <c r="J306" s="502"/>
      <c r="K306" s="502"/>
      <c r="L306" s="502"/>
      <c r="M306" s="502"/>
      <c r="N306" s="502"/>
      <c r="O306" s="502"/>
      <c r="P306" s="502"/>
      <c r="Q306" s="502"/>
      <c r="R306" s="502"/>
      <c r="S306" s="502"/>
      <c r="T306" s="502"/>
      <c r="U306" s="502"/>
      <c r="V306" s="502"/>
      <c r="W306" s="502"/>
      <c r="X306" s="502"/>
      <c r="Y306" s="502"/>
    </row>
    <row r="307" spans="1:25" ht="14">
      <c r="A307" s="499" t="s">
        <v>1084</v>
      </c>
      <c r="B307" s="500" t="s">
        <v>179</v>
      </c>
      <c r="C307" s="501" t="s">
        <v>1085</v>
      </c>
      <c r="D307" s="502"/>
      <c r="E307" s="502"/>
      <c r="F307" s="502"/>
      <c r="G307" s="502"/>
      <c r="H307" s="502"/>
      <c r="I307" s="502"/>
      <c r="J307" s="502"/>
      <c r="K307" s="502"/>
      <c r="L307" s="502"/>
      <c r="M307" s="502"/>
      <c r="N307" s="502"/>
      <c r="O307" s="502"/>
      <c r="P307" s="502"/>
      <c r="Q307" s="502"/>
      <c r="R307" s="502"/>
      <c r="S307" s="502"/>
      <c r="T307" s="502"/>
      <c r="U307" s="502"/>
      <c r="V307" s="502"/>
      <c r="W307" s="502"/>
      <c r="X307" s="502"/>
      <c r="Y307" s="502"/>
    </row>
    <row r="308" spans="1:25" ht="14">
      <c r="A308" s="499" t="s">
        <v>1086</v>
      </c>
      <c r="B308" s="500" t="s">
        <v>179</v>
      </c>
      <c r="C308" s="501" t="s">
        <v>1087</v>
      </c>
      <c r="D308" s="502"/>
      <c r="E308" s="502"/>
      <c r="F308" s="502"/>
      <c r="G308" s="502"/>
      <c r="H308" s="502"/>
      <c r="I308" s="502"/>
      <c r="J308" s="502"/>
      <c r="K308" s="502"/>
      <c r="L308" s="502"/>
      <c r="M308" s="502"/>
      <c r="N308" s="502"/>
      <c r="O308" s="502"/>
      <c r="P308" s="502"/>
      <c r="Q308" s="502"/>
      <c r="R308" s="502"/>
      <c r="S308" s="502"/>
      <c r="T308" s="502"/>
      <c r="U308" s="502"/>
      <c r="V308" s="502"/>
      <c r="W308" s="502"/>
      <c r="X308" s="502"/>
      <c r="Y308" s="502"/>
    </row>
    <row r="309" spans="1:25" ht="14">
      <c r="A309" s="499" t="s">
        <v>1088</v>
      </c>
      <c r="B309" s="500" t="s">
        <v>179</v>
      </c>
      <c r="C309" s="501" t="s">
        <v>1089</v>
      </c>
      <c r="D309" s="502"/>
      <c r="E309" s="502"/>
      <c r="F309" s="502"/>
      <c r="G309" s="502"/>
      <c r="H309" s="502"/>
      <c r="I309" s="502"/>
      <c r="J309" s="502"/>
      <c r="K309" s="502"/>
      <c r="L309" s="502"/>
      <c r="M309" s="502"/>
      <c r="N309" s="502"/>
      <c r="O309" s="502"/>
      <c r="P309" s="502"/>
      <c r="Q309" s="502"/>
      <c r="R309" s="502"/>
      <c r="S309" s="502"/>
      <c r="T309" s="502"/>
      <c r="U309" s="502"/>
      <c r="V309" s="502"/>
      <c r="W309" s="502"/>
      <c r="X309" s="502"/>
      <c r="Y309" s="502"/>
    </row>
    <row r="310" spans="1:25" ht="14">
      <c r="A310" s="499" t="s">
        <v>1090</v>
      </c>
      <c r="B310" s="500" t="s">
        <v>179</v>
      </c>
      <c r="C310" s="501" t="s">
        <v>1091</v>
      </c>
      <c r="D310" s="502"/>
      <c r="E310" s="502"/>
      <c r="F310" s="502"/>
      <c r="G310" s="502"/>
      <c r="H310" s="502"/>
      <c r="I310" s="502"/>
      <c r="J310" s="502"/>
      <c r="K310" s="502"/>
      <c r="L310" s="502"/>
      <c r="M310" s="502"/>
      <c r="N310" s="502"/>
      <c r="O310" s="502"/>
      <c r="P310" s="502"/>
      <c r="Q310" s="502"/>
      <c r="R310" s="502"/>
      <c r="S310" s="502"/>
      <c r="T310" s="502"/>
      <c r="U310" s="502"/>
      <c r="V310" s="502"/>
      <c r="W310" s="502"/>
      <c r="X310" s="502"/>
      <c r="Y310" s="502"/>
    </row>
    <row r="311" spans="1:25" ht="42">
      <c r="A311" s="499" t="s">
        <v>1092</v>
      </c>
      <c r="B311" s="500" t="s">
        <v>179</v>
      </c>
      <c r="C311" s="501" t="s">
        <v>1093</v>
      </c>
      <c r="D311" s="502"/>
      <c r="E311" s="502"/>
      <c r="F311" s="502"/>
      <c r="G311" s="502"/>
      <c r="H311" s="502"/>
      <c r="I311" s="502"/>
      <c r="J311" s="502"/>
      <c r="K311" s="502"/>
      <c r="L311" s="502"/>
      <c r="M311" s="502"/>
      <c r="N311" s="502"/>
      <c r="O311" s="502"/>
      <c r="P311" s="502"/>
      <c r="Q311" s="502"/>
      <c r="R311" s="502"/>
      <c r="S311" s="502"/>
      <c r="T311" s="502"/>
      <c r="U311" s="502"/>
      <c r="V311" s="502"/>
      <c r="W311" s="502"/>
      <c r="X311" s="502"/>
      <c r="Y311" s="502"/>
    </row>
    <row r="312" spans="1:25" ht="14">
      <c r="A312" s="495" t="s">
        <v>1094</v>
      </c>
      <c r="B312" s="496" t="s">
        <v>179</v>
      </c>
      <c r="C312" s="497" t="s">
        <v>1095</v>
      </c>
      <c r="D312" s="498"/>
      <c r="E312" s="498"/>
      <c r="F312" s="498"/>
      <c r="G312" s="498"/>
      <c r="H312" s="498"/>
      <c r="I312" s="498"/>
      <c r="J312" s="498"/>
      <c r="K312" s="498"/>
      <c r="L312" s="498"/>
      <c r="M312" s="498"/>
      <c r="N312" s="498"/>
      <c r="O312" s="498"/>
      <c r="P312" s="498"/>
      <c r="Q312" s="498"/>
      <c r="R312" s="498"/>
      <c r="S312" s="498"/>
      <c r="T312" s="498"/>
      <c r="U312" s="498"/>
      <c r="V312" s="498"/>
      <c r="W312" s="498"/>
      <c r="X312" s="498"/>
      <c r="Y312" s="498"/>
    </row>
    <row r="313" spans="1:25" ht="14">
      <c r="A313" s="499" t="s">
        <v>1096</v>
      </c>
      <c r="B313" s="500" t="s">
        <v>179</v>
      </c>
      <c r="C313" s="501" t="s">
        <v>1097</v>
      </c>
      <c r="D313" s="502"/>
      <c r="E313" s="502"/>
      <c r="F313" s="502"/>
      <c r="G313" s="502"/>
      <c r="H313" s="502"/>
      <c r="I313" s="502"/>
      <c r="J313" s="502"/>
      <c r="K313" s="502"/>
      <c r="L313" s="502"/>
      <c r="M313" s="502"/>
      <c r="N313" s="502"/>
      <c r="O313" s="502"/>
      <c r="P313" s="502"/>
      <c r="Q313" s="502"/>
      <c r="R313" s="502"/>
      <c r="S313" s="502"/>
      <c r="T313" s="502"/>
      <c r="U313" s="502"/>
      <c r="V313" s="502"/>
      <c r="W313" s="502"/>
      <c r="X313" s="502"/>
      <c r="Y313" s="502"/>
    </row>
    <row r="314" spans="1:25" ht="14">
      <c r="A314" s="499" t="s">
        <v>1098</v>
      </c>
      <c r="B314" s="500" t="s">
        <v>179</v>
      </c>
      <c r="C314" s="501" t="s">
        <v>1099</v>
      </c>
      <c r="D314" s="502"/>
      <c r="E314" s="502"/>
      <c r="F314" s="502"/>
      <c r="G314" s="502"/>
      <c r="H314" s="502"/>
      <c r="I314" s="502"/>
      <c r="J314" s="502"/>
      <c r="K314" s="502"/>
      <c r="L314" s="502"/>
      <c r="M314" s="502"/>
      <c r="N314" s="502"/>
      <c r="O314" s="502"/>
      <c r="P314" s="502"/>
      <c r="Q314" s="502"/>
      <c r="R314" s="502"/>
      <c r="S314" s="502"/>
      <c r="T314" s="502"/>
      <c r="U314" s="502"/>
      <c r="V314" s="502"/>
      <c r="W314" s="502"/>
      <c r="X314" s="502"/>
      <c r="Y314" s="502"/>
    </row>
    <row r="315" spans="1:25" ht="14">
      <c r="A315" s="499" t="s">
        <v>1100</v>
      </c>
      <c r="B315" s="500" t="s">
        <v>179</v>
      </c>
      <c r="C315" s="501" t="s">
        <v>1101</v>
      </c>
      <c r="D315" s="502"/>
      <c r="E315" s="502"/>
      <c r="F315" s="502"/>
      <c r="G315" s="502"/>
      <c r="H315" s="502"/>
      <c r="I315" s="502"/>
      <c r="J315" s="502"/>
      <c r="K315" s="502"/>
      <c r="L315" s="502"/>
      <c r="M315" s="502"/>
      <c r="N315" s="502"/>
      <c r="O315" s="502"/>
      <c r="P315" s="502"/>
      <c r="Q315" s="502"/>
      <c r="R315" s="502"/>
      <c r="S315" s="502"/>
      <c r="T315" s="502"/>
      <c r="U315" s="502"/>
      <c r="V315" s="502"/>
      <c r="W315" s="502"/>
      <c r="X315" s="502"/>
      <c r="Y315" s="502"/>
    </row>
    <row r="316" spans="1:25" ht="14">
      <c r="A316" s="499" t="s">
        <v>1102</v>
      </c>
      <c r="B316" s="500" t="s">
        <v>179</v>
      </c>
      <c r="C316" s="501" t="s">
        <v>1103</v>
      </c>
      <c r="D316" s="502"/>
      <c r="E316" s="502"/>
      <c r="F316" s="502"/>
      <c r="G316" s="502"/>
      <c r="H316" s="502"/>
      <c r="I316" s="502"/>
      <c r="J316" s="502"/>
      <c r="K316" s="502"/>
      <c r="L316" s="502"/>
      <c r="M316" s="502"/>
      <c r="N316" s="502"/>
      <c r="O316" s="502"/>
      <c r="P316" s="502"/>
      <c r="Q316" s="502"/>
      <c r="R316" s="502"/>
      <c r="S316" s="502"/>
      <c r="T316" s="502"/>
      <c r="U316" s="502"/>
      <c r="V316" s="502"/>
      <c r="W316" s="502"/>
      <c r="X316" s="502"/>
      <c r="Y316" s="502"/>
    </row>
    <row r="317" spans="1:25" ht="14">
      <c r="A317" s="499" t="s">
        <v>1104</v>
      </c>
      <c r="B317" s="500" t="s">
        <v>179</v>
      </c>
      <c r="C317" s="501" t="s">
        <v>1105</v>
      </c>
      <c r="D317" s="502"/>
      <c r="E317" s="502"/>
      <c r="F317" s="502"/>
      <c r="G317" s="502"/>
      <c r="H317" s="502"/>
      <c r="I317" s="502"/>
      <c r="J317" s="502"/>
      <c r="K317" s="502"/>
      <c r="L317" s="502"/>
      <c r="M317" s="502"/>
      <c r="N317" s="502"/>
      <c r="O317" s="502"/>
      <c r="P317" s="502"/>
      <c r="Q317" s="502"/>
      <c r="R317" s="502"/>
      <c r="S317" s="502"/>
      <c r="T317" s="502"/>
      <c r="U317" s="502"/>
      <c r="V317" s="502"/>
      <c r="W317" s="502"/>
      <c r="X317" s="502"/>
      <c r="Y317" s="502"/>
    </row>
    <row r="318" spans="1:25" ht="28">
      <c r="A318" s="499" t="s">
        <v>1106</v>
      </c>
      <c r="B318" s="500" t="s">
        <v>179</v>
      </c>
      <c r="C318" s="501" t="s">
        <v>1107</v>
      </c>
      <c r="D318" s="502"/>
      <c r="E318" s="502"/>
      <c r="F318" s="502"/>
      <c r="G318" s="502"/>
      <c r="H318" s="502"/>
      <c r="I318" s="502"/>
      <c r="J318" s="502"/>
      <c r="K318" s="502"/>
      <c r="L318" s="502"/>
      <c r="M318" s="502"/>
      <c r="N318" s="502"/>
      <c r="O318" s="502"/>
      <c r="P318" s="502"/>
      <c r="Q318" s="502"/>
      <c r="R318" s="502"/>
      <c r="S318" s="502"/>
      <c r="T318" s="502"/>
      <c r="U318" s="502"/>
      <c r="V318" s="502"/>
      <c r="W318" s="502"/>
      <c r="X318" s="502"/>
      <c r="Y318" s="502"/>
    </row>
    <row r="319" spans="1:25" ht="14">
      <c r="A319" s="499" t="s">
        <v>1108</v>
      </c>
      <c r="B319" s="500" t="s">
        <v>179</v>
      </c>
      <c r="C319" s="501" t="s">
        <v>1109</v>
      </c>
      <c r="D319" s="502"/>
      <c r="E319" s="502"/>
      <c r="F319" s="502"/>
      <c r="G319" s="502"/>
      <c r="H319" s="502"/>
      <c r="I319" s="502"/>
      <c r="J319" s="502"/>
      <c r="K319" s="502"/>
      <c r="L319" s="502"/>
      <c r="M319" s="502"/>
      <c r="N319" s="502"/>
      <c r="O319" s="502"/>
      <c r="P319" s="502"/>
      <c r="Q319" s="502"/>
      <c r="R319" s="502"/>
      <c r="S319" s="502"/>
      <c r="T319" s="502"/>
      <c r="U319" s="502"/>
      <c r="V319" s="502"/>
      <c r="W319" s="502"/>
      <c r="X319" s="502"/>
      <c r="Y319" s="502"/>
    </row>
    <row r="320" spans="1:25" ht="14">
      <c r="A320" s="499" t="s">
        <v>1110</v>
      </c>
      <c r="B320" s="500" t="s">
        <v>179</v>
      </c>
      <c r="C320" s="501" t="s">
        <v>1111</v>
      </c>
      <c r="D320" s="502"/>
      <c r="E320" s="502"/>
      <c r="F320" s="502"/>
      <c r="G320" s="502"/>
      <c r="H320" s="502"/>
      <c r="I320" s="502"/>
      <c r="J320" s="502"/>
      <c r="K320" s="502"/>
      <c r="L320" s="502"/>
      <c r="M320" s="502"/>
      <c r="N320" s="502"/>
      <c r="O320" s="502"/>
      <c r="P320" s="502"/>
      <c r="Q320" s="502"/>
      <c r="R320" s="502"/>
      <c r="S320" s="502"/>
      <c r="T320" s="502"/>
      <c r="U320" s="502"/>
      <c r="V320" s="502"/>
      <c r="W320" s="502"/>
      <c r="X320" s="502"/>
      <c r="Y320" s="502"/>
    </row>
    <row r="321" spans="1:25" ht="14">
      <c r="A321" s="499" t="s">
        <v>1112</v>
      </c>
      <c r="B321" s="500" t="s">
        <v>179</v>
      </c>
      <c r="C321" s="501" t="s">
        <v>1113</v>
      </c>
      <c r="D321" s="502"/>
      <c r="E321" s="502"/>
      <c r="F321" s="502"/>
      <c r="G321" s="502"/>
      <c r="H321" s="502"/>
      <c r="I321" s="502"/>
      <c r="J321" s="502"/>
      <c r="K321" s="502"/>
      <c r="L321" s="502"/>
      <c r="M321" s="502"/>
      <c r="N321" s="502"/>
      <c r="O321" s="502"/>
      <c r="P321" s="502"/>
      <c r="Q321" s="502"/>
      <c r="R321" s="502"/>
      <c r="S321" s="502"/>
      <c r="T321" s="502"/>
      <c r="U321" s="502"/>
      <c r="V321" s="502"/>
      <c r="W321" s="502"/>
      <c r="X321" s="502"/>
      <c r="Y321" s="502"/>
    </row>
    <row r="322" spans="1:25" ht="14">
      <c r="A322" s="499" t="s">
        <v>1114</v>
      </c>
      <c r="B322" s="500" t="s">
        <v>179</v>
      </c>
      <c r="C322" s="501" t="s">
        <v>1115</v>
      </c>
      <c r="D322" s="502"/>
      <c r="E322" s="502"/>
      <c r="F322" s="502"/>
      <c r="G322" s="502"/>
      <c r="H322" s="502"/>
      <c r="I322" s="502"/>
      <c r="J322" s="502"/>
      <c r="K322" s="502"/>
      <c r="L322" s="502"/>
      <c r="M322" s="502"/>
      <c r="N322" s="502"/>
      <c r="O322" s="502"/>
      <c r="P322" s="502"/>
      <c r="Q322" s="502"/>
      <c r="R322" s="502"/>
      <c r="S322" s="502"/>
      <c r="T322" s="502"/>
      <c r="U322" s="502"/>
      <c r="V322" s="502"/>
      <c r="W322" s="502"/>
      <c r="X322" s="502"/>
      <c r="Y322" s="502"/>
    </row>
    <row r="323" spans="1:25" ht="14">
      <c r="A323" s="499" t="s">
        <v>1116</v>
      </c>
      <c r="B323" s="500" t="s">
        <v>179</v>
      </c>
      <c r="C323" s="501" t="s">
        <v>1117</v>
      </c>
      <c r="D323" s="502"/>
      <c r="E323" s="502"/>
      <c r="F323" s="502"/>
      <c r="G323" s="502"/>
      <c r="H323" s="502"/>
      <c r="I323" s="502"/>
      <c r="J323" s="502"/>
      <c r="K323" s="502"/>
      <c r="L323" s="502"/>
      <c r="M323" s="502"/>
      <c r="N323" s="502"/>
      <c r="O323" s="502"/>
      <c r="P323" s="502"/>
      <c r="Q323" s="502"/>
      <c r="R323" s="502"/>
      <c r="S323" s="502"/>
      <c r="T323" s="502"/>
      <c r="U323" s="502"/>
      <c r="V323" s="502"/>
      <c r="W323" s="502"/>
      <c r="X323" s="502"/>
      <c r="Y323" s="502"/>
    </row>
    <row r="324" spans="1:25" ht="14">
      <c r="A324" s="499" t="s">
        <v>1118</v>
      </c>
      <c r="B324" s="500" t="s">
        <v>179</v>
      </c>
      <c r="C324" s="501" t="s">
        <v>1119</v>
      </c>
      <c r="D324" s="502"/>
      <c r="E324" s="502"/>
      <c r="F324" s="502"/>
      <c r="G324" s="502"/>
      <c r="H324" s="502"/>
      <c r="I324" s="502"/>
      <c r="J324" s="502"/>
      <c r="K324" s="502"/>
      <c r="L324" s="502"/>
      <c r="M324" s="502"/>
      <c r="N324" s="502"/>
      <c r="O324" s="502"/>
      <c r="P324" s="502"/>
      <c r="Q324" s="502"/>
      <c r="R324" s="502"/>
      <c r="S324" s="502"/>
      <c r="T324" s="502"/>
      <c r="U324" s="502"/>
      <c r="V324" s="502"/>
      <c r="W324" s="502"/>
      <c r="X324" s="502"/>
      <c r="Y324" s="502"/>
    </row>
    <row r="325" spans="1:25" ht="42">
      <c r="A325" s="499" t="s">
        <v>1120</v>
      </c>
      <c r="B325" s="500" t="s">
        <v>179</v>
      </c>
      <c r="C325" s="501" t="s">
        <v>1121</v>
      </c>
      <c r="D325" s="502"/>
      <c r="E325" s="502"/>
      <c r="F325" s="502"/>
      <c r="G325" s="502"/>
      <c r="H325" s="502"/>
      <c r="I325" s="502"/>
      <c r="J325" s="502"/>
      <c r="K325" s="502"/>
      <c r="L325" s="502"/>
      <c r="M325" s="502"/>
      <c r="N325" s="502"/>
      <c r="O325" s="502"/>
      <c r="P325" s="502"/>
      <c r="Q325" s="502"/>
      <c r="R325" s="502"/>
      <c r="S325" s="502"/>
      <c r="T325" s="502"/>
      <c r="U325" s="502"/>
      <c r="V325" s="502"/>
      <c r="W325" s="502"/>
      <c r="X325" s="502"/>
      <c r="Y325" s="502"/>
    </row>
    <row r="326" spans="1:25" ht="28">
      <c r="A326" s="495" t="s">
        <v>1122</v>
      </c>
      <c r="B326" s="496"/>
      <c r="C326" s="497" t="s">
        <v>1123</v>
      </c>
      <c r="D326" s="498"/>
      <c r="E326" s="498"/>
      <c r="F326" s="498"/>
      <c r="G326" s="498"/>
      <c r="H326" s="498"/>
      <c r="I326" s="498"/>
      <c r="J326" s="498"/>
      <c r="K326" s="498"/>
      <c r="L326" s="498"/>
      <c r="M326" s="498"/>
      <c r="N326" s="498"/>
      <c r="O326" s="498"/>
      <c r="P326" s="498"/>
      <c r="Q326" s="498"/>
      <c r="R326" s="498"/>
      <c r="S326" s="498"/>
      <c r="T326" s="498"/>
      <c r="U326" s="498"/>
      <c r="V326" s="498"/>
      <c r="W326" s="498"/>
      <c r="X326" s="498"/>
      <c r="Y326" s="498"/>
    </row>
    <row r="327" spans="1:25" ht="14">
      <c r="A327" s="499" t="s">
        <v>1124</v>
      </c>
      <c r="B327" s="500" t="s">
        <v>1125</v>
      </c>
      <c r="C327" s="501" t="s">
        <v>1126</v>
      </c>
      <c r="D327" s="502"/>
      <c r="E327" s="502"/>
      <c r="F327" s="502"/>
      <c r="G327" s="502"/>
      <c r="H327" s="502"/>
      <c r="I327" s="502"/>
      <c r="J327" s="502"/>
      <c r="K327" s="502"/>
      <c r="L327" s="502"/>
      <c r="M327" s="502"/>
      <c r="N327" s="502"/>
      <c r="O327" s="502"/>
      <c r="P327" s="502"/>
      <c r="Q327" s="502"/>
      <c r="R327" s="502"/>
      <c r="S327" s="502"/>
      <c r="T327" s="502"/>
      <c r="U327" s="502"/>
      <c r="V327" s="502"/>
      <c r="W327" s="502"/>
      <c r="X327" s="502"/>
      <c r="Y327" s="502"/>
    </row>
    <row r="328" spans="1:25" ht="14">
      <c r="A328" s="499" t="s">
        <v>1127</v>
      </c>
      <c r="B328" s="500" t="s">
        <v>179</v>
      </c>
      <c r="C328" s="501" t="s">
        <v>1128</v>
      </c>
      <c r="D328" s="502"/>
      <c r="E328" s="502"/>
      <c r="F328" s="502"/>
      <c r="G328" s="502"/>
      <c r="H328" s="502"/>
      <c r="I328" s="502"/>
      <c r="J328" s="502"/>
      <c r="K328" s="502"/>
      <c r="L328" s="502"/>
      <c r="M328" s="502"/>
      <c r="N328" s="502"/>
      <c r="O328" s="502"/>
      <c r="P328" s="502"/>
      <c r="Q328" s="502"/>
      <c r="R328" s="502"/>
      <c r="S328" s="502"/>
      <c r="T328" s="502"/>
      <c r="U328" s="502"/>
      <c r="V328" s="502"/>
      <c r="W328" s="502"/>
      <c r="X328" s="502"/>
      <c r="Y328" s="502"/>
    </row>
    <row r="329" spans="1:25" ht="14">
      <c r="A329" s="499" t="s">
        <v>1129</v>
      </c>
      <c r="B329" s="500" t="s">
        <v>179</v>
      </c>
      <c r="C329" s="501" t="s">
        <v>1130</v>
      </c>
      <c r="D329" s="502"/>
      <c r="E329" s="502"/>
      <c r="F329" s="502"/>
      <c r="G329" s="502"/>
      <c r="H329" s="502"/>
      <c r="I329" s="502"/>
      <c r="J329" s="502"/>
      <c r="K329" s="502"/>
      <c r="L329" s="502"/>
      <c r="M329" s="502"/>
      <c r="N329" s="502"/>
      <c r="O329" s="502"/>
      <c r="P329" s="502"/>
      <c r="Q329" s="502"/>
      <c r="R329" s="502"/>
      <c r="S329" s="502"/>
      <c r="T329" s="502"/>
      <c r="U329" s="502"/>
      <c r="V329" s="502"/>
      <c r="W329" s="502"/>
      <c r="X329" s="502"/>
      <c r="Y329" s="502"/>
    </row>
    <row r="330" spans="1:25" ht="42">
      <c r="A330" s="499" t="s">
        <v>1131</v>
      </c>
      <c r="B330" s="500" t="s">
        <v>179</v>
      </c>
      <c r="C330" s="501" t="s">
        <v>1132</v>
      </c>
      <c r="D330" s="502"/>
      <c r="E330" s="502"/>
      <c r="F330" s="502"/>
      <c r="G330" s="502"/>
      <c r="H330" s="502"/>
      <c r="I330" s="502"/>
      <c r="J330" s="502"/>
      <c r="K330" s="502"/>
      <c r="L330" s="502"/>
      <c r="M330" s="502"/>
      <c r="N330" s="502"/>
      <c r="O330" s="502"/>
      <c r="P330" s="502"/>
      <c r="Q330" s="502"/>
      <c r="R330" s="502"/>
      <c r="S330" s="502"/>
      <c r="T330" s="502"/>
      <c r="U330" s="502"/>
      <c r="V330" s="502"/>
      <c r="W330" s="502"/>
      <c r="X330" s="502"/>
      <c r="Y330" s="502"/>
    </row>
    <row r="331" spans="1:25" ht="14">
      <c r="A331" s="495" t="s">
        <v>1133</v>
      </c>
      <c r="B331" s="496"/>
      <c r="C331" s="497" t="s">
        <v>1134</v>
      </c>
      <c r="D331" s="498"/>
      <c r="E331" s="498"/>
      <c r="F331" s="498"/>
      <c r="G331" s="498"/>
      <c r="H331" s="498"/>
      <c r="I331" s="498"/>
      <c r="J331" s="498"/>
      <c r="K331" s="498"/>
      <c r="L331" s="498"/>
      <c r="M331" s="498"/>
      <c r="N331" s="498"/>
      <c r="O331" s="498"/>
      <c r="P331" s="498"/>
      <c r="Q331" s="498"/>
      <c r="R331" s="498"/>
      <c r="S331" s="498"/>
      <c r="T331" s="498"/>
      <c r="U331" s="498"/>
      <c r="V331" s="498"/>
      <c r="W331" s="498"/>
      <c r="X331" s="498"/>
      <c r="Y331" s="498"/>
    </row>
    <row r="332" spans="1:25" ht="14">
      <c r="A332" s="495" t="s">
        <v>1135</v>
      </c>
      <c r="B332" s="496"/>
      <c r="C332" s="497" t="s">
        <v>1136</v>
      </c>
      <c r="D332" s="498"/>
      <c r="E332" s="498"/>
      <c r="F332" s="498"/>
      <c r="G332" s="498"/>
      <c r="H332" s="498"/>
      <c r="I332" s="498"/>
      <c r="J332" s="498"/>
      <c r="K332" s="498"/>
      <c r="L332" s="498"/>
      <c r="M332" s="498"/>
      <c r="N332" s="498"/>
      <c r="O332" s="498"/>
      <c r="P332" s="498"/>
      <c r="Q332" s="498"/>
      <c r="R332" s="498"/>
      <c r="S332" s="498"/>
      <c r="T332" s="498"/>
      <c r="U332" s="498"/>
      <c r="V332" s="498"/>
      <c r="W332" s="498"/>
      <c r="X332" s="498"/>
      <c r="Y332" s="498"/>
    </row>
    <row r="333" spans="1:25" ht="14">
      <c r="A333" s="499" t="s">
        <v>1137</v>
      </c>
      <c r="B333" s="500"/>
      <c r="C333" s="501" t="s">
        <v>1138</v>
      </c>
      <c r="D333" s="502"/>
      <c r="E333" s="502"/>
      <c r="F333" s="502"/>
      <c r="G333" s="502"/>
      <c r="H333" s="502"/>
      <c r="I333" s="502"/>
      <c r="J333" s="502"/>
      <c r="K333" s="502"/>
      <c r="L333" s="502"/>
      <c r="M333" s="502"/>
      <c r="N333" s="502"/>
      <c r="O333" s="502"/>
      <c r="P333" s="502"/>
      <c r="Q333" s="502"/>
      <c r="R333" s="502"/>
      <c r="S333" s="502"/>
      <c r="T333" s="502"/>
      <c r="U333" s="502"/>
      <c r="V333" s="502"/>
      <c r="W333" s="502"/>
      <c r="X333" s="502"/>
      <c r="Y333" s="502"/>
    </row>
    <row r="334" spans="1:25" ht="42">
      <c r="A334" s="499" t="s">
        <v>1139</v>
      </c>
      <c r="B334" s="500" t="s">
        <v>330</v>
      </c>
      <c r="C334" s="501" t="s">
        <v>1140</v>
      </c>
      <c r="D334" s="502"/>
      <c r="E334" s="502"/>
      <c r="F334" s="502"/>
      <c r="G334" s="502"/>
      <c r="H334" s="502"/>
      <c r="I334" s="502"/>
      <c r="J334" s="502"/>
      <c r="K334" s="502"/>
      <c r="L334" s="502"/>
      <c r="M334" s="502"/>
      <c r="N334" s="502"/>
      <c r="O334" s="502"/>
      <c r="P334" s="502"/>
      <c r="Q334" s="502"/>
      <c r="R334" s="502"/>
      <c r="S334" s="502"/>
      <c r="T334" s="502"/>
      <c r="U334" s="502"/>
      <c r="V334" s="502"/>
      <c r="W334" s="502"/>
      <c r="X334" s="502"/>
      <c r="Y334" s="502"/>
    </row>
    <row r="335" spans="1:25" ht="28">
      <c r="A335" s="499" t="s">
        <v>1141</v>
      </c>
      <c r="B335" s="500" t="s">
        <v>330</v>
      </c>
      <c r="C335" s="501" t="s">
        <v>1142</v>
      </c>
      <c r="D335" s="502"/>
      <c r="E335" s="502"/>
      <c r="F335" s="502"/>
      <c r="G335" s="502"/>
      <c r="H335" s="502"/>
      <c r="I335" s="502"/>
      <c r="J335" s="502"/>
      <c r="K335" s="502"/>
      <c r="L335" s="502"/>
      <c r="M335" s="502"/>
      <c r="N335" s="502"/>
      <c r="O335" s="502"/>
      <c r="P335" s="502"/>
      <c r="Q335" s="502"/>
      <c r="R335" s="502"/>
      <c r="S335" s="502"/>
      <c r="T335" s="502"/>
      <c r="U335" s="502"/>
      <c r="V335" s="502"/>
      <c r="W335" s="502"/>
      <c r="X335" s="502"/>
      <c r="Y335" s="502"/>
    </row>
    <row r="336" spans="1:25" ht="14">
      <c r="A336" s="499" t="s">
        <v>1143</v>
      </c>
      <c r="B336" s="500" t="s">
        <v>330</v>
      </c>
      <c r="C336" s="501" t="s">
        <v>1144</v>
      </c>
      <c r="D336" s="502"/>
      <c r="E336" s="502"/>
      <c r="F336" s="502"/>
      <c r="G336" s="502"/>
      <c r="H336" s="502"/>
      <c r="I336" s="502"/>
      <c r="J336" s="502"/>
      <c r="K336" s="502"/>
      <c r="L336" s="502"/>
      <c r="M336" s="502"/>
      <c r="N336" s="502"/>
      <c r="O336" s="502"/>
      <c r="P336" s="502"/>
      <c r="Q336" s="502"/>
      <c r="R336" s="502"/>
      <c r="S336" s="502"/>
      <c r="T336" s="502"/>
      <c r="U336" s="502"/>
      <c r="V336" s="502"/>
      <c r="W336" s="502"/>
      <c r="X336" s="502"/>
      <c r="Y336" s="502"/>
    </row>
    <row r="337" spans="1:25" ht="28">
      <c r="A337" s="499" t="s">
        <v>1145</v>
      </c>
      <c r="B337" s="500" t="s">
        <v>179</v>
      </c>
      <c r="C337" s="501" t="s">
        <v>1146</v>
      </c>
      <c r="D337" s="502"/>
      <c r="E337" s="502"/>
      <c r="F337" s="502"/>
      <c r="G337" s="502"/>
      <c r="H337" s="502"/>
      <c r="I337" s="502"/>
      <c r="J337" s="502"/>
      <c r="K337" s="502"/>
      <c r="L337" s="502"/>
      <c r="M337" s="502"/>
      <c r="N337" s="502"/>
      <c r="O337" s="502"/>
      <c r="P337" s="502"/>
      <c r="Q337" s="502"/>
      <c r="R337" s="502"/>
      <c r="S337" s="502"/>
      <c r="T337" s="502"/>
      <c r="U337" s="502"/>
      <c r="V337" s="502"/>
      <c r="W337" s="502"/>
      <c r="X337" s="502"/>
      <c r="Y337" s="502"/>
    </row>
    <row r="338" spans="1:25" ht="14">
      <c r="A338" s="499" t="s">
        <v>1147</v>
      </c>
      <c r="B338" s="500"/>
      <c r="C338" s="501" t="s">
        <v>1148</v>
      </c>
      <c r="D338" s="502"/>
      <c r="E338" s="502"/>
      <c r="F338" s="502"/>
      <c r="G338" s="502"/>
      <c r="H338" s="502"/>
      <c r="I338" s="502"/>
      <c r="J338" s="502"/>
      <c r="K338" s="502"/>
      <c r="L338" s="502"/>
      <c r="M338" s="502"/>
      <c r="N338" s="502"/>
      <c r="O338" s="502"/>
      <c r="P338" s="502"/>
      <c r="Q338" s="502"/>
      <c r="R338" s="502"/>
      <c r="S338" s="502"/>
      <c r="T338" s="502"/>
      <c r="U338" s="502"/>
      <c r="V338" s="502"/>
      <c r="W338" s="502"/>
      <c r="X338" s="502"/>
      <c r="Y338" s="502"/>
    </row>
    <row r="339" spans="1:25" ht="56">
      <c r="A339" s="499" t="s">
        <v>1149</v>
      </c>
      <c r="B339" s="500" t="s">
        <v>330</v>
      </c>
      <c r="C339" s="501" t="s">
        <v>1150</v>
      </c>
      <c r="D339" s="502"/>
      <c r="E339" s="502"/>
      <c r="F339" s="502"/>
      <c r="G339" s="502"/>
      <c r="H339" s="502"/>
      <c r="I339" s="502"/>
      <c r="J339" s="502"/>
      <c r="K339" s="502"/>
      <c r="L339" s="502"/>
      <c r="M339" s="502"/>
      <c r="N339" s="502"/>
      <c r="O339" s="502"/>
      <c r="P339" s="502"/>
      <c r="Q339" s="502"/>
      <c r="R339" s="502"/>
      <c r="S339" s="502"/>
      <c r="T339" s="502"/>
      <c r="U339" s="502"/>
      <c r="V339" s="502"/>
      <c r="W339" s="502"/>
      <c r="X339" s="502"/>
      <c r="Y339" s="502"/>
    </row>
    <row r="340" spans="1:25" ht="42">
      <c r="A340" s="499" t="s">
        <v>1151</v>
      </c>
      <c r="B340" s="500" t="s">
        <v>330</v>
      </c>
      <c r="C340" s="501" t="s">
        <v>1152</v>
      </c>
      <c r="D340" s="502"/>
      <c r="E340" s="502"/>
      <c r="F340" s="502"/>
      <c r="G340" s="502"/>
      <c r="H340" s="502"/>
      <c r="I340" s="502"/>
      <c r="J340" s="502"/>
      <c r="K340" s="502"/>
      <c r="L340" s="502"/>
      <c r="M340" s="502"/>
      <c r="N340" s="502"/>
      <c r="O340" s="502"/>
      <c r="P340" s="502"/>
      <c r="Q340" s="502"/>
      <c r="R340" s="502"/>
      <c r="S340" s="502"/>
      <c r="T340" s="502"/>
      <c r="U340" s="502"/>
      <c r="V340" s="502"/>
      <c r="W340" s="502"/>
      <c r="X340" s="502"/>
      <c r="Y340" s="502"/>
    </row>
    <row r="341" spans="1:25" ht="14">
      <c r="A341" s="499" t="s">
        <v>1143</v>
      </c>
      <c r="B341" s="500" t="s">
        <v>330</v>
      </c>
      <c r="C341" s="501" t="s">
        <v>1153</v>
      </c>
      <c r="D341" s="502"/>
      <c r="E341" s="502"/>
      <c r="F341" s="502"/>
      <c r="G341" s="502"/>
      <c r="H341" s="502"/>
      <c r="I341" s="502"/>
      <c r="J341" s="502"/>
      <c r="K341" s="502"/>
      <c r="L341" s="502"/>
      <c r="M341" s="502"/>
      <c r="N341" s="502"/>
      <c r="O341" s="502"/>
      <c r="P341" s="502"/>
      <c r="Q341" s="502"/>
      <c r="R341" s="502"/>
      <c r="S341" s="502"/>
      <c r="T341" s="502"/>
      <c r="U341" s="502"/>
      <c r="V341" s="502"/>
      <c r="W341" s="502"/>
      <c r="X341" s="502"/>
      <c r="Y341" s="502"/>
    </row>
    <row r="342" spans="1:25" ht="28">
      <c r="A342" s="499" t="s">
        <v>1145</v>
      </c>
      <c r="B342" s="500" t="s">
        <v>179</v>
      </c>
      <c r="C342" s="501" t="s">
        <v>1154</v>
      </c>
      <c r="D342" s="502"/>
      <c r="E342" s="502"/>
      <c r="F342" s="502"/>
      <c r="G342" s="502"/>
      <c r="H342" s="502"/>
      <c r="I342" s="502"/>
      <c r="J342" s="502"/>
      <c r="K342" s="502"/>
      <c r="L342" s="502"/>
      <c r="M342" s="502"/>
      <c r="N342" s="502"/>
      <c r="O342" s="502"/>
      <c r="P342" s="502"/>
      <c r="Q342" s="502"/>
      <c r="R342" s="502"/>
      <c r="S342" s="502"/>
      <c r="T342" s="502"/>
      <c r="U342" s="502"/>
      <c r="V342" s="502"/>
      <c r="W342" s="502"/>
      <c r="X342" s="502"/>
      <c r="Y342" s="502"/>
    </row>
    <row r="343" spans="1:25" ht="14">
      <c r="A343" s="499" t="s">
        <v>1155</v>
      </c>
      <c r="B343" s="500" t="s">
        <v>179</v>
      </c>
      <c r="C343" s="501" t="s">
        <v>1156</v>
      </c>
      <c r="D343" s="502"/>
      <c r="E343" s="502"/>
      <c r="F343" s="502"/>
      <c r="G343" s="502"/>
      <c r="H343" s="502"/>
      <c r="I343" s="502"/>
      <c r="J343" s="502"/>
      <c r="K343" s="502"/>
      <c r="L343" s="502"/>
      <c r="M343" s="502"/>
      <c r="N343" s="502"/>
      <c r="O343" s="502"/>
      <c r="P343" s="502"/>
      <c r="Q343" s="502"/>
      <c r="R343" s="502"/>
      <c r="S343" s="502"/>
      <c r="T343" s="502"/>
      <c r="U343" s="502"/>
      <c r="V343" s="502"/>
      <c r="W343" s="502"/>
      <c r="X343" s="502"/>
      <c r="Y343" s="502"/>
    </row>
    <row r="344" spans="1:25" ht="14">
      <c r="A344" s="499" t="s">
        <v>1157</v>
      </c>
      <c r="B344" s="500" t="s">
        <v>179</v>
      </c>
      <c r="C344" s="501" t="s">
        <v>1158</v>
      </c>
      <c r="D344" s="502"/>
      <c r="E344" s="502"/>
      <c r="F344" s="502"/>
      <c r="G344" s="502"/>
      <c r="H344" s="502"/>
      <c r="I344" s="502"/>
      <c r="J344" s="502"/>
      <c r="K344" s="502"/>
      <c r="L344" s="502"/>
      <c r="M344" s="502"/>
      <c r="N344" s="502"/>
      <c r="O344" s="502"/>
      <c r="P344" s="502"/>
      <c r="Q344" s="502"/>
      <c r="R344" s="502"/>
      <c r="S344" s="502"/>
      <c r="T344" s="502"/>
      <c r="U344" s="502"/>
      <c r="V344" s="502"/>
      <c r="W344" s="502"/>
      <c r="X344" s="502"/>
      <c r="Y344" s="502"/>
    </row>
    <row r="345" spans="1:25" ht="14">
      <c r="A345" s="499" t="s">
        <v>1159</v>
      </c>
      <c r="B345" s="500"/>
      <c r="C345" s="501" t="s">
        <v>1160</v>
      </c>
      <c r="D345" s="502"/>
      <c r="E345" s="502"/>
      <c r="F345" s="502"/>
      <c r="G345" s="502"/>
      <c r="H345" s="502"/>
      <c r="I345" s="502"/>
      <c r="J345" s="502"/>
      <c r="K345" s="502"/>
      <c r="L345" s="502"/>
      <c r="M345" s="502"/>
      <c r="N345" s="502"/>
      <c r="O345" s="502"/>
      <c r="P345" s="502"/>
      <c r="Q345" s="502"/>
      <c r="R345" s="502"/>
      <c r="S345" s="502"/>
      <c r="T345" s="502"/>
      <c r="U345" s="502"/>
      <c r="V345" s="502"/>
      <c r="W345" s="502"/>
      <c r="X345" s="502"/>
      <c r="Y345" s="502"/>
    </row>
    <row r="346" spans="1:25" ht="14">
      <c r="A346" s="499" t="s">
        <v>1161</v>
      </c>
      <c r="B346" s="500" t="s">
        <v>179</v>
      </c>
      <c r="C346" s="501" t="s">
        <v>1162</v>
      </c>
      <c r="D346" s="502"/>
      <c r="E346" s="502"/>
      <c r="F346" s="502"/>
      <c r="G346" s="502"/>
      <c r="H346" s="502"/>
      <c r="I346" s="502"/>
      <c r="J346" s="502"/>
      <c r="K346" s="502"/>
      <c r="L346" s="502"/>
      <c r="M346" s="502"/>
      <c r="N346" s="502"/>
      <c r="O346" s="502"/>
      <c r="P346" s="502"/>
      <c r="Q346" s="502"/>
      <c r="R346" s="502"/>
      <c r="S346" s="502"/>
      <c r="T346" s="502"/>
      <c r="U346" s="502"/>
      <c r="V346" s="502"/>
      <c r="W346" s="502"/>
      <c r="X346" s="502"/>
      <c r="Y346" s="502"/>
    </row>
    <row r="347" spans="1:25" ht="14">
      <c r="A347" s="499" t="s">
        <v>1163</v>
      </c>
      <c r="B347" s="500" t="s">
        <v>179</v>
      </c>
      <c r="C347" s="501" t="s">
        <v>1164</v>
      </c>
      <c r="D347" s="502"/>
      <c r="E347" s="502"/>
      <c r="F347" s="502"/>
      <c r="G347" s="502"/>
      <c r="H347" s="502"/>
      <c r="I347" s="502"/>
      <c r="J347" s="502"/>
      <c r="K347" s="502"/>
      <c r="L347" s="502"/>
      <c r="M347" s="502"/>
      <c r="N347" s="502"/>
      <c r="O347" s="502"/>
      <c r="P347" s="502"/>
      <c r="Q347" s="502"/>
      <c r="R347" s="502"/>
      <c r="S347" s="502"/>
      <c r="T347" s="502"/>
      <c r="U347" s="502"/>
      <c r="V347" s="502"/>
      <c r="W347" s="502"/>
      <c r="X347" s="502"/>
      <c r="Y347" s="502"/>
    </row>
    <row r="348" spans="1:25" ht="14">
      <c r="A348" s="499" t="s">
        <v>1165</v>
      </c>
      <c r="B348" s="500" t="s">
        <v>179</v>
      </c>
      <c r="C348" s="501" t="s">
        <v>1166</v>
      </c>
      <c r="D348" s="502"/>
      <c r="E348" s="502"/>
      <c r="F348" s="502"/>
      <c r="G348" s="502"/>
      <c r="H348" s="502"/>
      <c r="I348" s="502"/>
      <c r="J348" s="502"/>
      <c r="K348" s="502"/>
      <c r="L348" s="502"/>
      <c r="M348" s="502"/>
      <c r="N348" s="502"/>
      <c r="O348" s="502"/>
      <c r="P348" s="502"/>
      <c r="Q348" s="502"/>
      <c r="R348" s="502"/>
      <c r="S348" s="502"/>
      <c r="T348" s="502"/>
      <c r="U348" s="502"/>
      <c r="V348" s="502"/>
      <c r="W348" s="502"/>
      <c r="X348" s="502"/>
      <c r="Y348" s="502"/>
    </row>
    <row r="349" spans="1:25" ht="14">
      <c r="A349" s="499" t="s">
        <v>1163</v>
      </c>
      <c r="B349" s="500" t="s">
        <v>179</v>
      </c>
      <c r="C349" s="501" t="s">
        <v>1167</v>
      </c>
      <c r="D349" s="502"/>
      <c r="E349" s="502"/>
      <c r="F349" s="502"/>
      <c r="G349" s="502"/>
      <c r="H349" s="502"/>
      <c r="I349" s="502"/>
      <c r="J349" s="502"/>
      <c r="K349" s="502"/>
      <c r="L349" s="502"/>
      <c r="M349" s="502"/>
      <c r="N349" s="502"/>
      <c r="O349" s="502"/>
      <c r="P349" s="502"/>
      <c r="Q349" s="502"/>
      <c r="R349" s="502"/>
      <c r="S349" s="502"/>
      <c r="T349" s="502"/>
      <c r="U349" s="502"/>
      <c r="V349" s="502"/>
      <c r="W349" s="502"/>
      <c r="X349" s="502"/>
      <c r="Y349" s="502"/>
    </row>
    <row r="350" spans="1:25" ht="14">
      <c r="A350" s="499" t="s">
        <v>1168</v>
      </c>
      <c r="B350" s="500" t="s">
        <v>179</v>
      </c>
      <c r="C350" s="501" t="s">
        <v>1169</v>
      </c>
      <c r="D350" s="502"/>
      <c r="E350" s="502"/>
      <c r="F350" s="502"/>
      <c r="G350" s="502"/>
      <c r="H350" s="502"/>
      <c r="I350" s="502"/>
      <c r="J350" s="502"/>
      <c r="K350" s="502"/>
      <c r="L350" s="502"/>
      <c r="M350" s="502"/>
      <c r="N350" s="502"/>
      <c r="O350" s="502"/>
      <c r="P350" s="502"/>
      <c r="Q350" s="502"/>
      <c r="R350" s="502"/>
      <c r="S350" s="502"/>
      <c r="T350" s="502"/>
      <c r="U350" s="502"/>
      <c r="V350" s="502"/>
      <c r="W350" s="502"/>
      <c r="X350" s="502"/>
      <c r="Y350" s="502"/>
    </row>
    <row r="351" spans="1:25" ht="14">
      <c r="A351" s="499" t="s">
        <v>1163</v>
      </c>
      <c r="B351" s="500" t="s">
        <v>179</v>
      </c>
      <c r="C351" s="501" t="s">
        <v>1170</v>
      </c>
      <c r="D351" s="502"/>
      <c r="E351" s="502"/>
      <c r="F351" s="502"/>
      <c r="G351" s="502"/>
      <c r="H351" s="502"/>
      <c r="I351" s="502"/>
      <c r="J351" s="502"/>
      <c r="K351" s="502"/>
      <c r="L351" s="502"/>
      <c r="M351" s="502"/>
      <c r="N351" s="502"/>
      <c r="O351" s="502"/>
      <c r="P351" s="502"/>
      <c r="Q351" s="502"/>
      <c r="R351" s="502"/>
      <c r="S351" s="502"/>
      <c r="T351" s="502"/>
      <c r="U351" s="502"/>
      <c r="V351" s="502"/>
      <c r="W351" s="502"/>
      <c r="X351" s="502"/>
      <c r="Y351" s="502"/>
    </row>
    <row r="352" spans="1:25" ht="14">
      <c r="A352" s="499" t="s">
        <v>1171</v>
      </c>
      <c r="B352" s="500" t="s">
        <v>179</v>
      </c>
      <c r="C352" s="501" t="s">
        <v>1172</v>
      </c>
      <c r="D352" s="502"/>
      <c r="E352" s="502"/>
      <c r="F352" s="502"/>
      <c r="G352" s="502"/>
      <c r="H352" s="502"/>
      <c r="I352" s="502"/>
      <c r="J352" s="502"/>
      <c r="K352" s="502"/>
      <c r="L352" s="502"/>
      <c r="M352" s="502"/>
      <c r="N352" s="502"/>
      <c r="O352" s="502"/>
      <c r="P352" s="502"/>
      <c r="Q352" s="502"/>
      <c r="R352" s="502"/>
      <c r="S352" s="502"/>
      <c r="T352" s="502"/>
      <c r="U352" s="502"/>
      <c r="V352" s="502"/>
      <c r="W352" s="502"/>
      <c r="X352" s="502"/>
      <c r="Y352" s="502"/>
    </row>
    <row r="353" spans="1:25" ht="14">
      <c r="A353" s="499" t="s">
        <v>1173</v>
      </c>
      <c r="B353" s="500" t="s">
        <v>179</v>
      </c>
      <c r="C353" s="501" t="s">
        <v>1174</v>
      </c>
      <c r="D353" s="502"/>
      <c r="E353" s="502"/>
      <c r="F353" s="502"/>
      <c r="G353" s="502"/>
      <c r="H353" s="502"/>
      <c r="I353" s="502"/>
      <c r="J353" s="502"/>
      <c r="K353" s="502"/>
      <c r="L353" s="502"/>
      <c r="M353" s="502"/>
      <c r="N353" s="502"/>
      <c r="O353" s="502"/>
      <c r="P353" s="502"/>
      <c r="Q353" s="502"/>
      <c r="R353" s="502"/>
      <c r="S353" s="502"/>
      <c r="T353" s="502"/>
      <c r="U353" s="502"/>
      <c r="V353" s="502"/>
      <c r="W353" s="502"/>
      <c r="X353" s="502"/>
      <c r="Y353" s="502"/>
    </row>
    <row r="354" spans="1:25" ht="14">
      <c r="A354" s="499" t="s">
        <v>1175</v>
      </c>
      <c r="B354" s="500" t="s">
        <v>179</v>
      </c>
      <c r="C354" s="501" t="s">
        <v>1176</v>
      </c>
      <c r="D354" s="502"/>
      <c r="E354" s="502"/>
      <c r="F354" s="502"/>
      <c r="G354" s="502"/>
      <c r="H354" s="502"/>
      <c r="I354" s="502"/>
      <c r="J354" s="502"/>
      <c r="K354" s="502"/>
      <c r="L354" s="502"/>
      <c r="M354" s="502"/>
      <c r="N354" s="502"/>
      <c r="O354" s="502"/>
      <c r="P354" s="502"/>
      <c r="Q354" s="502"/>
      <c r="R354" s="502"/>
      <c r="S354" s="502"/>
      <c r="T354" s="502"/>
      <c r="U354" s="502"/>
      <c r="V354" s="502"/>
      <c r="W354" s="502"/>
      <c r="X354" s="502"/>
      <c r="Y354" s="502"/>
    </row>
    <row r="355" spans="1:25" ht="14">
      <c r="A355" s="499" t="s">
        <v>1177</v>
      </c>
      <c r="B355" s="500" t="s">
        <v>179</v>
      </c>
      <c r="C355" s="501" t="s">
        <v>1178</v>
      </c>
      <c r="D355" s="502"/>
      <c r="E355" s="502"/>
      <c r="F355" s="502"/>
      <c r="G355" s="502"/>
      <c r="H355" s="502"/>
      <c r="I355" s="502"/>
      <c r="J355" s="502"/>
      <c r="K355" s="502"/>
      <c r="L355" s="502"/>
      <c r="M355" s="502"/>
      <c r="N355" s="502"/>
      <c r="O355" s="502"/>
      <c r="P355" s="502"/>
      <c r="Q355" s="502"/>
      <c r="R355" s="502"/>
      <c r="S355" s="502"/>
      <c r="T355" s="502"/>
      <c r="U355" s="502"/>
      <c r="V355" s="502"/>
      <c r="W355" s="502"/>
      <c r="X355" s="502"/>
      <c r="Y355" s="502"/>
    </row>
    <row r="356" spans="1:25" ht="14">
      <c r="A356" s="495" t="s">
        <v>1179</v>
      </c>
      <c r="B356" s="496"/>
      <c r="C356" s="497" t="s">
        <v>1180</v>
      </c>
      <c r="D356" s="498"/>
      <c r="E356" s="498"/>
      <c r="F356" s="498"/>
      <c r="G356" s="498"/>
      <c r="H356" s="498"/>
      <c r="I356" s="498"/>
      <c r="J356" s="498"/>
      <c r="K356" s="498"/>
      <c r="L356" s="498"/>
      <c r="M356" s="498"/>
      <c r="N356" s="498"/>
      <c r="O356" s="498"/>
      <c r="P356" s="498"/>
      <c r="Q356" s="498"/>
      <c r="R356" s="498"/>
      <c r="S356" s="498"/>
      <c r="T356" s="498"/>
      <c r="U356" s="498"/>
      <c r="V356" s="498"/>
      <c r="W356" s="498"/>
      <c r="X356" s="498"/>
      <c r="Y356" s="498"/>
    </row>
    <row r="357" spans="1:25" ht="14">
      <c r="A357" s="499" t="s">
        <v>325</v>
      </c>
      <c r="B357" s="500" t="s">
        <v>179</v>
      </c>
      <c r="C357" s="501" t="s">
        <v>1181</v>
      </c>
      <c r="D357" s="502"/>
      <c r="E357" s="502"/>
      <c r="F357" s="502"/>
      <c r="G357" s="502"/>
      <c r="H357" s="502"/>
      <c r="I357" s="502"/>
      <c r="J357" s="502"/>
      <c r="K357" s="502"/>
      <c r="L357" s="502"/>
      <c r="M357" s="502"/>
      <c r="N357" s="502"/>
      <c r="O357" s="502"/>
      <c r="P357" s="502"/>
      <c r="Q357" s="502"/>
      <c r="R357" s="502"/>
      <c r="S357" s="502"/>
      <c r="T357" s="502"/>
      <c r="U357" s="502"/>
      <c r="V357" s="502"/>
      <c r="W357" s="502"/>
      <c r="X357" s="502"/>
      <c r="Y357" s="502"/>
    </row>
    <row r="358" spans="1:25" ht="42">
      <c r="A358" s="499" t="s">
        <v>1182</v>
      </c>
      <c r="B358" s="500" t="s">
        <v>330</v>
      </c>
      <c r="C358" s="501" t="s">
        <v>1183</v>
      </c>
      <c r="D358" s="502"/>
      <c r="E358" s="502"/>
      <c r="F358" s="502"/>
      <c r="G358" s="502"/>
      <c r="H358" s="502"/>
      <c r="I358" s="502"/>
      <c r="J358" s="502"/>
      <c r="K358" s="502"/>
      <c r="L358" s="502"/>
      <c r="M358" s="502"/>
      <c r="N358" s="502"/>
      <c r="O358" s="502"/>
      <c r="P358" s="502"/>
      <c r="Q358" s="502"/>
      <c r="R358" s="502"/>
      <c r="S358" s="502"/>
      <c r="T358" s="502"/>
      <c r="U358" s="502"/>
      <c r="V358" s="502"/>
      <c r="W358" s="502"/>
      <c r="X358" s="502"/>
      <c r="Y358" s="502"/>
    </row>
    <row r="359" spans="1:25" ht="28">
      <c r="A359" s="499" t="s">
        <v>1184</v>
      </c>
      <c r="B359" s="500" t="s">
        <v>330</v>
      </c>
      <c r="C359" s="501" t="s">
        <v>1185</v>
      </c>
      <c r="D359" s="502"/>
      <c r="E359" s="502"/>
      <c r="F359" s="502"/>
      <c r="G359" s="502"/>
      <c r="H359" s="502"/>
      <c r="I359" s="502"/>
      <c r="J359" s="502"/>
      <c r="K359" s="502"/>
      <c r="L359" s="502"/>
      <c r="M359" s="502"/>
      <c r="N359" s="502"/>
      <c r="O359" s="502"/>
      <c r="P359" s="502"/>
      <c r="Q359" s="502"/>
      <c r="R359" s="502"/>
      <c r="S359" s="502"/>
      <c r="T359" s="502"/>
      <c r="U359" s="502"/>
      <c r="V359" s="502"/>
      <c r="W359" s="502"/>
      <c r="X359" s="502"/>
      <c r="Y359" s="502"/>
    </row>
    <row r="360" spans="1:25" ht="14">
      <c r="A360" s="499" t="s">
        <v>1143</v>
      </c>
      <c r="B360" s="500" t="s">
        <v>330</v>
      </c>
      <c r="C360" s="501" t="s">
        <v>1186</v>
      </c>
      <c r="D360" s="502"/>
      <c r="E360" s="502"/>
      <c r="F360" s="502"/>
      <c r="G360" s="502"/>
      <c r="H360" s="502"/>
      <c r="I360" s="502"/>
      <c r="J360" s="502"/>
      <c r="K360" s="502"/>
      <c r="L360" s="502"/>
      <c r="M360" s="502"/>
      <c r="N360" s="502"/>
      <c r="O360" s="502"/>
      <c r="P360" s="502"/>
      <c r="Q360" s="502"/>
      <c r="R360" s="502"/>
      <c r="S360" s="502"/>
      <c r="T360" s="502"/>
      <c r="U360" s="502"/>
      <c r="V360" s="502"/>
      <c r="W360" s="502"/>
      <c r="X360" s="502"/>
      <c r="Y360" s="502"/>
    </row>
    <row r="361" spans="1:25" ht="28">
      <c r="A361" s="499" t="s">
        <v>1145</v>
      </c>
      <c r="B361" s="500" t="s">
        <v>179</v>
      </c>
      <c r="C361" s="501" t="s">
        <v>1187</v>
      </c>
      <c r="D361" s="502"/>
      <c r="E361" s="502"/>
      <c r="F361" s="502"/>
      <c r="G361" s="502"/>
      <c r="H361" s="502"/>
      <c r="I361" s="502"/>
      <c r="J361" s="502"/>
      <c r="K361" s="502"/>
      <c r="L361" s="502"/>
      <c r="M361" s="502"/>
      <c r="N361" s="502"/>
      <c r="O361" s="502"/>
      <c r="P361" s="502"/>
      <c r="Q361" s="502"/>
      <c r="R361" s="502"/>
      <c r="S361" s="502"/>
      <c r="T361" s="502"/>
      <c r="U361" s="502"/>
      <c r="V361" s="502"/>
      <c r="W361" s="502"/>
      <c r="X361" s="502"/>
      <c r="Y361" s="502"/>
    </row>
    <row r="362" spans="1:25" ht="14">
      <c r="A362" s="499" t="s">
        <v>1188</v>
      </c>
      <c r="B362" s="500" t="s">
        <v>179</v>
      </c>
      <c r="C362" s="501" t="s">
        <v>1189</v>
      </c>
      <c r="D362" s="502"/>
      <c r="E362" s="502"/>
      <c r="F362" s="502"/>
      <c r="G362" s="502"/>
      <c r="H362" s="502"/>
      <c r="I362" s="502"/>
      <c r="J362" s="502"/>
      <c r="K362" s="502"/>
      <c r="L362" s="502"/>
      <c r="M362" s="502"/>
      <c r="N362" s="502"/>
      <c r="O362" s="502"/>
      <c r="P362" s="502"/>
      <c r="Q362" s="502"/>
      <c r="R362" s="502"/>
      <c r="S362" s="502"/>
      <c r="T362" s="502"/>
      <c r="U362" s="502"/>
      <c r="V362" s="502"/>
      <c r="W362" s="502"/>
      <c r="X362" s="502"/>
      <c r="Y362" s="502"/>
    </row>
    <row r="363" spans="1:25" ht="14">
      <c r="A363" s="495" t="s">
        <v>1190</v>
      </c>
      <c r="B363" s="496"/>
      <c r="C363" s="497" t="s">
        <v>1191</v>
      </c>
      <c r="D363" s="498"/>
      <c r="E363" s="498"/>
      <c r="F363" s="498"/>
      <c r="G363" s="498"/>
      <c r="H363" s="498"/>
      <c r="I363" s="498"/>
      <c r="J363" s="498"/>
      <c r="K363" s="498"/>
      <c r="L363" s="498"/>
      <c r="M363" s="498"/>
      <c r="N363" s="498"/>
      <c r="O363" s="498"/>
      <c r="P363" s="498"/>
      <c r="Q363" s="498"/>
      <c r="R363" s="498"/>
      <c r="S363" s="498"/>
      <c r="T363" s="498"/>
      <c r="U363" s="498"/>
      <c r="V363" s="498"/>
      <c r="W363" s="498"/>
      <c r="X363" s="498"/>
      <c r="Y363" s="498"/>
    </row>
    <row r="364" spans="1:25" ht="14">
      <c r="A364" s="499" t="s">
        <v>1192</v>
      </c>
      <c r="B364" s="500"/>
      <c r="C364" s="501" t="s">
        <v>1193</v>
      </c>
      <c r="D364" s="502"/>
      <c r="E364" s="502"/>
      <c r="F364" s="502"/>
      <c r="G364" s="502"/>
      <c r="H364" s="502"/>
      <c r="I364" s="502"/>
      <c r="J364" s="502"/>
      <c r="K364" s="502"/>
      <c r="L364" s="502"/>
      <c r="M364" s="502"/>
      <c r="N364" s="502"/>
      <c r="O364" s="502"/>
      <c r="P364" s="502"/>
      <c r="Q364" s="502"/>
      <c r="R364" s="502"/>
      <c r="S364" s="502"/>
      <c r="T364" s="502"/>
      <c r="U364" s="502"/>
      <c r="V364" s="502"/>
      <c r="W364" s="502"/>
      <c r="X364" s="502"/>
      <c r="Y364" s="502"/>
    </row>
    <row r="365" spans="1:25" ht="14">
      <c r="A365" s="499" t="s">
        <v>1194</v>
      </c>
      <c r="B365" s="500"/>
      <c r="C365" s="501" t="s">
        <v>1195</v>
      </c>
      <c r="D365" s="502"/>
      <c r="E365" s="502"/>
      <c r="F365" s="502"/>
      <c r="G365" s="502"/>
      <c r="H365" s="502"/>
      <c r="I365" s="502"/>
      <c r="J365" s="502"/>
      <c r="K365" s="502"/>
      <c r="L365" s="502"/>
      <c r="M365" s="502"/>
      <c r="N365" s="502"/>
      <c r="O365" s="502"/>
      <c r="P365" s="502"/>
      <c r="Q365" s="502"/>
      <c r="R365" s="502"/>
      <c r="S365" s="502"/>
      <c r="T365" s="502"/>
      <c r="U365" s="502"/>
      <c r="V365" s="502"/>
      <c r="W365" s="502"/>
      <c r="X365" s="502"/>
      <c r="Y365" s="502"/>
    </row>
    <row r="366" spans="1:25" ht="42">
      <c r="A366" s="499" t="s">
        <v>1196</v>
      </c>
      <c r="B366" s="500" t="s">
        <v>330</v>
      </c>
      <c r="C366" s="501" t="s">
        <v>1197</v>
      </c>
      <c r="D366" s="502"/>
      <c r="E366" s="502"/>
      <c r="F366" s="502"/>
      <c r="G366" s="502"/>
      <c r="H366" s="502"/>
      <c r="I366" s="502"/>
      <c r="J366" s="502"/>
      <c r="K366" s="502"/>
      <c r="L366" s="502"/>
      <c r="M366" s="502"/>
      <c r="N366" s="502"/>
      <c r="O366" s="502"/>
      <c r="P366" s="502"/>
      <c r="Q366" s="502"/>
      <c r="R366" s="502"/>
      <c r="S366" s="502"/>
      <c r="T366" s="502"/>
      <c r="U366" s="502"/>
      <c r="V366" s="502"/>
      <c r="W366" s="502"/>
      <c r="X366" s="502"/>
      <c r="Y366" s="502"/>
    </row>
    <row r="367" spans="1:25" ht="28">
      <c r="A367" s="499" t="s">
        <v>1198</v>
      </c>
      <c r="B367" s="500" t="s">
        <v>330</v>
      </c>
      <c r="C367" s="501" t="s">
        <v>1199</v>
      </c>
      <c r="D367" s="502"/>
      <c r="E367" s="502"/>
      <c r="F367" s="502"/>
      <c r="G367" s="502"/>
      <c r="H367" s="502"/>
      <c r="I367" s="502"/>
      <c r="J367" s="502"/>
      <c r="K367" s="502"/>
      <c r="L367" s="502"/>
      <c r="M367" s="502"/>
      <c r="N367" s="502"/>
      <c r="O367" s="502"/>
      <c r="P367" s="502"/>
      <c r="Q367" s="502"/>
      <c r="R367" s="502"/>
      <c r="S367" s="502"/>
      <c r="T367" s="502"/>
      <c r="U367" s="502"/>
      <c r="V367" s="502"/>
      <c r="W367" s="502"/>
      <c r="X367" s="502"/>
      <c r="Y367" s="502"/>
    </row>
    <row r="368" spans="1:25" ht="14">
      <c r="A368" s="499" t="s">
        <v>1143</v>
      </c>
      <c r="B368" s="500" t="s">
        <v>330</v>
      </c>
      <c r="C368" s="501" t="s">
        <v>1200</v>
      </c>
      <c r="D368" s="502"/>
      <c r="E368" s="502"/>
      <c r="F368" s="502"/>
      <c r="G368" s="502"/>
      <c r="H368" s="502"/>
      <c r="I368" s="502"/>
      <c r="J368" s="502"/>
      <c r="K368" s="502"/>
      <c r="L368" s="502"/>
      <c r="M368" s="502"/>
      <c r="N368" s="502"/>
      <c r="O368" s="502"/>
      <c r="P368" s="502"/>
      <c r="Q368" s="502"/>
      <c r="R368" s="502"/>
      <c r="S368" s="502"/>
      <c r="T368" s="502"/>
      <c r="U368" s="502"/>
      <c r="V368" s="502"/>
      <c r="W368" s="502"/>
      <c r="X368" s="502"/>
      <c r="Y368" s="502"/>
    </row>
    <row r="369" spans="1:25" ht="28">
      <c r="A369" s="499" t="s">
        <v>1145</v>
      </c>
      <c r="B369" s="500" t="s">
        <v>179</v>
      </c>
      <c r="C369" s="501" t="s">
        <v>1201</v>
      </c>
      <c r="D369" s="502"/>
      <c r="E369" s="502"/>
      <c r="F369" s="502"/>
      <c r="G369" s="502"/>
      <c r="H369" s="502"/>
      <c r="I369" s="502"/>
      <c r="J369" s="502"/>
      <c r="K369" s="502"/>
      <c r="L369" s="502"/>
      <c r="M369" s="502"/>
      <c r="N369" s="502"/>
      <c r="O369" s="502"/>
      <c r="P369" s="502"/>
      <c r="Q369" s="502"/>
      <c r="R369" s="502"/>
      <c r="S369" s="502"/>
      <c r="T369" s="502"/>
      <c r="U369" s="502"/>
      <c r="V369" s="502"/>
      <c r="W369" s="502"/>
      <c r="X369" s="502"/>
      <c r="Y369" s="502"/>
    </row>
    <row r="370" spans="1:25" ht="14">
      <c r="A370" s="499" t="s">
        <v>1202</v>
      </c>
      <c r="B370" s="500"/>
      <c r="C370" s="501" t="s">
        <v>1203</v>
      </c>
      <c r="D370" s="502"/>
      <c r="E370" s="502"/>
      <c r="F370" s="502"/>
      <c r="G370" s="502"/>
      <c r="H370" s="502"/>
      <c r="I370" s="502"/>
      <c r="J370" s="502"/>
      <c r="K370" s="502"/>
      <c r="L370" s="502"/>
      <c r="M370" s="502"/>
      <c r="N370" s="502"/>
      <c r="O370" s="502"/>
      <c r="P370" s="502"/>
      <c r="Q370" s="502"/>
      <c r="R370" s="502"/>
      <c r="S370" s="502"/>
      <c r="T370" s="502"/>
      <c r="U370" s="502"/>
      <c r="V370" s="502"/>
      <c r="W370" s="502"/>
      <c r="X370" s="502"/>
      <c r="Y370" s="502"/>
    </row>
    <row r="371" spans="1:25" ht="42">
      <c r="A371" s="499" t="s">
        <v>1196</v>
      </c>
      <c r="B371" s="500" t="s">
        <v>330</v>
      </c>
      <c r="C371" s="501" t="s">
        <v>1204</v>
      </c>
      <c r="D371" s="502"/>
      <c r="E371" s="502"/>
      <c r="F371" s="502"/>
      <c r="G371" s="502"/>
      <c r="H371" s="502"/>
      <c r="I371" s="502"/>
      <c r="J371" s="502"/>
      <c r="K371" s="502"/>
      <c r="L371" s="502"/>
      <c r="M371" s="502"/>
      <c r="N371" s="502"/>
      <c r="O371" s="502"/>
      <c r="P371" s="502"/>
      <c r="Q371" s="502"/>
      <c r="R371" s="502"/>
      <c r="S371" s="502"/>
      <c r="T371" s="502"/>
      <c r="U371" s="502"/>
      <c r="V371" s="502"/>
      <c r="W371" s="502"/>
      <c r="X371" s="502"/>
      <c r="Y371" s="502"/>
    </row>
    <row r="372" spans="1:25" ht="28">
      <c r="A372" s="499" t="s">
        <v>1198</v>
      </c>
      <c r="B372" s="500" t="s">
        <v>330</v>
      </c>
      <c r="C372" s="501" t="s">
        <v>1205</v>
      </c>
      <c r="D372" s="502"/>
      <c r="E372" s="502"/>
      <c r="F372" s="502"/>
      <c r="G372" s="502"/>
      <c r="H372" s="502"/>
      <c r="I372" s="502"/>
      <c r="J372" s="502"/>
      <c r="K372" s="502"/>
      <c r="L372" s="502"/>
      <c r="M372" s="502"/>
      <c r="N372" s="502"/>
      <c r="O372" s="502"/>
      <c r="P372" s="502"/>
      <c r="Q372" s="502"/>
      <c r="R372" s="502"/>
      <c r="S372" s="502"/>
      <c r="T372" s="502"/>
      <c r="U372" s="502"/>
      <c r="V372" s="502"/>
      <c r="W372" s="502"/>
      <c r="X372" s="502"/>
      <c r="Y372" s="502"/>
    </row>
    <row r="373" spans="1:25" ht="14">
      <c r="A373" s="499" t="s">
        <v>1143</v>
      </c>
      <c r="B373" s="500" t="s">
        <v>330</v>
      </c>
      <c r="C373" s="501" t="s">
        <v>1206</v>
      </c>
      <c r="D373" s="502"/>
      <c r="E373" s="502"/>
      <c r="F373" s="502"/>
      <c r="G373" s="502"/>
      <c r="H373" s="502"/>
      <c r="I373" s="502"/>
      <c r="J373" s="502"/>
      <c r="K373" s="502"/>
      <c r="L373" s="502"/>
      <c r="M373" s="502"/>
      <c r="N373" s="502"/>
      <c r="O373" s="502"/>
      <c r="P373" s="502"/>
      <c r="Q373" s="502"/>
      <c r="R373" s="502"/>
      <c r="S373" s="502"/>
      <c r="T373" s="502"/>
      <c r="U373" s="502"/>
      <c r="V373" s="502"/>
      <c r="W373" s="502"/>
      <c r="X373" s="502"/>
      <c r="Y373" s="502"/>
    </row>
    <row r="374" spans="1:25" ht="28">
      <c r="A374" s="499" t="s">
        <v>1145</v>
      </c>
      <c r="B374" s="500" t="s">
        <v>179</v>
      </c>
      <c r="C374" s="501" t="s">
        <v>1207</v>
      </c>
      <c r="D374" s="502"/>
      <c r="E374" s="502"/>
      <c r="F374" s="502"/>
      <c r="G374" s="502"/>
      <c r="H374" s="502"/>
      <c r="I374" s="502"/>
      <c r="J374" s="502"/>
      <c r="K374" s="502"/>
      <c r="L374" s="502"/>
      <c r="M374" s="502"/>
      <c r="N374" s="502"/>
      <c r="O374" s="502"/>
      <c r="P374" s="502"/>
      <c r="Q374" s="502"/>
      <c r="R374" s="502"/>
      <c r="S374" s="502"/>
      <c r="T374" s="502"/>
      <c r="U374" s="502"/>
      <c r="V374" s="502"/>
      <c r="W374" s="502"/>
      <c r="X374" s="502"/>
      <c r="Y374" s="502"/>
    </row>
    <row r="375" spans="1:25" ht="14">
      <c r="A375" s="499" t="s">
        <v>1208</v>
      </c>
      <c r="B375" s="500"/>
      <c r="C375" s="501" t="s">
        <v>1209</v>
      </c>
      <c r="D375" s="502"/>
      <c r="E375" s="502"/>
      <c r="F375" s="502"/>
      <c r="G375" s="502"/>
      <c r="H375" s="502"/>
      <c r="I375" s="502"/>
      <c r="J375" s="502"/>
      <c r="K375" s="502"/>
      <c r="L375" s="502"/>
      <c r="M375" s="502"/>
      <c r="N375" s="502"/>
      <c r="O375" s="502"/>
      <c r="P375" s="502"/>
      <c r="Q375" s="502"/>
      <c r="R375" s="502"/>
      <c r="S375" s="502"/>
      <c r="T375" s="502"/>
      <c r="U375" s="502"/>
      <c r="V375" s="502"/>
      <c r="W375" s="502"/>
      <c r="X375" s="502"/>
      <c r="Y375" s="502"/>
    </row>
    <row r="376" spans="1:25" ht="42">
      <c r="A376" s="499" t="s">
        <v>1196</v>
      </c>
      <c r="B376" s="500" t="s">
        <v>330</v>
      </c>
      <c r="C376" s="501" t="s">
        <v>1210</v>
      </c>
      <c r="D376" s="502"/>
      <c r="E376" s="502"/>
      <c r="F376" s="502"/>
      <c r="G376" s="502"/>
      <c r="H376" s="502"/>
      <c r="I376" s="502"/>
      <c r="J376" s="502"/>
      <c r="K376" s="502"/>
      <c r="L376" s="502"/>
      <c r="M376" s="502"/>
      <c r="N376" s="502"/>
      <c r="O376" s="502"/>
      <c r="P376" s="502"/>
      <c r="Q376" s="502"/>
      <c r="R376" s="502"/>
      <c r="S376" s="502"/>
      <c r="T376" s="502"/>
      <c r="U376" s="502"/>
      <c r="V376" s="502"/>
      <c r="W376" s="502"/>
      <c r="X376" s="502"/>
      <c r="Y376" s="502"/>
    </row>
    <row r="377" spans="1:25" ht="28">
      <c r="A377" s="499" t="s">
        <v>1198</v>
      </c>
      <c r="B377" s="500" t="s">
        <v>330</v>
      </c>
      <c r="C377" s="501" t="s">
        <v>1211</v>
      </c>
      <c r="D377" s="502"/>
      <c r="E377" s="502"/>
      <c r="F377" s="502"/>
      <c r="G377" s="502"/>
      <c r="H377" s="502"/>
      <c r="I377" s="502"/>
      <c r="J377" s="502"/>
      <c r="K377" s="502"/>
      <c r="L377" s="502"/>
      <c r="M377" s="502"/>
      <c r="N377" s="502"/>
      <c r="O377" s="502"/>
      <c r="P377" s="502"/>
      <c r="Q377" s="502"/>
      <c r="R377" s="502"/>
      <c r="S377" s="502"/>
      <c r="T377" s="502"/>
      <c r="U377" s="502"/>
      <c r="V377" s="502"/>
      <c r="W377" s="502"/>
      <c r="X377" s="502"/>
      <c r="Y377" s="502"/>
    </row>
    <row r="378" spans="1:25" ht="14">
      <c r="A378" s="499" t="s">
        <v>1143</v>
      </c>
      <c r="B378" s="500" t="s">
        <v>330</v>
      </c>
      <c r="C378" s="501" t="s">
        <v>1212</v>
      </c>
      <c r="D378" s="502"/>
      <c r="E378" s="502"/>
      <c r="F378" s="502"/>
      <c r="G378" s="502"/>
      <c r="H378" s="502"/>
      <c r="I378" s="502"/>
      <c r="J378" s="502"/>
      <c r="K378" s="502"/>
      <c r="L378" s="502"/>
      <c r="M378" s="502"/>
      <c r="N378" s="502"/>
      <c r="O378" s="502"/>
      <c r="P378" s="502"/>
      <c r="Q378" s="502"/>
      <c r="R378" s="502"/>
      <c r="S378" s="502"/>
      <c r="T378" s="502"/>
      <c r="U378" s="502"/>
      <c r="V378" s="502"/>
      <c r="W378" s="502"/>
      <c r="X378" s="502"/>
      <c r="Y378" s="502"/>
    </row>
    <row r="379" spans="1:25" ht="28">
      <c r="A379" s="499" t="s">
        <v>1145</v>
      </c>
      <c r="B379" s="500" t="s">
        <v>179</v>
      </c>
      <c r="C379" s="501" t="s">
        <v>1213</v>
      </c>
      <c r="D379" s="502"/>
      <c r="E379" s="502"/>
      <c r="F379" s="502"/>
      <c r="G379" s="502"/>
      <c r="H379" s="502"/>
      <c r="I379" s="502"/>
      <c r="J379" s="502"/>
      <c r="K379" s="502"/>
      <c r="L379" s="502"/>
      <c r="M379" s="502"/>
      <c r="N379" s="502"/>
      <c r="O379" s="502"/>
      <c r="P379" s="502"/>
      <c r="Q379" s="502"/>
      <c r="R379" s="502"/>
      <c r="S379" s="502"/>
      <c r="T379" s="502"/>
      <c r="U379" s="502"/>
      <c r="V379" s="502"/>
      <c r="W379" s="502"/>
      <c r="X379" s="502"/>
      <c r="Y379" s="502"/>
    </row>
    <row r="380" spans="1:25" ht="14">
      <c r="A380" s="499" t="s">
        <v>1214</v>
      </c>
      <c r="B380" s="500" t="s">
        <v>1215</v>
      </c>
      <c r="C380" s="501" t="s">
        <v>1216</v>
      </c>
      <c r="D380" s="502"/>
      <c r="E380" s="502"/>
      <c r="F380" s="502"/>
      <c r="G380" s="502"/>
      <c r="H380" s="502"/>
      <c r="I380" s="502"/>
      <c r="J380" s="502"/>
      <c r="K380" s="502"/>
      <c r="L380" s="502"/>
      <c r="M380" s="502"/>
      <c r="N380" s="502"/>
      <c r="O380" s="502"/>
      <c r="P380" s="502"/>
      <c r="Q380" s="502"/>
      <c r="R380" s="502"/>
      <c r="S380" s="502"/>
      <c r="T380" s="502"/>
      <c r="U380" s="502"/>
      <c r="V380" s="502"/>
      <c r="W380" s="502"/>
      <c r="X380" s="502"/>
      <c r="Y380" s="502"/>
    </row>
    <row r="381" spans="1:25" ht="14">
      <c r="A381" s="499" t="s">
        <v>1217</v>
      </c>
      <c r="B381" s="500" t="s">
        <v>1215</v>
      </c>
      <c r="C381" s="501" t="s">
        <v>1218</v>
      </c>
      <c r="D381" s="502"/>
      <c r="E381" s="502"/>
      <c r="F381" s="502"/>
      <c r="G381" s="502"/>
      <c r="H381" s="502"/>
      <c r="I381" s="502"/>
      <c r="J381" s="502"/>
      <c r="K381" s="502"/>
      <c r="L381" s="502"/>
      <c r="M381" s="502"/>
      <c r="N381" s="502"/>
      <c r="O381" s="502"/>
      <c r="P381" s="502"/>
      <c r="Q381" s="502"/>
      <c r="R381" s="502"/>
      <c r="S381" s="502"/>
      <c r="T381" s="502"/>
      <c r="U381" s="502"/>
      <c r="V381" s="502"/>
      <c r="W381" s="502"/>
      <c r="X381" s="502"/>
      <c r="Y381" s="502"/>
    </row>
    <row r="382" spans="1:25" ht="14">
      <c r="A382" s="499" t="s">
        <v>1219</v>
      </c>
      <c r="B382" s="500" t="s">
        <v>1215</v>
      </c>
      <c r="C382" s="501" t="s">
        <v>1220</v>
      </c>
      <c r="D382" s="502"/>
      <c r="E382" s="502"/>
      <c r="F382" s="502"/>
      <c r="G382" s="502"/>
      <c r="H382" s="502"/>
      <c r="I382" s="502"/>
      <c r="J382" s="502"/>
      <c r="K382" s="502"/>
      <c r="L382" s="502"/>
      <c r="M382" s="502"/>
      <c r="N382" s="502"/>
      <c r="O382" s="502"/>
      <c r="P382" s="502"/>
      <c r="Q382" s="502"/>
      <c r="R382" s="502"/>
      <c r="S382" s="502"/>
      <c r="T382" s="502"/>
      <c r="U382" s="502"/>
      <c r="V382" s="502"/>
      <c r="W382" s="502"/>
      <c r="X382" s="502"/>
      <c r="Y382" s="502"/>
    </row>
    <row r="383" spans="1:25" ht="14">
      <c r="A383" s="499" t="s">
        <v>1221</v>
      </c>
      <c r="B383" s="500"/>
      <c r="C383" s="501" t="s">
        <v>1222</v>
      </c>
      <c r="D383" s="502"/>
      <c r="E383" s="502"/>
      <c r="F383" s="502"/>
      <c r="G383" s="502"/>
      <c r="H383" s="502"/>
      <c r="I383" s="502"/>
      <c r="J383" s="502"/>
      <c r="K383" s="502"/>
      <c r="L383" s="502"/>
      <c r="M383" s="502"/>
      <c r="N383" s="502"/>
      <c r="O383" s="502"/>
      <c r="P383" s="502"/>
      <c r="Q383" s="502"/>
      <c r="R383" s="502"/>
      <c r="S383" s="502"/>
      <c r="T383" s="502"/>
      <c r="U383" s="502"/>
      <c r="V383" s="502"/>
      <c r="W383" s="502"/>
      <c r="X383" s="502"/>
      <c r="Y383" s="502"/>
    </row>
    <row r="384" spans="1:25" ht="56">
      <c r="A384" s="499" t="s">
        <v>1223</v>
      </c>
      <c r="B384" s="500" t="s">
        <v>330</v>
      </c>
      <c r="C384" s="501" t="s">
        <v>1224</v>
      </c>
      <c r="D384" s="502"/>
      <c r="E384" s="502"/>
      <c r="F384" s="502"/>
      <c r="G384" s="502"/>
      <c r="H384" s="502"/>
      <c r="I384" s="502"/>
      <c r="J384" s="502"/>
      <c r="K384" s="502"/>
      <c r="L384" s="502"/>
      <c r="M384" s="502"/>
      <c r="N384" s="502"/>
      <c r="O384" s="502"/>
      <c r="P384" s="502"/>
      <c r="Q384" s="502"/>
      <c r="R384" s="502"/>
      <c r="S384" s="502"/>
      <c r="T384" s="502"/>
      <c r="U384" s="502"/>
      <c r="V384" s="502"/>
      <c r="W384" s="502"/>
      <c r="X384" s="502"/>
      <c r="Y384" s="502"/>
    </row>
    <row r="385" spans="1:25" ht="56">
      <c r="A385" s="499" t="s">
        <v>1225</v>
      </c>
      <c r="B385" s="500" t="s">
        <v>330</v>
      </c>
      <c r="C385" s="501" t="s">
        <v>1226</v>
      </c>
      <c r="D385" s="502"/>
      <c r="E385" s="502"/>
      <c r="F385" s="502"/>
      <c r="G385" s="502"/>
      <c r="H385" s="502"/>
      <c r="I385" s="502"/>
      <c r="J385" s="502"/>
      <c r="K385" s="502"/>
      <c r="L385" s="502"/>
      <c r="M385" s="502"/>
      <c r="N385" s="502"/>
      <c r="O385" s="502"/>
      <c r="P385" s="502"/>
      <c r="Q385" s="502"/>
      <c r="R385" s="502"/>
      <c r="S385" s="502"/>
      <c r="T385" s="502"/>
      <c r="U385" s="502"/>
      <c r="V385" s="502"/>
      <c r="W385" s="502"/>
      <c r="X385" s="502"/>
      <c r="Y385" s="502"/>
    </row>
    <row r="386" spans="1:25" ht="14">
      <c r="A386" s="499" t="s">
        <v>1143</v>
      </c>
      <c r="B386" s="500" t="s">
        <v>330</v>
      </c>
      <c r="C386" s="501" t="s">
        <v>1227</v>
      </c>
      <c r="D386" s="502"/>
      <c r="E386" s="502"/>
      <c r="F386" s="502"/>
      <c r="G386" s="502"/>
      <c r="H386" s="502"/>
      <c r="I386" s="502"/>
      <c r="J386" s="502"/>
      <c r="K386" s="502"/>
      <c r="L386" s="502"/>
      <c r="M386" s="502"/>
      <c r="N386" s="502"/>
      <c r="O386" s="502"/>
      <c r="P386" s="502"/>
      <c r="Q386" s="502"/>
      <c r="R386" s="502"/>
      <c r="S386" s="502"/>
      <c r="T386" s="502"/>
      <c r="U386" s="502"/>
      <c r="V386" s="502"/>
      <c r="W386" s="502"/>
      <c r="X386" s="502"/>
      <c r="Y386" s="502"/>
    </row>
    <row r="387" spans="1:25" ht="28">
      <c r="A387" s="499" t="s">
        <v>1145</v>
      </c>
      <c r="B387" s="500" t="s">
        <v>179</v>
      </c>
      <c r="C387" s="501" t="s">
        <v>1228</v>
      </c>
      <c r="D387" s="502"/>
      <c r="E387" s="502"/>
      <c r="F387" s="502"/>
      <c r="G387" s="502"/>
      <c r="H387" s="502"/>
      <c r="I387" s="502"/>
      <c r="J387" s="502"/>
      <c r="K387" s="502"/>
      <c r="L387" s="502"/>
      <c r="M387" s="502"/>
      <c r="N387" s="502"/>
      <c r="O387" s="502"/>
      <c r="P387" s="502"/>
      <c r="Q387" s="502"/>
      <c r="R387" s="502"/>
      <c r="S387" s="502"/>
      <c r="T387" s="502"/>
      <c r="U387" s="502"/>
      <c r="V387" s="502"/>
      <c r="W387" s="502"/>
      <c r="X387" s="502"/>
      <c r="Y387" s="502"/>
    </row>
    <row r="388" spans="1:25" ht="14">
      <c r="A388" s="499" t="s">
        <v>1229</v>
      </c>
      <c r="B388" s="500" t="s">
        <v>1215</v>
      </c>
      <c r="C388" s="501" t="s">
        <v>1230</v>
      </c>
      <c r="D388" s="502"/>
      <c r="E388" s="502"/>
      <c r="F388" s="502"/>
      <c r="G388" s="502"/>
      <c r="H388" s="502"/>
      <c r="I388" s="502"/>
      <c r="J388" s="502"/>
      <c r="K388" s="502"/>
      <c r="L388" s="502"/>
      <c r="M388" s="502"/>
      <c r="N388" s="502"/>
      <c r="O388" s="502"/>
      <c r="P388" s="502"/>
      <c r="Q388" s="502"/>
      <c r="R388" s="502"/>
      <c r="S388" s="502"/>
      <c r="T388" s="502"/>
      <c r="U388" s="502"/>
      <c r="V388" s="502"/>
      <c r="W388" s="502"/>
      <c r="X388" s="502"/>
      <c r="Y388" s="502"/>
    </row>
    <row r="389" spans="1:25" ht="14">
      <c r="A389" s="499" t="s">
        <v>1231</v>
      </c>
      <c r="B389" s="500"/>
      <c r="C389" s="501" t="s">
        <v>1232</v>
      </c>
      <c r="D389" s="502"/>
      <c r="E389" s="502"/>
      <c r="F389" s="502"/>
      <c r="G389" s="502"/>
      <c r="H389" s="502"/>
      <c r="I389" s="502"/>
      <c r="J389" s="502"/>
      <c r="K389" s="502"/>
      <c r="L389" s="502"/>
      <c r="M389" s="502"/>
      <c r="N389" s="502"/>
      <c r="O389" s="502"/>
      <c r="P389" s="502"/>
      <c r="Q389" s="502"/>
      <c r="R389" s="502"/>
      <c r="S389" s="502"/>
      <c r="T389" s="502"/>
      <c r="U389" s="502"/>
      <c r="V389" s="502"/>
      <c r="W389" s="502"/>
      <c r="X389" s="502"/>
      <c r="Y389" s="502"/>
    </row>
    <row r="390" spans="1:25" ht="56">
      <c r="A390" s="499" t="s">
        <v>1233</v>
      </c>
      <c r="B390" s="500" t="s">
        <v>330</v>
      </c>
      <c r="C390" s="501" t="s">
        <v>1234</v>
      </c>
      <c r="D390" s="502"/>
      <c r="E390" s="502"/>
      <c r="F390" s="502"/>
      <c r="G390" s="502"/>
      <c r="H390" s="502"/>
      <c r="I390" s="502"/>
      <c r="J390" s="502"/>
      <c r="K390" s="502"/>
      <c r="L390" s="502"/>
      <c r="M390" s="502"/>
      <c r="N390" s="502"/>
      <c r="O390" s="502"/>
      <c r="P390" s="502"/>
      <c r="Q390" s="502"/>
      <c r="R390" s="502"/>
      <c r="S390" s="502"/>
      <c r="T390" s="502"/>
      <c r="U390" s="502"/>
      <c r="V390" s="502"/>
      <c r="W390" s="502"/>
      <c r="X390" s="502"/>
      <c r="Y390" s="502"/>
    </row>
    <row r="391" spans="1:25" ht="56">
      <c r="A391" s="499" t="s">
        <v>1235</v>
      </c>
      <c r="B391" s="500" t="s">
        <v>330</v>
      </c>
      <c r="C391" s="501" t="s">
        <v>1236</v>
      </c>
      <c r="D391" s="502"/>
      <c r="E391" s="502"/>
      <c r="F391" s="502"/>
      <c r="G391" s="502"/>
      <c r="H391" s="502"/>
      <c r="I391" s="502"/>
      <c r="J391" s="502"/>
      <c r="K391" s="502"/>
      <c r="L391" s="502"/>
      <c r="M391" s="502"/>
      <c r="N391" s="502"/>
      <c r="O391" s="502"/>
      <c r="P391" s="502"/>
      <c r="Q391" s="502"/>
      <c r="R391" s="502"/>
      <c r="S391" s="502"/>
      <c r="T391" s="502"/>
      <c r="U391" s="502"/>
      <c r="V391" s="502"/>
      <c r="W391" s="502"/>
      <c r="X391" s="502"/>
      <c r="Y391" s="502"/>
    </row>
    <row r="392" spans="1:25" ht="14">
      <c r="A392" s="499" t="s">
        <v>1143</v>
      </c>
      <c r="B392" s="500" t="s">
        <v>330</v>
      </c>
      <c r="C392" s="501" t="s">
        <v>1237</v>
      </c>
      <c r="D392" s="502"/>
      <c r="E392" s="502"/>
      <c r="F392" s="502"/>
      <c r="G392" s="502"/>
      <c r="H392" s="502"/>
      <c r="I392" s="502"/>
      <c r="J392" s="502"/>
      <c r="K392" s="502"/>
      <c r="L392" s="502"/>
      <c r="M392" s="502"/>
      <c r="N392" s="502"/>
      <c r="O392" s="502"/>
      <c r="P392" s="502"/>
      <c r="Q392" s="502"/>
      <c r="R392" s="502"/>
      <c r="S392" s="502"/>
      <c r="T392" s="502"/>
      <c r="U392" s="502"/>
      <c r="V392" s="502"/>
      <c r="W392" s="502"/>
      <c r="X392" s="502"/>
      <c r="Y392" s="502"/>
    </row>
    <row r="393" spans="1:25" ht="28">
      <c r="A393" s="499" t="s">
        <v>1145</v>
      </c>
      <c r="B393" s="500" t="s">
        <v>179</v>
      </c>
      <c r="C393" s="501" t="s">
        <v>1238</v>
      </c>
      <c r="D393" s="502"/>
      <c r="E393" s="502"/>
      <c r="F393" s="502"/>
      <c r="G393" s="502"/>
      <c r="H393" s="502"/>
      <c r="I393" s="502"/>
      <c r="J393" s="502"/>
      <c r="K393" s="502"/>
      <c r="L393" s="502"/>
      <c r="M393" s="502"/>
      <c r="N393" s="502"/>
      <c r="O393" s="502"/>
      <c r="P393" s="502"/>
      <c r="Q393" s="502"/>
      <c r="R393" s="502"/>
      <c r="S393" s="502"/>
      <c r="T393" s="502"/>
      <c r="U393" s="502"/>
      <c r="V393" s="502"/>
      <c r="W393" s="502"/>
      <c r="X393" s="502"/>
      <c r="Y393" s="502"/>
    </row>
    <row r="394" spans="1:25" ht="14">
      <c r="A394" s="499" t="s">
        <v>1239</v>
      </c>
      <c r="B394" s="500" t="s">
        <v>1215</v>
      </c>
      <c r="C394" s="501" t="s">
        <v>1240</v>
      </c>
      <c r="D394" s="502"/>
      <c r="E394" s="502"/>
      <c r="F394" s="502"/>
      <c r="G394" s="502"/>
      <c r="H394" s="502"/>
      <c r="I394" s="502"/>
      <c r="J394" s="502"/>
      <c r="K394" s="502"/>
      <c r="L394" s="502"/>
      <c r="M394" s="502"/>
      <c r="N394" s="502"/>
      <c r="O394" s="502"/>
      <c r="P394" s="502"/>
      <c r="Q394" s="502"/>
      <c r="R394" s="502"/>
      <c r="S394" s="502"/>
      <c r="T394" s="502"/>
      <c r="U394" s="502"/>
      <c r="V394" s="502"/>
      <c r="W394" s="502"/>
      <c r="X394" s="502"/>
      <c r="Y394" s="502"/>
    </row>
    <row r="395" spans="1:25" ht="14">
      <c r="A395" s="499" t="s">
        <v>1241</v>
      </c>
      <c r="B395" s="500"/>
      <c r="C395" s="501" t="s">
        <v>1242</v>
      </c>
      <c r="D395" s="502"/>
      <c r="E395" s="502"/>
      <c r="F395" s="502"/>
      <c r="G395" s="502"/>
      <c r="H395" s="502"/>
      <c r="I395" s="502"/>
      <c r="J395" s="502"/>
      <c r="K395" s="502"/>
      <c r="L395" s="502"/>
      <c r="M395" s="502"/>
      <c r="N395" s="502"/>
      <c r="O395" s="502"/>
      <c r="P395" s="502"/>
      <c r="Q395" s="502"/>
      <c r="R395" s="502"/>
      <c r="S395" s="502"/>
      <c r="T395" s="502"/>
      <c r="U395" s="502"/>
      <c r="V395" s="502"/>
      <c r="W395" s="502"/>
      <c r="X395" s="502"/>
      <c r="Y395" s="502"/>
    </row>
    <row r="396" spans="1:25" ht="56">
      <c r="A396" s="499" t="s">
        <v>1243</v>
      </c>
      <c r="B396" s="500" t="s">
        <v>330</v>
      </c>
      <c r="C396" s="501" t="s">
        <v>1244</v>
      </c>
      <c r="D396" s="502"/>
      <c r="E396" s="502"/>
      <c r="F396" s="502"/>
      <c r="G396" s="502"/>
      <c r="H396" s="502"/>
      <c r="I396" s="502"/>
      <c r="J396" s="502"/>
      <c r="K396" s="502"/>
      <c r="L396" s="502"/>
      <c r="M396" s="502"/>
      <c r="N396" s="502"/>
      <c r="O396" s="502"/>
      <c r="P396" s="502"/>
      <c r="Q396" s="502"/>
      <c r="R396" s="502"/>
      <c r="S396" s="502"/>
      <c r="T396" s="502"/>
      <c r="U396" s="502"/>
      <c r="V396" s="502"/>
      <c r="W396" s="502"/>
      <c r="X396" s="502"/>
      <c r="Y396" s="502"/>
    </row>
    <row r="397" spans="1:25" ht="56">
      <c r="A397" s="499" t="s">
        <v>1245</v>
      </c>
      <c r="B397" s="500" t="s">
        <v>330</v>
      </c>
      <c r="C397" s="501" t="s">
        <v>1246</v>
      </c>
      <c r="D397" s="502"/>
      <c r="E397" s="502"/>
      <c r="F397" s="502"/>
      <c r="G397" s="502"/>
      <c r="H397" s="502"/>
      <c r="I397" s="502"/>
      <c r="J397" s="502"/>
      <c r="K397" s="502"/>
      <c r="L397" s="502"/>
      <c r="M397" s="502"/>
      <c r="N397" s="502"/>
      <c r="O397" s="502"/>
      <c r="P397" s="502"/>
      <c r="Q397" s="502"/>
      <c r="R397" s="502"/>
      <c r="S397" s="502"/>
      <c r="T397" s="502"/>
      <c r="U397" s="502"/>
      <c r="V397" s="502"/>
      <c r="W397" s="502"/>
      <c r="X397" s="502"/>
      <c r="Y397" s="502"/>
    </row>
    <row r="398" spans="1:25" ht="14">
      <c r="A398" s="499" t="s">
        <v>1143</v>
      </c>
      <c r="B398" s="500" t="s">
        <v>330</v>
      </c>
      <c r="C398" s="501" t="s">
        <v>1247</v>
      </c>
      <c r="D398" s="502"/>
      <c r="E398" s="502"/>
      <c r="F398" s="502"/>
      <c r="G398" s="502"/>
      <c r="H398" s="502"/>
      <c r="I398" s="502"/>
      <c r="J398" s="502"/>
      <c r="K398" s="502"/>
      <c r="L398" s="502"/>
      <c r="M398" s="502"/>
      <c r="N398" s="502"/>
      <c r="O398" s="502"/>
      <c r="P398" s="502"/>
      <c r="Q398" s="502"/>
      <c r="R398" s="502"/>
      <c r="S398" s="502"/>
      <c r="T398" s="502"/>
      <c r="U398" s="502"/>
      <c r="V398" s="502"/>
      <c r="W398" s="502"/>
      <c r="X398" s="502"/>
      <c r="Y398" s="502"/>
    </row>
    <row r="399" spans="1:25" ht="28">
      <c r="A399" s="499" t="s">
        <v>1145</v>
      </c>
      <c r="B399" s="500" t="s">
        <v>179</v>
      </c>
      <c r="C399" s="501" t="s">
        <v>1248</v>
      </c>
      <c r="D399" s="502"/>
      <c r="E399" s="502"/>
      <c r="F399" s="502"/>
      <c r="G399" s="502"/>
      <c r="H399" s="502"/>
      <c r="I399" s="502"/>
      <c r="J399" s="502"/>
      <c r="K399" s="502"/>
      <c r="L399" s="502"/>
      <c r="M399" s="502"/>
      <c r="N399" s="502"/>
      <c r="O399" s="502"/>
      <c r="P399" s="502"/>
      <c r="Q399" s="502"/>
      <c r="R399" s="502"/>
      <c r="S399" s="502"/>
      <c r="T399" s="502"/>
      <c r="U399" s="502"/>
      <c r="V399" s="502"/>
      <c r="W399" s="502"/>
      <c r="X399" s="502"/>
      <c r="Y399" s="502"/>
    </row>
    <row r="400" spans="1:25" ht="14">
      <c r="A400" s="499" t="s">
        <v>1249</v>
      </c>
      <c r="B400" s="500" t="s">
        <v>1215</v>
      </c>
      <c r="C400" s="501" t="s">
        <v>1250</v>
      </c>
      <c r="D400" s="502"/>
      <c r="E400" s="502"/>
      <c r="F400" s="502"/>
      <c r="G400" s="502"/>
      <c r="H400" s="502"/>
      <c r="I400" s="502"/>
      <c r="J400" s="502"/>
      <c r="K400" s="502"/>
      <c r="L400" s="502"/>
      <c r="M400" s="502"/>
      <c r="N400" s="502"/>
      <c r="O400" s="502"/>
      <c r="P400" s="502"/>
      <c r="Q400" s="502"/>
      <c r="R400" s="502"/>
      <c r="S400" s="502"/>
      <c r="T400" s="502"/>
      <c r="U400" s="502"/>
      <c r="V400" s="502"/>
      <c r="W400" s="502"/>
      <c r="X400" s="502"/>
      <c r="Y400" s="502"/>
    </row>
    <row r="401" spans="1:25" ht="28">
      <c r="A401" s="499" t="s">
        <v>1251</v>
      </c>
      <c r="B401" s="500"/>
      <c r="C401" s="501" t="s">
        <v>1252</v>
      </c>
      <c r="D401" s="502"/>
      <c r="E401" s="502"/>
      <c r="F401" s="502"/>
      <c r="G401" s="502"/>
      <c r="H401" s="502"/>
      <c r="I401" s="502"/>
      <c r="J401" s="502"/>
      <c r="K401" s="502"/>
      <c r="L401" s="502"/>
      <c r="M401" s="502"/>
      <c r="N401" s="502"/>
      <c r="O401" s="502"/>
      <c r="P401" s="502"/>
      <c r="Q401" s="502"/>
      <c r="R401" s="502"/>
      <c r="S401" s="502"/>
      <c r="T401" s="502"/>
      <c r="U401" s="502"/>
      <c r="V401" s="502"/>
      <c r="W401" s="502"/>
      <c r="X401" s="502"/>
      <c r="Y401" s="502"/>
    </row>
    <row r="402" spans="1:25" ht="14">
      <c r="A402" s="499" t="s">
        <v>1253</v>
      </c>
      <c r="B402" s="500" t="s">
        <v>179</v>
      </c>
      <c r="C402" s="501" t="s">
        <v>1254</v>
      </c>
      <c r="D402" s="502"/>
      <c r="E402" s="502"/>
      <c r="F402" s="502"/>
      <c r="G402" s="502"/>
      <c r="H402" s="502"/>
      <c r="I402" s="502"/>
      <c r="J402" s="502"/>
      <c r="K402" s="502"/>
      <c r="L402" s="502"/>
      <c r="M402" s="502"/>
      <c r="N402" s="502"/>
      <c r="O402" s="502"/>
      <c r="P402" s="502"/>
      <c r="Q402" s="502"/>
      <c r="R402" s="502"/>
      <c r="S402" s="502"/>
      <c r="T402" s="502"/>
      <c r="U402" s="502"/>
      <c r="V402" s="502"/>
      <c r="W402" s="502"/>
      <c r="X402" s="502"/>
      <c r="Y402" s="502"/>
    </row>
    <row r="403" spans="1:25" ht="14">
      <c r="A403" s="499" t="s">
        <v>1255</v>
      </c>
      <c r="B403" s="500" t="s">
        <v>1215</v>
      </c>
      <c r="C403" s="501" t="s">
        <v>1256</v>
      </c>
      <c r="D403" s="502"/>
      <c r="E403" s="502"/>
      <c r="F403" s="502"/>
      <c r="G403" s="502"/>
      <c r="H403" s="502"/>
      <c r="I403" s="502"/>
      <c r="J403" s="502"/>
      <c r="K403" s="502"/>
      <c r="L403" s="502"/>
      <c r="M403" s="502"/>
      <c r="N403" s="502"/>
      <c r="O403" s="502"/>
      <c r="P403" s="502"/>
      <c r="Q403" s="502"/>
      <c r="R403" s="502"/>
      <c r="S403" s="502"/>
      <c r="T403" s="502"/>
      <c r="U403" s="502"/>
      <c r="V403" s="502"/>
      <c r="W403" s="502"/>
      <c r="X403" s="502"/>
      <c r="Y403" s="502"/>
    </row>
    <row r="404" spans="1:25" ht="14">
      <c r="A404" s="499" t="s">
        <v>1257</v>
      </c>
      <c r="B404" s="500" t="s">
        <v>179</v>
      </c>
      <c r="C404" s="501" t="s">
        <v>1258</v>
      </c>
      <c r="D404" s="502"/>
      <c r="E404" s="502"/>
      <c r="F404" s="502"/>
      <c r="G404" s="502"/>
      <c r="H404" s="502"/>
      <c r="I404" s="502"/>
      <c r="J404" s="502"/>
      <c r="K404" s="502"/>
      <c r="L404" s="502"/>
      <c r="M404" s="502"/>
      <c r="N404" s="502"/>
      <c r="O404" s="502"/>
      <c r="P404" s="502"/>
      <c r="Q404" s="502"/>
      <c r="R404" s="502"/>
      <c r="S404" s="502"/>
      <c r="T404" s="502"/>
      <c r="U404" s="502"/>
      <c r="V404" s="502"/>
      <c r="W404" s="502"/>
      <c r="X404" s="502"/>
      <c r="Y404" s="502"/>
    </row>
    <row r="405" spans="1:25" ht="14">
      <c r="A405" s="499" t="s">
        <v>1259</v>
      </c>
      <c r="B405" s="500" t="s">
        <v>179</v>
      </c>
      <c r="C405" s="501" t="s">
        <v>1260</v>
      </c>
      <c r="D405" s="502"/>
      <c r="E405" s="502"/>
      <c r="F405" s="502"/>
      <c r="G405" s="502"/>
      <c r="H405" s="502"/>
      <c r="I405" s="502"/>
      <c r="J405" s="502"/>
      <c r="K405" s="502"/>
      <c r="L405" s="502"/>
      <c r="M405" s="502"/>
      <c r="N405" s="502"/>
      <c r="O405" s="502"/>
      <c r="P405" s="502"/>
      <c r="Q405" s="502"/>
      <c r="R405" s="502"/>
      <c r="S405" s="502"/>
      <c r="T405" s="502"/>
      <c r="U405" s="502"/>
      <c r="V405" s="502"/>
      <c r="W405" s="502"/>
      <c r="X405" s="502"/>
      <c r="Y405" s="502"/>
    </row>
    <row r="406" spans="1:25" ht="28">
      <c r="A406" s="499" t="s">
        <v>1261</v>
      </c>
      <c r="B406" s="500" t="s">
        <v>179</v>
      </c>
      <c r="C406" s="501" t="s">
        <v>1262</v>
      </c>
      <c r="D406" s="502"/>
      <c r="E406" s="502"/>
      <c r="F406" s="502"/>
      <c r="G406" s="502"/>
      <c r="H406" s="502"/>
      <c r="I406" s="502"/>
      <c r="J406" s="502"/>
      <c r="K406" s="502"/>
      <c r="L406" s="502"/>
      <c r="M406" s="502"/>
      <c r="N406" s="502"/>
      <c r="O406" s="502"/>
      <c r="P406" s="502"/>
      <c r="Q406" s="502"/>
      <c r="R406" s="502"/>
      <c r="S406" s="502"/>
      <c r="T406" s="502"/>
      <c r="U406" s="502"/>
      <c r="V406" s="502"/>
      <c r="W406" s="502"/>
      <c r="X406" s="502"/>
      <c r="Y406" s="502"/>
    </row>
    <row r="407" spans="1:25" ht="14">
      <c r="A407" s="495" t="s">
        <v>1263</v>
      </c>
      <c r="B407" s="496"/>
      <c r="C407" s="497" t="s">
        <v>1264</v>
      </c>
      <c r="D407" s="498"/>
      <c r="E407" s="498"/>
      <c r="F407" s="498"/>
      <c r="G407" s="498"/>
      <c r="H407" s="498"/>
      <c r="I407" s="498"/>
      <c r="J407" s="498"/>
      <c r="K407" s="498"/>
      <c r="L407" s="498"/>
      <c r="M407" s="498"/>
      <c r="N407" s="498"/>
      <c r="O407" s="498"/>
      <c r="P407" s="498"/>
      <c r="Q407" s="498"/>
      <c r="R407" s="498"/>
      <c r="S407" s="498"/>
      <c r="T407" s="498"/>
      <c r="U407" s="498"/>
      <c r="V407" s="498"/>
      <c r="W407" s="498"/>
      <c r="X407" s="498"/>
      <c r="Y407" s="498"/>
    </row>
    <row r="408" spans="1:25" ht="14">
      <c r="A408" s="499" t="s">
        <v>1265</v>
      </c>
      <c r="B408" s="500" t="s">
        <v>179</v>
      </c>
      <c r="C408" s="501" t="s">
        <v>1266</v>
      </c>
      <c r="D408" s="502"/>
      <c r="E408" s="502"/>
      <c r="F408" s="502"/>
      <c r="G408" s="502"/>
      <c r="H408" s="502"/>
      <c r="I408" s="502"/>
      <c r="J408" s="502"/>
      <c r="K408" s="502"/>
      <c r="L408" s="502"/>
      <c r="M408" s="502"/>
      <c r="N408" s="502"/>
      <c r="O408" s="502"/>
      <c r="P408" s="502"/>
      <c r="Q408" s="502"/>
      <c r="R408" s="502"/>
      <c r="S408" s="502"/>
      <c r="T408" s="502"/>
      <c r="U408" s="502"/>
      <c r="V408" s="502"/>
      <c r="W408" s="502"/>
      <c r="X408" s="502"/>
      <c r="Y408" s="502"/>
    </row>
    <row r="409" spans="1:25" ht="14">
      <c r="A409" s="499" t="s">
        <v>1267</v>
      </c>
      <c r="B409" s="500" t="s">
        <v>179</v>
      </c>
      <c r="C409" s="501" t="s">
        <v>1268</v>
      </c>
      <c r="D409" s="502"/>
      <c r="E409" s="502"/>
      <c r="F409" s="502"/>
      <c r="G409" s="502"/>
      <c r="H409" s="502"/>
      <c r="I409" s="502"/>
      <c r="J409" s="502"/>
      <c r="K409" s="502"/>
      <c r="L409" s="502"/>
      <c r="M409" s="502"/>
      <c r="N409" s="502"/>
      <c r="O409" s="502"/>
      <c r="P409" s="502"/>
      <c r="Q409" s="502"/>
      <c r="R409" s="502"/>
      <c r="S409" s="502"/>
      <c r="T409" s="502"/>
      <c r="U409" s="502"/>
      <c r="V409" s="502"/>
      <c r="W409" s="502"/>
      <c r="X409" s="502"/>
      <c r="Y409" s="502"/>
    </row>
    <row r="410" spans="1:25" ht="14">
      <c r="A410" s="499" t="s">
        <v>1269</v>
      </c>
      <c r="B410" s="500" t="s">
        <v>179</v>
      </c>
      <c r="C410" s="501" t="s">
        <v>1270</v>
      </c>
      <c r="D410" s="502"/>
      <c r="E410" s="502"/>
      <c r="F410" s="502"/>
      <c r="G410" s="502"/>
      <c r="H410" s="502"/>
      <c r="I410" s="502"/>
      <c r="J410" s="502"/>
      <c r="K410" s="502"/>
      <c r="L410" s="502"/>
      <c r="M410" s="502"/>
      <c r="N410" s="502"/>
      <c r="O410" s="502"/>
      <c r="P410" s="502"/>
      <c r="Q410" s="502"/>
      <c r="R410" s="502"/>
      <c r="S410" s="502"/>
      <c r="T410" s="502"/>
      <c r="U410" s="502"/>
      <c r="V410" s="502"/>
      <c r="W410" s="502"/>
      <c r="X410" s="502"/>
      <c r="Y410" s="502"/>
    </row>
    <row r="411" spans="1:25" ht="14">
      <c r="A411" s="499" t="s">
        <v>1271</v>
      </c>
      <c r="B411" s="500" t="s">
        <v>179</v>
      </c>
      <c r="C411" s="501" t="s">
        <v>1272</v>
      </c>
      <c r="D411" s="502"/>
      <c r="E411" s="502"/>
      <c r="F411" s="502"/>
      <c r="G411" s="502"/>
      <c r="H411" s="502"/>
      <c r="I411" s="502"/>
      <c r="J411" s="502"/>
      <c r="K411" s="502"/>
      <c r="L411" s="502"/>
      <c r="M411" s="502"/>
      <c r="N411" s="502"/>
      <c r="O411" s="502"/>
      <c r="P411" s="502"/>
      <c r="Q411" s="502"/>
      <c r="R411" s="502"/>
      <c r="S411" s="502"/>
      <c r="T411" s="502"/>
      <c r="U411" s="502"/>
      <c r="V411" s="502"/>
      <c r="W411" s="502"/>
      <c r="X411" s="502"/>
      <c r="Y411" s="502"/>
    </row>
    <row r="412" spans="1:25" ht="14">
      <c r="A412" s="499" t="s">
        <v>1273</v>
      </c>
      <c r="B412" s="500" t="s">
        <v>179</v>
      </c>
      <c r="C412" s="501" t="s">
        <v>1274</v>
      </c>
      <c r="D412" s="502"/>
      <c r="E412" s="502"/>
      <c r="F412" s="502"/>
      <c r="G412" s="502"/>
      <c r="H412" s="502"/>
      <c r="I412" s="502"/>
      <c r="J412" s="502"/>
      <c r="K412" s="502"/>
      <c r="L412" s="502"/>
      <c r="M412" s="502"/>
      <c r="N412" s="502"/>
      <c r="O412" s="502"/>
      <c r="P412" s="502"/>
      <c r="Q412" s="502"/>
      <c r="R412" s="502"/>
      <c r="S412" s="502"/>
      <c r="T412" s="502"/>
      <c r="U412" s="502"/>
      <c r="V412" s="502"/>
      <c r="W412" s="502"/>
      <c r="X412" s="502"/>
      <c r="Y412" s="502"/>
    </row>
    <row r="413" spans="1:25" ht="14">
      <c r="A413" s="499" t="s">
        <v>1275</v>
      </c>
      <c r="B413" s="500" t="s">
        <v>179</v>
      </c>
      <c r="C413" s="501" t="s">
        <v>1276</v>
      </c>
      <c r="D413" s="502"/>
      <c r="E413" s="502"/>
      <c r="F413" s="502"/>
      <c r="G413" s="502"/>
      <c r="H413" s="502"/>
      <c r="I413" s="502"/>
      <c r="J413" s="502"/>
      <c r="K413" s="502"/>
      <c r="L413" s="502"/>
      <c r="M413" s="502"/>
      <c r="N413" s="502"/>
      <c r="O413" s="502"/>
      <c r="P413" s="502"/>
      <c r="Q413" s="502"/>
      <c r="R413" s="502"/>
      <c r="S413" s="502"/>
      <c r="T413" s="502"/>
      <c r="U413" s="502"/>
      <c r="V413" s="502"/>
      <c r="W413" s="502"/>
      <c r="X413" s="502"/>
      <c r="Y413" s="502"/>
    </row>
    <row r="414" spans="1:25" ht="14">
      <c r="A414" s="499" t="s">
        <v>1277</v>
      </c>
      <c r="B414" s="500" t="s">
        <v>179</v>
      </c>
      <c r="C414" s="501" t="s">
        <v>1278</v>
      </c>
      <c r="D414" s="502"/>
      <c r="E414" s="502"/>
      <c r="F414" s="502"/>
      <c r="G414" s="502"/>
      <c r="H414" s="502"/>
      <c r="I414" s="502"/>
      <c r="J414" s="502"/>
      <c r="K414" s="502"/>
      <c r="L414" s="502"/>
      <c r="M414" s="502"/>
      <c r="N414" s="502"/>
      <c r="O414" s="502"/>
      <c r="P414" s="502"/>
      <c r="Q414" s="502"/>
      <c r="R414" s="502"/>
      <c r="S414" s="502"/>
      <c r="T414" s="502"/>
      <c r="U414" s="502"/>
      <c r="V414" s="502"/>
      <c r="W414" s="502"/>
      <c r="X414" s="502"/>
      <c r="Y414" s="502"/>
    </row>
    <row r="415" spans="1:25" ht="14">
      <c r="A415" s="499" t="s">
        <v>1279</v>
      </c>
      <c r="B415" s="500" t="s">
        <v>179</v>
      </c>
      <c r="C415" s="501" t="s">
        <v>1280</v>
      </c>
      <c r="D415" s="502"/>
      <c r="E415" s="502"/>
      <c r="F415" s="502"/>
      <c r="G415" s="502"/>
      <c r="H415" s="502"/>
      <c r="I415" s="502"/>
      <c r="J415" s="502"/>
      <c r="K415" s="502"/>
      <c r="L415" s="502"/>
      <c r="M415" s="502"/>
      <c r="N415" s="502"/>
      <c r="O415" s="502"/>
      <c r="P415" s="502"/>
      <c r="Q415" s="502"/>
      <c r="R415" s="502"/>
      <c r="S415" s="502"/>
      <c r="T415" s="502"/>
      <c r="U415" s="502"/>
      <c r="V415" s="502"/>
      <c r="W415" s="502"/>
      <c r="X415" s="502"/>
      <c r="Y415" s="502"/>
    </row>
    <row r="416" spans="1:25" ht="28">
      <c r="A416" s="499" t="s">
        <v>1281</v>
      </c>
      <c r="B416" s="500" t="s">
        <v>179</v>
      </c>
      <c r="C416" s="501" t="s">
        <v>1282</v>
      </c>
      <c r="D416" s="502"/>
      <c r="E416" s="502"/>
      <c r="F416" s="502"/>
      <c r="G416" s="502"/>
      <c r="H416" s="502"/>
      <c r="I416" s="502"/>
      <c r="J416" s="502"/>
      <c r="K416" s="502"/>
      <c r="L416" s="502"/>
      <c r="M416" s="502"/>
      <c r="N416" s="502"/>
      <c r="O416" s="502"/>
      <c r="P416" s="502"/>
      <c r="Q416" s="502"/>
      <c r="R416" s="502"/>
      <c r="S416" s="502"/>
      <c r="T416" s="502"/>
      <c r="U416" s="502"/>
      <c r="V416" s="502"/>
      <c r="W416" s="502"/>
      <c r="X416" s="502"/>
      <c r="Y416" s="502"/>
    </row>
    <row r="417" spans="1:25" ht="14">
      <c r="A417" s="499" t="s">
        <v>1283</v>
      </c>
      <c r="B417" s="500"/>
      <c r="C417" s="501" t="s">
        <v>1284</v>
      </c>
      <c r="D417" s="502"/>
      <c r="E417" s="502"/>
      <c r="F417" s="502"/>
      <c r="G417" s="502"/>
      <c r="H417" s="502"/>
      <c r="I417" s="502"/>
      <c r="J417" s="502"/>
      <c r="K417" s="502"/>
      <c r="L417" s="502"/>
      <c r="M417" s="502"/>
      <c r="N417" s="502"/>
      <c r="O417" s="502"/>
      <c r="P417" s="502"/>
      <c r="Q417" s="502"/>
      <c r="R417" s="502"/>
      <c r="S417" s="502"/>
      <c r="T417" s="502"/>
      <c r="U417" s="502"/>
      <c r="V417" s="502"/>
      <c r="W417" s="502"/>
      <c r="X417" s="502"/>
      <c r="Y417" s="502"/>
    </row>
    <row r="418" spans="1:25" ht="14">
      <c r="A418" s="499" t="s">
        <v>1285</v>
      </c>
      <c r="B418" s="500" t="s">
        <v>179</v>
      </c>
      <c r="C418" s="501" t="s">
        <v>1286</v>
      </c>
      <c r="D418" s="502"/>
      <c r="E418" s="502"/>
      <c r="F418" s="502"/>
      <c r="G418" s="502"/>
      <c r="H418" s="502"/>
      <c r="I418" s="502"/>
      <c r="J418" s="502"/>
      <c r="K418" s="502"/>
      <c r="L418" s="502"/>
      <c r="M418" s="502"/>
      <c r="N418" s="502"/>
      <c r="O418" s="502"/>
      <c r="P418" s="502"/>
      <c r="Q418" s="502"/>
      <c r="R418" s="502"/>
      <c r="S418" s="502"/>
      <c r="T418" s="502"/>
      <c r="U418" s="502"/>
      <c r="V418" s="502"/>
      <c r="W418" s="502"/>
      <c r="X418" s="502"/>
      <c r="Y418" s="502"/>
    </row>
    <row r="419" spans="1:25" ht="14">
      <c r="A419" s="499" t="s">
        <v>1287</v>
      </c>
      <c r="B419" s="500" t="s">
        <v>179</v>
      </c>
      <c r="C419" s="501" t="s">
        <v>1288</v>
      </c>
      <c r="D419" s="502"/>
      <c r="E419" s="502"/>
      <c r="F419" s="502"/>
      <c r="G419" s="502"/>
      <c r="H419" s="502"/>
      <c r="I419" s="502"/>
      <c r="J419" s="502"/>
      <c r="K419" s="502"/>
      <c r="L419" s="502"/>
      <c r="M419" s="502"/>
      <c r="N419" s="502"/>
      <c r="O419" s="502"/>
      <c r="P419" s="502"/>
      <c r="Q419" s="502"/>
      <c r="R419" s="502"/>
      <c r="S419" s="502"/>
      <c r="T419" s="502"/>
      <c r="U419" s="502"/>
      <c r="V419" s="502"/>
      <c r="W419" s="502"/>
      <c r="X419" s="502"/>
      <c r="Y419" s="502"/>
    </row>
    <row r="420" spans="1:25" ht="14">
      <c r="A420" s="499" t="s">
        <v>1289</v>
      </c>
      <c r="B420" s="500" t="s">
        <v>179</v>
      </c>
      <c r="C420" s="501" t="s">
        <v>1290</v>
      </c>
      <c r="D420" s="502"/>
      <c r="E420" s="502"/>
      <c r="F420" s="502"/>
      <c r="G420" s="502"/>
      <c r="H420" s="502"/>
      <c r="I420" s="502"/>
      <c r="J420" s="502"/>
      <c r="K420" s="502"/>
      <c r="L420" s="502"/>
      <c r="M420" s="502"/>
      <c r="N420" s="502"/>
      <c r="O420" s="502"/>
      <c r="P420" s="502"/>
      <c r="Q420" s="502"/>
      <c r="R420" s="502"/>
      <c r="S420" s="502"/>
      <c r="T420" s="502"/>
      <c r="U420" s="502"/>
      <c r="V420" s="502"/>
      <c r="W420" s="502"/>
      <c r="X420" s="502"/>
      <c r="Y420" s="502"/>
    </row>
    <row r="421" spans="1:25" ht="14">
      <c r="A421" s="499" t="s">
        <v>1291</v>
      </c>
      <c r="B421" s="500" t="s">
        <v>1292</v>
      </c>
      <c r="C421" s="501" t="s">
        <v>1293</v>
      </c>
      <c r="D421" s="502"/>
      <c r="E421" s="502"/>
      <c r="F421" s="502"/>
      <c r="G421" s="502"/>
      <c r="H421" s="502"/>
      <c r="I421" s="502"/>
      <c r="J421" s="502"/>
      <c r="K421" s="502"/>
      <c r="L421" s="502"/>
      <c r="M421" s="502"/>
      <c r="N421" s="502"/>
      <c r="O421" s="502"/>
      <c r="P421" s="502"/>
      <c r="Q421" s="502"/>
      <c r="R421" s="502"/>
      <c r="S421" s="502"/>
      <c r="T421" s="502"/>
      <c r="U421" s="502"/>
      <c r="V421" s="502"/>
      <c r="W421" s="502"/>
      <c r="X421" s="502"/>
      <c r="Y421" s="502"/>
    </row>
    <row r="422" spans="1:25" ht="42">
      <c r="A422" s="499" t="s">
        <v>1294</v>
      </c>
      <c r="B422" s="500" t="s">
        <v>179</v>
      </c>
      <c r="C422" s="501" t="s">
        <v>1295</v>
      </c>
      <c r="D422" s="502"/>
      <c r="E422" s="502"/>
      <c r="F422" s="502"/>
      <c r="G422" s="502"/>
      <c r="H422" s="502"/>
      <c r="I422" s="502"/>
      <c r="J422" s="502"/>
      <c r="K422" s="502"/>
      <c r="L422" s="502"/>
      <c r="M422" s="502"/>
      <c r="N422" s="502"/>
      <c r="O422" s="502"/>
      <c r="P422" s="502"/>
      <c r="Q422" s="502"/>
      <c r="R422" s="502"/>
      <c r="S422" s="502"/>
      <c r="T422" s="502"/>
      <c r="U422" s="502"/>
      <c r="V422" s="502"/>
      <c r="W422" s="502"/>
      <c r="X422" s="502"/>
      <c r="Y422" s="502"/>
    </row>
    <row r="423" spans="1:25" ht="28">
      <c r="A423" s="495" t="s">
        <v>1296</v>
      </c>
      <c r="B423" s="496"/>
      <c r="C423" s="497" t="s">
        <v>1297</v>
      </c>
      <c r="D423" s="498"/>
      <c r="E423" s="498"/>
      <c r="F423" s="498"/>
      <c r="G423" s="498"/>
      <c r="H423" s="498"/>
      <c r="I423" s="498"/>
      <c r="J423" s="498"/>
      <c r="K423" s="498"/>
      <c r="L423" s="498"/>
      <c r="M423" s="498"/>
      <c r="N423" s="498"/>
      <c r="O423" s="498"/>
      <c r="P423" s="498"/>
      <c r="Q423" s="498"/>
      <c r="R423" s="498"/>
      <c r="S423" s="498"/>
      <c r="T423" s="498"/>
      <c r="U423" s="498"/>
      <c r="V423" s="498"/>
      <c r="W423" s="498"/>
      <c r="X423" s="498"/>
      <c r="Y423" s="498"/>
    </row>
    <row r="424" spans="1:25" ht="14">
      <c r="A424" s="499" t="s">
        <v>1298</v>
      </c>
      <c r="B424" s="500" t="s">
        <v>179</v>
      </c>
      <c r="C424" s="501" t="s">
        <v>1299</v>
      </c>
      <c r="D424" s="502"/>
      <c r="E424" s="502"/>
      <c r="F424" s="502"/>
      <c r="G424" s="502"/>
      <c r="H424" s="502"/>
      <c r="I424" s="502"/>
      <c r="J424" s="502"/>
      <c r="K424" s="502"/>
      <c r="L424" s="502"/>
      <c r="M424" s="502"/>
      <c r="N424" s="502"/>
      <c r="O424" s="502"/>
      <c r="P424" s="502"/>
      <c r="Q424" s="502"/>
      <c r="R424" s="502"/>
      <c r="S424" s="502"/>
      <c r="T424" s="502"/>
      <c r="U424" s="502"/>
      <c r="V424" s="502"/>
      <c r="W424" s="502"/>
      <c r="X424" s="502"/>
      <c r="Y424" s="502"/>
    </row>
    <row r="425" spans="1:25" ht="42">
      <c r="A425" s="499" t="s">
        <v>1300</v>
      </c>
      <c r="B425" s="500" t="s">
        <v>179</v>
      </c>
      <c r="C425" s="501" t="s">
        <v>1301</v>
      </c>
      <c r="D425" s="502"/>
      <c r="E425" s="502"/>
      <c r="F425" s="502"/>
      <c r="G425" s="502"/>
      <c r="H425" s="502"/>
      <c r="I425" s="502"/>
      <c r="J425" s="502"/>
      <c r="K425" s="502"/>
      <c r="L425" s="502"/>
      <c r="M425" s="502"/>
      <c r="N425" s="502"/>
      <c r="O425" s="502"/>
      <c r="P425" s="502"/>
      <c r="Q425" s="502"/>
      <c r="R425" s="502"/>
      <c r="S425" s="502"/>
      <c r="T425" s="502"/>
      <c r="U425" s="502"/>
      <c r="V425" s="502"/>
      <c r="W425" s="502"/>
      <c r="X425" s="502"/>
      <c r="Y425" s="502"/>
    </row>
    <row r="426" spans="1:25" ht="14">
      <c r="A426" s="495" t="s">
        <v>1302</v>
      </c>
      <c r="B426" s="496"/>
      <c r="C426" s="497" t="s">
        <v>1303</v>
      </c>
      <c r="D426" s="498"/>
      <c r="E426" s="498"/>
      <c r="F426" s="498"/>
      <c r="G426" s="498"/>
      <c r="H426" s="498"/>
      <c r="I426" s="498"/>
      <c r="J426" s="498"/>
      <c r="K426" s="498"/>
      <c r="L426" s="498"/>
      <c r="M426" s="498"/>
      <c r="N426" s="498"/>
      <c r="O426" s="498"/>
      <c r="P426" s="498"/>
      <c r="Q426" s="498"/>
      <c r="R426" s="498"/>
      <c r="S426" s="498"/>
      <c r="T426" s="498"/>
      <c r="U426" s="498"/>
      <c r="V426" s="498"/>
      <c r="W426" s="498"/>
      <c r="X426" s="498"/>
      <c r="Y426" s="498"/>
    </row>
    <row r="427" spans="1:25" ht="14">
      <c r="A427" s="499" t="s">
        <v>1304</v>
      </c>
      <c r="B427" s="500"/>
      <c r="C427" s="501" t="s">
        <v>1305</v>
      </c>
      <c r="D427" s="502"/>
      <c r="E427" s="502"/>
      <c r="F427" s="502"/>
      <c r="G427" s="502"/>
      <c r="H427" s="502"/>
      <c r="I427" s="502"/>
      <c r="J427" s="502"/>
      <c r="K427" s="502"/>
      <c r="L427" s="502"/>
      <c r="M427" s="502"/>
      <c r="N427" s="502"/>
      <c r="O427" s="502"/>
      <c r="P427" s="502"/>
      <c r="Q427" s="502"/>
      <c r="R427" s="502"/>
      <c r="S427" s="502"/>
      <c r="T427" s="502"/>
      <c r="U427" s="502"/>
      <c r="V427" s="502"/>
      <c r="W427" s="502"/>
      <c r="X427" s="502"/>
      <c r="Y427" s="502"/>
    </row>
    <row r="428" spans="1:25" ht="14">
      <c r="A428" s="499" t="s">
        <v>1306</v>
      </c>
      <c r="B428" s="500" t="s">
        <v>468</v>
      </c>
      <c r="C428" s="501" t="s">
        <v>1307</v>
      </c>
      <c r="D428" s="502"/>
      <c r="E428" s="502"/>
      <c r="F428" s="502"/>
      <c r="G428" s="502"/>
      <c r="H428" s="502"/>
      <c r="I428" s="502"/>
      <c r="J428" s="502"/>
      <c r="K428" s="502"/>
      <c r="L428" s="502"/>
      <c r="M428" s="502"/>
      <c r="N428" s="502"/>
      <c r="O428" s="502"/>
      <c r="P428" s="502"/>
      <c r="Q428" s="502"/>
      <c r="R428" s="502"/>
      <c r="S428" s="502"/>
      <c r="T428" s="502"/>
      <c r="U428" s="502"/>
      <c r="V428" s="502"/>
      <c r="W428" s="502"/>
      <c r="X428" s="502"/>
      <c r="Y428" s="502"/>
    </row>
    <row r="429" spans="1:25" ht="14">
      <c r="A429" s="499" t="s">
        <v>1308</v>
      </c>
      <c r="B429" s="500" t="s">
        <v>468</v>
      </c>
      <c r="C429" s="501" t="s">
        <v>1309</v>
      </c>
      <c r="D429" s="502"/>
      <c r="E429" s="502"/>
      <c r="F429" s="502"/>
      <c r="G429" s="502"/>
      <c r="H429" s="502"/>
      <c r="I429" s="502"/>
      <c r="J429" s="502"/>
      <c r="K429" s="502"/>
      <c r="L429" s="502"/>
      <c r="M429" s="502"/>
      <c r="N429" s="502"/>
      <c r="O429" s="502"/>
      <c r="P429" s="502"/>
      <c r="Q429" s="502"/>
      <c r="R429" s="502"/>
      <c r="S429" s="502"/>
      <c r="T429" s="502"/>
      <c r="U429" s="502"/>
      <c r="V429" s="502"/>
      <c r="W429" s="502"/>
      <c r="X429" s="502"/>
      <c r="Y429" s="502"/>
    </row>
    <row r="430" spans="1:25" ht="14">
      <c r="A430" s="499" t="s">
        <v>1310</v>
      </c>
      <c r="B430" s="500" t="s">
        <v>468</v>
      </c>
      <c r="C430" s="501" t="s">
        <v>1311</v>
      </c>
      <c r="D430" s="502"/>
      <c r="E430" s="502"/>
      <c r="F430" s="502"/>
      <c r="G430" s="502"/>
      <c r="H430" s="502"/>
      <c r="I430" s="502"/>
      <c r="J430" s="502"/>
      <c r="K430" s="502"/>
      <c r="L430" s="502"/>
      <c r="M430" s="502"/>
      <c r="N430" s="502"/>
      <c r="O430" s="502"/>
      <c r="P430" s="502"/>
      <c r="Q430" s="502"/>
      <c r="R430" s="502"/>
      <c r="S430" s="502"/>
      <c r="T430" s="502"/>
      <c r="U430" s="502"/>
      <c r="V430" s="502"/>
      <c r="W430" s="502"/>
      <c r="X430" s="502"/>
      <c r="Y430" s="502"/>
    </row>
    <row r="431" spans="1:25" ht="14">
      <c r="A431" s="499" t="s">
        <v>1312</v>
      </c>
      <c r="B431" s="500" t="s">
        <v>468</v>
      </c>
      <c r="C431" s="501" t="s">
        <v>1313</v>
      </c>
      <c r="D431" s="502"/>
      <c r="E431" s="502"/>
      <c r="F431" s="502"/>
      <c r="G431" s="502"/>
      <c r="H431" s="502"/>
      <c r="I431" s="502"/>
      <c r="J431" s="502"/>
      <c r="K431" s="502"/>
      <c r="L431" s="502"/>
      <c r="M431" s="502"/>
      <c r="N431" s="502"/>
      <c r="O431" s="502"/>
      <c r="P431" s="502"/>
      <c r="Q431" s="502"/>
      <c r="R431" s="502"/>
      <c r="S431" s="502"/>
      <c r="T431" s="502"/>
      <c r="U431" s="502"/>
      <c r="V431" s="502"/>
      <c r="W431" s="502"/>
      <c r="X431" s="502"/>
      <c r="Y431" s="502"/>
    </row>
    <row r="432" spans="1:25" ht="28">
      <c r="A432" s="499" t="s">
        <v>1314</v>
      </c>
      <c r="B432" s="500" t="s">
        <v>468</v>
      </c>
      <c r="C432" s="501" t="s">
        <v>1315</v>
      </c>
      <c r="D432" s="502"/>
      <c r="E432" s="502"/>
      <c r="F432" s="502"/>
      <c r="G432" s="502"/>
      <c r="H432" s="502"/>
      <c r="I432" s="502"/>
      <c r="J432" s="502"/>
      <c r="K432" s="502"/>
      <c r="L432" s="502"/>
      <c r="M432" s="502"/>
      <c r="N432" s="502"/>
      <c r="O432" s="502"/>
      <c r="P432" s="502"/>
      <c r="Q432" s="502"/>
      <c r="R432" s="502"/>
      <c r="S432" s="502"/>
      <c r="T432" s="502"/>
      <c r="U432" s="502"/>
      <c r="V432" s="502"/>
      <c r="W432" s="502"/>
      <c r="X432" s="502"/>
      <c r="Y432" s="502"/>
    </row>
    <row r="433" spans="1:25" ht="28">
      <c r="A433" s="499" t="s">
        <v>1316</v>
      </c>
      <c r="B433" s="500" t="s">
        <v>468</v>
      </c>
      <c r="C433" s="501" t="s">
        <v>1317</v>
      </c>
      <c r="D433" s="502"/>
      <c r="E433" s="502"/>
      <c r="F433" s="502"/>
      <c r="G433" s="502"/>
      <c r="H433" s="502"/>
      <c r="I433" s="502"/>
      <c r="J433" s="502"/>
      <c r="K433" s="502"/>
      <c r="L433" s="502"/>
      <c r="M433" s="502"/>
      <c r="N433" s="502"/>
      <c r="O433" s="502"/>
      <c r="P433" s="502"/>
      <c r="Q433" s="502"/>
      <c r="R433" s="502"/>
      <c r="S433" s="502"/>
      <c r="T433" s="502"/>
      <c r="U433" s="502"/>
      <c r="V433" s="502"/>
      <c r="W433" s="502"/>
      <c r="X433" s="502"/>
      <c r="Y433" s="502"/>
    </row>
    <row r="434" spans="1:25" ht="42">
      <c r="A434" s="499" t="s">
        <v>1318</v>
      </c>
      <c r="B434" s="500" t="s">
        <v>468</v>
      </c>
      <c r="C434" s="501" t="s">
        <v>1319</v>
      </c>
      <c r="D434" s="502"/>
      <c r="E434" s="502"/>
      <c r="F434" s="502"/>
      <c r="G434" s="502"/>
      <c r="H434" s="502"/>
      <c r="I434" s="502"/>
      <c r="J434" s="502"/>
      <c r="K434" s="502"/>
      <c r="L434" s="502"/>
      <c r="M434" s="502"/>
      <c r="N434" s="502"/>
      <c r="O434" s="502"/>
      <c r="P434" s="502"/>
      <c r="Q434" s="502"/>
      <c r="R434" s="502"/>
      <c r="S434" s="502"/>
      <c r="T434" s="502"/>
      <c r="U434" s="502"/>
      <c r="V434" s="502"/>
      <c r="W434" s="502"/>
      <c r="X434" s="502"/>
      <c r="Y434" s="502"/>
    </row>
    <row r="435" spans="1:25" ht="14">
      <c r="A435" s="499" t="s">
        <v>1320</v>
      </c>
      <c r="B435" s="500"/>
      <c r="C435" s="501" t="s">
        <v>1321</v>
      </c>
      <c r="D435" s="502"/>
      <c r="E435" s="502"/>
      <c r="F435" s="502"/>
      <c r="G435" s="502"/>
      <c r="H435" s="502"/>
      <c r="I435" s="502"/>
      <c r="J435" s="502"/>
      <c r="K435" s="502"/>
      <c r="L435" s="502"/>
      <c r="M435" s="502"/>
      <c r="N435" s="502"/>
      <c r="O435" s="502"/>
      <c r="P435" s="502"/>
      <c r="Q435" s="502"/>
      <c r="R435" s="502"/>
      <c r="S435" s="502"/>
      <c r="T435" s="502"/>
      <c r="U435" s="502"/>
      <c r="V435" s="502"/>
      <c r="W435" s="502"/>
      <c r="X435" s="502"/>
      <c r="Y435" s="502"/>
    </row>
    <row r="436" spans="1:25" ht="28">
      <c r="A436" s="499" t="s">
        <v>1322</v>
      </c>
      <c r="B436" s="500" t="s">
        <v>1323</v>
      </c>
      <c r="C436" s="501" t="s">
        <v>1324</v>
      </c>
      <c r="D436" s="502"/>
      <c r="E436" s="502"/>
      <c r="F436" s="502"/>
      <c r="G436" s="502"/>
      <c r="H436" s="502"/>
      <c r="I436" s="502"/>
      <c r="J436" s="502"/>
      <c r="K436" s="502"/>
      <c r="L436" s="502"/>
      <c r="M436" s="502"/>
      <c r="N436" s="502"/>
      <c r="O436" s="502"/>
      <c r="P436" s="502"/>
      <c r="Q436" s="502"/>
      <c r="R436" s="502"/>
      <c r="S436" s="502"/>
      <c r="T436" s="502"/>
      <c r="U436" s="502"/>
      <c r="V436" s="502"/>
      <c r="W436" s="502"/>
      <c r="X436" s="502"/>
      <c r="Y436" s="502"/>
    </row>
    <row r="437" spans="1:25" ht="28">
      <c r="A437" s="499" t="s">
        <v>1325</v>
      </c>
      <c r="B437" s="500" t="s">
        <v>1323</v>
      </c>
      <c r="C437" s="501" t="s">
        <v>1326</v>
      </c>
      <c r="D437" s="502"/>
      <c r="E437" s="502"/>
      <c r="F437" s="502"/>
      <c r="G437" s="502"/>
      <c r="H437" s="502"/>
      <c r="I437" s="502"/>
      <c r="J437" s="502"/>
      <c r="K437" s="502"/>
      <c r="L437" s="502"/>
      <c r="M437" s="502"/>
      <c r="N437" s="502"/>
      <c r="O437" s="502"/>
      <c r="P437" s="502"/>
      <c r="Q437" s="502"/>
      <c r="R437" s="502"/>
      <c r="S437" s="502"/>
      <c r="T437" s="502"/>
      <c r="U437" s="502"/>
      <c r="V437" s="502"/>
      <c r="W437" s="502"/>
      <c r="X437" s="502"/>
      <c r="Y437" s="502"/>
    </row>
    <row r="438" spans="1:25" ht="28">
      <c r="A438" s="499" t="s">
        <v>1327</v>
      </c>
      <c r="B438" s="500" t="s">
        <v>1323</v>
      </c>
      <c r="C438" s="501" t="s">
        <v>1328</v>
      </c>
      <c r="D438" s="502"/>
      <c r="E438" s="502"/>
      <c r="F438" s="502"/>
      <c r="G438" s="502"/>
      <c r="H438" s="502"/>
      <c r="I438" s="502"/>
      <c r="J438" s="502"/>
      <c r="K438" s="502"/>
      <c r="L438" s="502"/>
      <c r="M438" s="502"/>
      <c r="N438" s="502"/>
      <c r="O438" s="502"/>
      <c r="P438" s="502"/>
      <c r="Q438" s="502"/>
      <c r="R438" s="502"/>
      <c r="S438" s="502"/>
      <c r="T438" s="502"/>
      <c r="U438" s="502"/>
      <c r="V438" s="502"/>
      <c r="W438" s="502"/>
      <c r="X438" s="502"/>
      <c r="Y438" s="502"/>
    </row>
    <row r="439" spans="1:25" ht="28">
      <c r="A439" s="499" t="s">
        <v>1329</v>
      </c>
      <c r="B439" s="500" t="s">
        <v>1323</v>
      </c>
      <c r="C439" s="501" t="s">
        <v>1330</v>
      </c>
      <c r="D439" s="502"/>
      <c r="E439" s="502"/>
      <c r="F439" s="502"/>
      <c r="G439" s="502"/>
      <c r="H439" s="502"/>
      <c r="I439" s="502"/>
      <c r="J439" s="502"/>
      <c r="K439" s="502"/>
      <c r="L439" s="502"/>
      <c r="M439" s="502"/>
      <c r="N439" s="502"/>
      <c r="O439" s="502"/>
      <c r="P439" s="502"/>
      <c r="Q439" s="502"/>
      <c r="R439" s="502"/>
      <c r="S439" s="502"/>
      <c r="T439" s="502"/>
      <c r="U439" s="502"/>
      <c r="V439" s="502"/>
      <c r="W439" s="502"/>
      <c r="X439" s="502"/>
      <c r="Y439" s="502"/>
    </row>
    <row r="440" spans="1:25" ht="42">
      <c r="A440" s="499" t="s">
        <v>1331</v>
      </c>
      <c r="B440" s="500" t="s">
        <v>1323</v>
      </c>
      <c r="C440" s="501" t="s">
        <v>1332</v>
      </c>
      <c r="D440" s="502"/>
      <c r="E440" s="502"/>
      <c r="F440" s="502"/>
      <c r="G440" s="502"/>
      <c r="H440" s="502"/>
      <c r="I440" s="502"/>
      <c r="J440" s="502"/>
      <c r="K440" s="502"/>
      <c r="L440" s="502"/>
      <c r="M440" s="502"/>
      <c r="N440" s="502"/>
      <c r="O440" s="502"/>
      <c r="P440" s="502"/>
      <c r="Q440" s="502"/>
      <c r="R440" s="502"/>
      <c r="S440" s="502"/>
      <c r="T440" s="502"/>
      <c r="U440" s="502"/>
      <c r="V440" s="502"/>
      <c r="W440" s="502"/>
      <c r="X440" s="502"/>
      <c r="Y440" s="502"/>
    </row>
    <row r="441" spans="1:25" ht="14">
      <c r="A441" s="499" t="s">
        <v>1333</v>
      </c>
      <c r="B441" s="500"/>
      <c r="C441" s="501" t="s">
        <v>1334</v>
      </c>
      <c r="D441" s="502"/>
      <c r="E441" s="502"/>
      <c r="F441" s="502"/>
      <c r="G441" s="502"/>
      <c r="H441" s="502"/>
      <c r="I441" s="502"/>
      <c r="J441" s="502"/>
      <c r="K441" s="502"/>
      <c r="L441" s="502"/>
      <c r="M441" s="502"/>
      <c r="N441" s="502"/>
      <c r="O441" s="502"/>
      <c r="P441" s="502"/>
      <c r="Q441" s="502"/>
      <c r="R441" s="502"/>
      <c r="S441" s="502"/>
      <c r="T441" s="502"/>
      <c r="U441" s="502"/>
      <c r="V441" s="502"/>
      <c r="W441" s="502"/>
      <c r="X441" s="502"/>
      <c r="Y441" s="502"/>
    </row>
    <row r="442" spans="1:25" ht="28">
      <c r="A442" s="499" t="s">
        <v>1335</v>
      </c>
      <c r="B442" s="500" t="s">
        <v>1323</v>
      </c>
      <c r="C442" s="501" t="s">
        <v>1336</v>
      </c>
      <c r="D442" s="502"/>
      <c r="E442" s="502"/>
      <c r="F442" s="502"/>
      <c r="G442" s="502"/>
      <c r="H442" s="502"/>
      <c r="I442" s="502"/>
      <c r="J442" s="502"/>
      <c r="K442" s="502"/>
      <c r="L442" s="502"/>
      <c r="M442" s="502"/>
      <c r="N442" s="502"/>
      <c r="O442" s="502"/>
      <c r="P442" s="502"/>
      <c r="Q442" s="502"/>
      <c r="R442" s="502"/>
      <c r="S442" s="502"/>
      <c r="T442" s="502"/>
      <c r="U442" s="502"/>
      <c r="V442" s="502"/>
      <c r="W442" s="502"/>
      <c r="X442" s="502"/>
      <c r="Y442" s="502"/>
    </row>
    <row r="443" spans="1:25" ht="28">
      <c r="A443" s="499" t="s">
        <v>1337</v>
      </c>
      <c r="B443" s="500" t="s">
        <v>1323</v>
      </c>
      <c r="C443" s="501" t="s">
        <v>1338</v>
      </c>
      <c r="D443" s="502"/>
      <c r="E443" s="502"/>
      <c r="F443" s="502"/>
      <c r="G443" s="502"/>
      <c r="H443" s="502"/>
      <c r="I443" s="502"/>
      <c r="J443" s="502"/>
      <c r="K443" s="502"/>
      <c r="L443" s="502"/>
      <c r="M443" s="502"/>
      <c r="N443" s="502"/>
      <c r="O443" s="502"/>
      <c r="P443" s="502"/>
      <c r="Q443" s="502"/>
      <c r="R443" s="502"/>
      <c r="S443" s="502"/>
      <c r="T443" s="502"/>
      <c r="U443" s="502"/>
      <c r="V443" s="502"/>
      <c r="W443" s="502"/>
      <c r="X443" s="502"/>
      <c r="Y443" s="502"/>
    </row>
    <row r="444" spans="1:25" ht="42">
      <c r="A444" s="499" t="s">
        <v>1339</v>
      </c>
      <c r="B444" s="500" t="s">
        <v>1323</v>
      </c>
      <c r="C444" s="501" t="s">
        <v>1340</v>
      </c>
      <c r="D444" s="502"/>
      <c r="E444" s="502"/>
      <c r="F444" s="502"/>
      <c r="G444" s="502"/>
      <c r="H444" s="502"/>
      <c r="I444" s="502"/>
      <c r="J444" s="502"/>
      <c r="K444" s="502"/>
      <c r="L444" s="502"/>
      <c r="M444" s="502"/>
      <c r="N444" s="502"/>
      <c r="O444" s="502"/>
      <c r="P444" s="502"/>
      <c r="Q444" s="502"/>
      <c r="R444" s="502"/>
      <c r="S444" s="502"/>
      <c r="T444" s="502"/>
      <c r="U444" s="502"/>
      <c r="V444" s="502"/>
      <c r="W444" s="502"/>
      <c r="X444" s="502"/>
      <c r="Y444" s="502"/>
    </row>
    <row r="445" spans="1:25" ht="28">
      <c r="A445" s="499" t="s">
        <v>1341</v>
      </c>
      <c r="B445" s="500" t="s">
        <v>179</v>
      </c>
      <c r="C445" s="501" t="s">
        <v>1342</v>
      </c>
      <c r="D445" s="502"/>
      <c r="E445" s="502"/>
      <c r="F445" s="502"/>
      <c r="G445" s="502"/>
      <c r="H445" s="502"/>
      <c r="I445" s="502"/>
      <c r="J445" s="502"/>
      <c r="K445" s="502"/>
      <c r="L445" s="502"/>
      <c r="M445" s="502"/>
      <c r="N445" s="502"/>
      <c r="O445" s="502"/>
      <c r="P445" s="502"/>
      <c r="Q445" s="502"/>
      <c r="R445" s="502"/>
      <c r="S445" s="502"/>
      <c r="T445" s="502"/>
      <c r="U445" s="502"/>
      <c r="V445" s="502"/>
      <c r="W445" s="502"/>
      <c r="X445" s="502"/>
      <c r="Y445" s="502"/>
    </row>
    <row r="446" spans="1:25" ht="14">
      <c r="A446" s="495" t="s">
        <v>170</v>
      </c>
      <c r="B446" s="496"/>
      <c r="C446" s="497" t="s">
        <v>1343</v>
      </c>
      <c r="D446" s="498"/>
      <c r="E446" s="498"/>
      <c r="F446" s="498"/>
      <c r="G446" s="498"/>
      <c r="H446" s="498"/>
      <c r="I446" s="498"/>
      <c r="J446" s="498"/>
      <c r="K446" s="498"/>
      <c r="L446" s="498"/>
      <c r="M446" s="498"/>
      <c r="N446" s="498"/>
      <c r="O446" s="498"/>
      <c r="P446" s="498"/>
      <c r="Q446" s="498"/>
      <c r="R446" s="498"/>
      <c r="S446" s="498"/>
      <c r="T446" s="498"/>
      <c r="U446" s="498"/>
      <c r="V446" s="498"/>
      <c r="W446" s="498"/>
      <c r="X446" s="498"/>
      <c r="Y446" s="498"/>
    </row>
    <row r="447" spans="1:25" ht="28">
      <c r="A447" s="495" t="s">
        <v>1344</v>
      </c>
      <c r="B447" s="496"/>
      <c r="C447" s="497" t="s">
        <v>1345</v>
      </c>
      <c r="D447" s="498"/>
      <c r="E447" s="498"/>
      <c r="F447" s="498"/>
      <c r="G447" s="498"/>
      <c r="H447" s="498"/>
      <c r="I447" s="498"/>
      <c r="J447" s="498"/>
      <c r="K447" s="498"/>
      <c r="L447" s="498"/>
      <c r="M447" s="498"/>
      <c r="N447" s="498"/>
      <c r="O447" s="498"/>
      <c r="P447" s="498"/>
      <c r="Q447" s="498"/>
      <c r="R447" s="498"/>
      <c r="S447" s="498"/>
      <c r="T447" s="498"/>
      <c r="U447" s="498"/>
      <c r="V447" s="498"/>
      <c r="W447" s="498"/>
      <c r="X447" s="498"/>
      <c r="Y447" s="498"/>
    </row>
    <row r="448" spans="1:25" ht="28">
      <c r="A448" s="495" t="s">
        <v>1346</v>
      </c>
      <c r="B448" s="496" t="s">
        <v>468</v>
      </c>
      <c r="C448" s="497" t="s">
        <v>1347</v>
      </c>
      <c r="D448" s="498"/>
      <c r="E448" s="498"/>
      <c r="F448" s="498"/>
      <c r="G448" s="498"/>
      <c r="H448" s="498"/>
      <c r="I448" s="498"/>
      <c r="J448" s="498"/>
      <c r="K448" s="498"/>
      <c r="L448" s="498"/>
      <c r="M448" s="498"/>
      <c r="N448" s="498"/>
      <c r="O448" s="498"/>
      <c r="P448" s="498"/>
      <c r="Q448" s="498"/>
      <c r="R448" s="498"/>
      <c r="S448" s="498"/>
      <c r="T448" s="498"/>
      <c r="U448" s="498"/>
      <c r="V448" s="498"/>
      <c r="W448" s="498"/>
      <c r="X448" s="498"/>
      <c r="Y448" s="498"/>
    </row>
    <row r="449" spans="1:25" ht="14">
      <c r="A449" s="499" t="s">
        <v>1348</v>
      </c>
      <c r="B449" s="500" t="s">
        <v>468</v>
      </c>
      <c r="C449" s="501" t="s">
        <v>1349</v>
      </c>
      <c r="D449" s="502"/>
      <c r="E449" s="502"/>
      <c r="F449" s="502"/>
      <c r="G449" s="502"/>
      <c r="H449" s="502"/>
      <c r="I449" s="502"/>
      <c r="J449" s="502"/>
      <c r="K449" s="502"/>
      <c r="L449" s="502"/>
      <c r="M449" s="502"/>
      <c r="N449" s="502"/>
      <c r="O449" s="502"/>
      <c r="P449" s="502"/>
      <c r="Q449" s="502"/>
      <c r="R449" s="502"/>
      <c r="S449" s="502"/>
      <c r="T449" s="502"/>
      <c r="U449" s="502"/>
      <c r="V449" s="502"/>
      <c r="W449" s="502"/>
      <c r="X449" s="502"/>
      <c r="Y449" s="502"/>
    </row>
    <row r="450" spans="1:25" ht="28">
      <c r="A450" s="499" t="s">
        <v>1350</v>
      </c>
      <c r="B450" s="500" t="s">
        <v>468</v>
      </c>
      <c r="C450" s="501" t="s">
        <v>1351</v>
      </c>
      <c r="D450" s="502"/>
      <c r="E450" s="502"/>
      <c r="F450" s="502"/>
      <c r="G450" s="502"/>
      <c r="H450" s="502"/>
      <c r="I450" s="502"/>
      <c r="J450" s="502"/>
      <c r="K450" s="502"/>
      <c r="L450" s="502"/>
      <c r="M450" s="502"/>
      <c r="N450" s="502"/>
      <c r="O450" s="502"/>
      <c r="P450" s="502"/>
      <c r="Q450" s="502"/>
      <c r="R450" s="502"/>
      <c r="S450" s="502"/>
      <c r="T450" s="502"/>
      <c r="U450" s="502"/>
      <c r="V450" s="502"/>
      <c r="W450" s="502"/>
      <c r="X450" s="502"/>
      <c r="Y450" s="502"/>
    </row>
    <row r="451" spans="1:25" ht="42">
      <c r="A451" s="499" t="s">
        <v>1352</v>
      </c>
      <c r="B451" s="500" t="s">
        <v>468</v>
      </c>
      <c r="C451" s="501" t="s">
        <v>1353</v>
      </c>
      <c r="D451" s="502"/>
      <c r="E451" s="502"/>
      <c r="F451" s="502"/>
      <c r="G451" s="502"/>
      <c r="H451" s="502"/>
      <c r="I451" s="502"/>
      <c r="J451" s="502"/>
      <c r="K451" s="502"/>
      <c r="L451" s="502"/>
      <c r="M451" s="502"/>
      <c r="N451" s="502"/>
      <c r="O451" s="502"/>
      <c r="P451" s="502"/>
      <c r="Q451" s="502"/>
      <c r="R451" s="502"/>
      <c r="S451" s="502"/>
      <c r="T451" s="502"/>
      <c r="U451" s="502"/>
      <c r="V451" s="502"/>
      <c r="W451" s="502"/>
      <c r="X451" s="502"/>
      <c r="Y451" s="502"/>
    </row>
    <row r="452" spans="1:25" ht="28">
      <c r="A452" s="495" t="s">
        <v>1354</v>
      </c>
      <c r="B452" s="496" t="s">
        <v>468</v>
      </c>
      <c r="C452" s="497" t="s">
        <v>1355</v>
      </c>
      <c r="D452" s="498"/>
      <c r="E452" s="498"/>
      <c r="F452" s="498"/>
      <c r="G452" s="498"/>
      <c r="H452" s="498"/>
      <c r="I452" s="498"/>
      <c r="J452" s="498"/>
      <c r="K452" s="498"/>
      <c r="L452" s="498"/>
      <c r="M452" s="498"/>
      <c r="N452" s="498"/>
      <c r="O452" s="498"/>
      <c r="P452" s="498"/>
      <c r="Q452" s="498"/>
      <c r="R452" s="498"/>
      <c r="S452" s="498"/>
      <c r="T452" s="498"/>
      <c r="U452" s="498"/>
      <c r="V452" s="498"/>
      <c r="W452" s="498"/>
      <c r="X452" s="498"/>
      <c r="Y452" s="498"/>
    </row>
    <row r="453" spans="1:25" ht="28">
      <c r="A453" s="499" t="s">
        <v>1356</v>
      </c>
      <c r="B453" s="500" t="s">
        <v>468</v>
      </c>
      <c r="C453" s="501" t="s">
        <v>1357</v>
      </c>
      <c r="D453" s="502"/>
      <c r="E453" s="502"/>
      <c r="F453" s="502"/>
      <c r="G453" s="502"/>
      <c r="H453" s="502"/>
      <c r="I453" s="502"/>
      <c r="J453" s="502"/>
      <c r="K453" s="502"/>
      <c r="L453" s="502"/>
      <c r="M453" s="502"/>
      <c r="N453" s="502"/>
      <c r="O453" s="502"/>
      <c r="P453" s="502"/>
      <c r="Q453" s="502"/>
      <c r="R453" s="502"/>
      <c r="S453" s="502"/>
      <c r="T453" s="502"/>
      <c r="U453" s="502"/>
      <c r="V453" s="502"/>
      <c r="W453" s="502"/>
      <c r="X453" s="502"/>
      <c r="Y453" s="502"/>
    </row>
    <row r="454" spans="1:25" ht="42">
      <c r="A454" s="499" t="s">
        <v>1358</v>
      </c>
      <c r="B454" s="500" t="s">
        <v>468</v>
      </c>
      <c r="C454" s="501" t="s">
        <v>1359</v>
      </c>
      <c r="D454" s="502"/>
      <c r="E454" s="502"/>
      <c r="F454" s="502"/>
      <c r="G454" s="502"/>
      <c r="H454" s="502"/>
      <c r="I454" s="502"/>
      <c r="J454" s="502"/>
      <c r="K454" s="502"/>
      <c r="L454" s="502"/>
      <c r="M454" s="502"/>
      <c r="N454" s="502"/>
      <c r="O454" s="502"/>
      <c r="P454" s="502"/>
      <c r="Q454" s="502"/>
      <c r="R454" s="502"/>
      <c r="S454" s="502"/>
      <c r="T454" s="502"/>
      <c r="U454" s="502"/>
      <c r="V454" s="502"/>
      <c r="W454" s="502"/>
      <c r="X454" s="502"/>
      <c r="Y454" s="502"/>
    </row>
    <row r="455" spans="1:25" ht="56">
      <c r="A455" s="499" t="s">
        <v>1360</v>
      </c>
      <c r="B455" s="500" t="s">
        <v>468</v>
      </c>
      <c r="C455" s="501" t="s">
        <v>1361</v>
      </c>
      <c r="D455" s="502"/>
      <c r="E455" s="502"/>
      <c r="F455" s="502"/>
      <c r="G455" s="502"/>
      <c r="H455" s="502"/>
      <c r="I455" s="502"/>
      <c r="J455" s="502"/>
      <c r="K455" s="502"/>
      <c r="L455" s="502"/>
      <c r="M455" s="502"/>
      <c r="N455" s="502"/>
      <c r="O455" s="502"/>
      <c r="P455" s="502"/>
      <c r="Q455" s="502"/>
      <c r="R455" s="502"/>
      <c r="S455" s="502"/>
      <c r="T455" s="502"/>
      <c r="U455" s="502"/>
      <c r="V455" s="502"/>
      <c r="W455" s="502"/>
      <c r="X455" s="502"/>
      <c r="Y455" s="502"/>
    </row>
    <row r="456" spans="1:25" ht="28">
      <c r="A456" s="499" t="s">
        <v>1362</v>
      </c>
      <c r="B456" s="500" t="s">
        <v>468</v>
      </c>
      <c r="C456" s="501" t="s">
        <v>1363</v>
      </c>
      <c r="D456" s="502"/>
      <c r="E456" s="502"/>
      <c r="F456" s="502"/>
      <c r="G456" s="502"/>
      <c r="H456" s="502"/>
      <c r="I456" s="502"/>
      <c r="J456" s="502"/>
      <c r="K456" s="502"/>
      <c r="L456" s="502"/>
      <c r="M456" s="502"/>
      <c r="N456" s="502"/>
      <c r="O456" s="502"/>
      <c r="P456" s="502"/>
      <c r="Q456" s="502"/>
      <c r="R456" s="502"/>
      <c r="S456" s="502"/>
      <c r="T456" s="502"/>
      <c r="U456" s="502"/>
      <c r="V456" s="502"/>
      <c r="W456" s="502"/>
      <c r="X456" s="502"/>
      <c r="Y456" s="502"/>
    </row>
    <row r="457" spans="1:25" ht="14">
      <c r="A457" s="499" t="s">
        <v>352</v>
      </c>
      <c r="B457" s="500" t="s">
        <v>468</v>
      </c>
      <c r="C457" s="501" t="s">
        <v>1364</v>
      </c>
      <c r="D457" s="502"/>
      <c r="E457" s="502"/>
      <c r="F457" s="502"/>
      <c r="G457" s="502"/>
      <c r="H457" s="502"/>
      <c r="I457" s="502"/>
      <c r="J457" s="502"/>
      <c r="K457" s="502"/>
      <c r="L457" s="502"/>
      <c r="M457" s="502"/>
      <c r="N457" s="502"/>
      <c r="O457" s="502"/>
      <c r="P457" s="502"/>
      <c r="Q457" s="502"/>
      <c r="R457" s="502"/>
      <c r="S457" s="502"/>
      <c r="T457" s="502"/>
      <c r="U457" s="502"/>
      <c r="V457" s="502"/>
      <c r="W457" s="502"/>
      <c r="X457" s="502"/>
      <c r="Y457" s="502"/>
    </row>
    <row r="458" spans="1:25" ht="28">
      <c r="A458" s="499" t="s">
        <v>1365</v>
      </c>
      <c r="B458" s="500" t="s">
        <v>770</v>
      </c>
      <c r="C458" s="501" t="s">
        <v>1366</v>
      </c>
      <c r="D458" s="502"/>
      <c r="E458" s="502"/>
      <c r="F458" s="502"/>
      <c r="G458" s="502"/>
      <c r="H458" s="502"/>
      <c r="I458" s="502"/>
      <c r="J458" s="502"/>
      <c r="K458" s="502"/>
      <c r="L458" s="502"/>
      <c r="M458" s="502"/>
      <c r="N458" s="502"/>
      <c r="O458" s="502"/>
      <c r="P458" s="502"/>
      <c r="Q458" s="502"/>
      <c r="R458" s="502"/>
      <c r="S458" s="502"/>
      <c r="T458" s="502"/>
      <c r="U458" s="502"/>
      <c r="V458" s="502"/>
      <c r="W458" s="502"/>
      <c r="X458" s="502"/>
      <c r="Y458" s="502"/>
    </row>
    <row r="459" spans="1:25" ht="28">
      <c r="A459" s="495" t="s">
        <v>1367</v>
      </c>
      <c r="B459" s="496"/>
      <c r="C459" s="497" t="s">
        <v>1368</v>
      </c>
      <c r="D459" s="498"/>
      <c r="E459" s="498"/>
      <c r="F459" s="498"/>
      <c r="G459" s="498"/>
      <c r="H459" s="498"/>
      <c r="I459" s="498"/>
      <c r="J459" s="498"/>
      <c r="K459" s="498"/>
      <c r="L459" s="498"/>
      <c r="M459" s="498"/>
      <c r="N459" s="498"/>
      <c r="O459" s="498"/>
      <c r="P459" s="498"/>
      <c r="Q459" s="498"/>
      <c r="R459" s="498"/>
      <c r="S459" s="498"/>
      <c r="T459" s="498"/>
      <c r="U459" s="498"/>
      <c r="V459" s="498"/>
      <c r="W459" s="498"/>
      <c r="X459" s="498"/>
      <c r="Y459" s="498"/>
    </row>
    <row r="460" spans="1:25" ht="14">
      <c r="A460" s="495" t="s">
        <v>1369</v>
      </c>
      <c r="B460" s="496" t="s">
        <v>1370</v>
      </c>
      <c r="C460" s="497" t="s">
        <v>1371</v>
      </c>
      <c r="D460" s="498"/>
      <c r="E460" s="498"/>
      <c r="F460" s="498"/>
      <c r="G460" s="498"/>
      <c r="H460" s="498"/>
      <c r="I460" s="498"/>
      <c r="J460" s="498"/>
      <c r="K460" s="498"/>
      <c r="L460" s="498"/>
      <c r="M460" s="498"/>
      <c r="N460" s="498"/>
      <c r="O460" s="498"/>
      <c r="P460" s="498"/>
      <c r="Q460" s="498"/>
      <c r="R460" s="498"/>
      <c r="S460" s="498"/>
      <c r="T460" s="498"/>
      <c r="U460" s="498"/>
      <c r="V460" s="498"/>
      <c r="W460" s="498"/>
      <c r="X460" s="498"/>
      <c r="Y460" s="498"/>
    </row>
    <row r="461" spans="1:25" ht="14">
      <c r="A461" s="499" t="s">
        <v>1372</v>
      </c>
      <c r="B461" s="500" t="s">
        <v>1370</v>
      </c>
      <c r="C461" s="501" t="s">
        <v>1373</v>
      </c>
      <c r="D461" s="502"/>
      <c r="E461" s="502"/>
      <c r="F461" s="502"/>
      <c r="G461" s="502"/>
      <c r="H461" s="502"/>
      <c r="I461" s="502"/>
      <c r="J461" s="502"/>
      <c r="K461" s="502"/>
      <c r="L461" s="502"/>
      <c r="M461" s="502"/>
      <c r="N461" s="502"/>
      <c r="O461" s="502"/>
      <c r="P461" s="502"/>
      <c r="Q461" s="502"/>
      <c r="R461" s="502"/>
      <c r="S461" s="502"/>
      <c r="T461" s="502"/>
      <c r="U461" s="502"/>
      <c r="V461" s="502"/>
      <c r="W461" s="502"/>
      <c r="X461" s="502"/>
      <c r="Y461" s="502"/>
    </row>
    <row r="462" spans="1:25" ht="14">
      <c r="A462" s="499" t="s">
        <v>1374</v>
      </c>
      <c r="B462" s="500" t="s">
        <v>1370</v>
      </c>
      <c r="C462" s="501" t="s">
        <v>1375</v>
      </c>
      <c r="D462" s="502"/>
      <c r="E462" s="502"/>
      <c r="F462" s="502"/>
      <c r="G462" s="502"/>
      <c r="H462" s="502"/>
      <c r="I462" s="502"/>
      <c r="J462" s="502"/>
      <c r="K462" s="502"/>
      <c r="L462" s="502"/>
      <c r="M462" s="502"/>
      <c r="N462" s="502"/>
      <c r="O462" s="502"/>
      <c r="P462" s="502"/>
      <c r="Q462" s="502"/>
      <c r="R462" s="502"/>
      <c r="S462" s="502"/>
      <c r="T462" s="502"/>
      <c r="U462" s="502"/>
      <c r="V462" s="502"/>
      <c r="W462" s="502"/>
      <c r="X462" s="502"/>
      <c r="Y462" s="502"/>
    </row>
    <row r="463" spans="1:25" ht="28">
      <c r="A463" s="499" t="s">
        <v>1376</v>
      </c>
      <c r="B463" s="500" t="s">
        <v>1370</v>
      </c>
      <c r="C463" s="501" t="s">
        <v>1377</v>
      </c>
      <c r="D463" s="502"/>
      <c r="E463" s="502"/>
      <c r="F463" s="502"/>
      <c r="G463" s="502"/>
      <c r="H463" s="502"/>
      <c r="I463" s="502"/>
      <c r="J463" s="502"/>
      <c r="K463" s="502"/>
      <c r="L463" s="502"/>
      <c r="M463" s="502"/>
      <c r="N463" s="502"/>
      <c r="O463" s="502"/>
      <c r="P463" s="502"/>
      <c r="Q463" s="502"/>
      <c r="R463" s="502"/>
      <c r="S463" s="502"/>
      <c r="T463" s="502"/>
      <c r="U463" s="502"/>
      <c r="V463" s="502"/>
      <c r="W463" s="502"/>
      <c r="X463" s="502"/>
      <c r="Y463" s="502"/>
    </row>
    <row r="464" spans="1:25" ht="28">
      <c r="A464" s="499" t="s">
        <v>1378</v>
      </c>
      <c r="B464" s="500" t="s">
        <v>1370</v>
      </c>
      <c r="C464" s="501" t="s">
        <v>1379</v>
      </c>
      <c r="D464" s="502"/>
      <c r="E464" s="502"/>
      <c r="F464" s="502"/>
      <c r="G464" s="502"/>
      <c r="H464" s="502"/>
      <c r="I464" s="502"/>
      <c r="J464" s="502"/>
      <c r="K464" s="502"/>
      <c r="L464" s="502"/>
      <c r="M464" s="502"/>
      <c r="N464" s="502"/>
      <c r="O464" s="502"/>
      <c r="P464" s="502"/>
      <c r="Q464" s="502"/>
      <c r="R464" s="502"/>
      <c r="S464" s="502"/>
      <c r="T464" s="502"/>
      <c r="U464" s="502"/>
      <c r="V464" s="502"/>
      <c r="W464" s="502"/>
      <c r="X464" s="502"/>
      <c r="Y464" s="502"/>
    </row>
    <row r="465" spans="1:25" ht="28">
      <c r="A465" s="499" t="s">
        <v>1380</v>
      </c>
      <c r="B465" s="500" t="s">
        <v>1370</v>
      </c>
      <c r="C465" s="501" t="s">
        <v>1381</v>
      </c>
      <c r="D465" s="502"/>
      <c r="E465" s="502"/>
      <c r="F465" s="502"/>
      <c r="G465" s="502"/>
      <c r="H465" s="502"/>
      <c r="I465" s="502"/>
      <c r="J465" s="502"/>
      <c r="K465" s="502"/>
      <c r="L465" s="502"/>
      <c r="M465" s="502"/>
      <c r="N465" s="502"/>
      <c r="O465" s="502"/>
      <c r="P465" s="502"/>
      <c r="Q465" s="502"/>
      <c r="R465" s="502"/>
      <c r="S465" s="502"/>
      <c r="T465" s="502"/>
      <c r="U465" s="502"/>
      <c r="V465" s="502"/>
      <c r="W465" s="502"/>
      <c r="X465" s="502"/>
      <c r="Y465" s="502"/>
    </row>
    <row r="466" spans="1:25" ht="28">
      <c r="A466" s="499" t="s">
        <v>1382</v>
      </c>
      <c r="B466" s="500" t="s">
        <v>1370</v>
      </c>
      <c r="C466" s="501" t="s">
        <v>1383</v>
      </c>
      <c r="D466" s="502"/>
      <c r="E466" s="502"/>
      <c r="F466" s="502"/>
      <c r="G466" s="502"/>
      <c r="H466" s="502"/>
      <c r="I466" s="502"/>
      <c r="J466" s="502"/>
      <c r="K466" s="502"/>
      <c r="L466" s="502"/>
      <c r="M466" s="502"/>
      <c r="N466" s="502"/>
      <c r="O466" s="502"/>
      <c r="P466" s="502"/>
      <c r="Q466" s="502"/>
      <c r="R466" s="502"/>
      <c r="S466" s="502"/>
      <c r="T466" s="502"/>
      <c r="U466" s="502"/>
      <c r="V466" s="502"/>
      <c r="W466" s="502"/>
      <c r="X466" s="502"/>
      <c r="Y466" s="502"/>
    </row>
    <row r="467" spans="1:25" ht="28">
      <c r="A467" s="495" t="s">
        <v>1384</v>
      </c>
      <c r="B467" s="496"/>
      <c r="C467" s="497" t="s">
        <v>1385</v>
      </c>
      <c r="D467" s="498"/>
      <c r="E467" s="498"/>
      <c r="F467" s="498"/>
      <c r="G467" s="498"/>
      <c r="H467" s="498"/>
      <c r="I467" s="498"/>
      <c r="J467" s="498"/>
      <c r="K467" s="498"/>
      <c r="L467" s="498"/>
      <c r="M467" s="498"/>
      <c r="N467" s="498"/>
      <c r="O467" s="498"/>
      <c r="P467" s="498"/>
      <c r="Q467" s="498"/>
      <c r="R467" s="498"/>
      <c r="S467" s="498"/>
      <c r="T467" s="498"/>
      <c r="U467" s="498"/>
      <c r="V467" s="498"/>
      <c r="W467" s="498"/>
      <c r="X467" s="498"/>
      <c r="Y467" s="498"/>
    </row>
    <row r="468" spans="1:25" ht="14">
      <c r="A468" s="499" t="s">
        <v>1386</v>
      </c>
      <c r="B468" s="500" t="s">
        <v>1387</v>
      </c>
      <c r="C468" s="501" t="s">
        <v>1388</v>
      </c>
      <c r="D468" s="502"/>
      <c r="E468" s="502"/>
      <c r="F468" s="502"/>
      <c r="G468" s="502"/>
      <c r="H468" s="502"/>
      <c r="I468" s="502"/>
      <c r="J468" s="502"/>
      <c r="K468" s="502"/>
      <c r="L468" s="502"/>
      <c r="M468" s="502"/>
      <c r="N468" s="502"/>
      <c r="O468" s="502"/>
      <c r="P468" s="502"/>
      <c r="Q468" s="502"/>
      <c r="R468" s="502"/>
      <c r="S468" s="502"/>
      <c r="T468" s="502"/>
      <c r="U468" s="502"/>
      <c r="V468" s="502"/>
      <c r="W468" s="502"/>
      <c r="X468" s="502"/>
      <c r="Y468" s="502"/>
    </row>
    <row r="469" spans="1:25" ht="14">
      <c r="A469" s="499" t="s">
        <v>1389</v>
      </c>
      <c r="B469" s="500" t="s">
        <v>770</v>
      </c>
      <c r="C469" s="501" t="s">
        <v>1390</v>
      </c>
      <c r="D469" s="502"/>
      <c r="E469" s="502"/>
      <c r="F469" s="502"/>
      <c r="G469" s="502"/>
      <c r="H469" s="502"/>
      <c r="I469" s="502"/>
      <c r="J469" s="502"/>
      <c r="K469" s="502"/>
      <c r="L469" s="502"/>
      <c r="M469" s="502"/>
      <c r="N469" s="502"/>
      <c r="O469" s="502"/>
      <c r="P469" s="502"/>
      <c r="Q469" s="502"/>
      <c r="R469" s="502"/>
      <c r="S469" s="502"/>
      <c r="T469" s="502"/>
      <c r="U469" s="502"/>
      <c r="V469" s="502"/>
      <c r="W469" s="502"/>
      <c r="X469" s="502"/>
      <c r="Y469" s="502"/>
    </row>
    <row r="470" spans="1:25" ht="14">
      <c r="A470" s="499" t="s">
        <v>1391</v>
      </c>
      <c r="B470" s="500" t="s">
        <v>770</v>
      </c>
      <c r="C470" s="501" t="s">
        <v>1392</v>
      </c>
      <c r="D470" s="502"/>
      <c r="E470" s="502"/>
      <c r="F470" s="502"/>
      <c r="G470" s="502"/>
      <c r="H470" s="502"/>
      <c r="I470" s="502"/>
      <c r="J470" s="502"/>
      <c r="K470" s="502"/>
      <c r="L470" s="502"/>
      <c r="M470" s="502"/>
      <c r="N470" s="502"/>
      <c r="O470" s="502"/>
      <c r="P470" s="502"/>
      <c r="Q470" s="502"/>
      <c r="R470" s="502"/>
      <c r="S470" s="502"/>
      <c r="T470" s="502"/>
      <c r="U470" s="502"/>
      <c r="V470" s="502"/>
      <c r="W470" s="502"/>
      <c r="X470" s="502"/>
      <c r="Y470" s="502"/>
    </row>
    <row r="471" spans="1:25" ht="14">
      <c r="A471" s="499" t="s">
        <v>1393</v>
      </c>
      <c r="B471" s="500" t="s">
        <v>770</v>
      </c>
      <c r="C471" s="501" t="s">
        <v>1394</v>
      </c>
      <c r="D471" s="502"/>
      <c r="E471" s="502"/>
      <c r="F471" s="502"/>
      <c r="G471" s="502"/>
      <c r="H471" s="502"/>
      <c r="I471" s="502"/>
      <c r="J471" s="502"/>
      <c r="K471" s="502"/>
      <c r="L471" s="502"/>
      <c r="M471" s="502"/>
      <c r="N471" s="502"/>
      <c r="O471" s="502"/>
      <c r="P471" s="502"/>
      <c r="Q471" s="502"/>
      <c r="R471" s="502"/>
      <c r="S471" s="502"/>
      <c r="T471" s="502"/>
      <c r="U471" s="502"/>
      <c r="V471" s="502"/>
      <c r="W471" s="502"/>
      <c r="X471" s="502"/>
      <c r="Y471" s="502"/>
    </row>
    <row r="472" spans="1:25" ht="14">
      <c r="A472" s="499" t="s">
        <v>1395</v>
      </c>
      <c r="B472" s="500" t="s">
        <v>770</v>
      </c>
      <c r="C472" s="501" t="s">
        <v>1396</v>
      </c>
      <c r="D472" s="502"/>
      <c r="E472" s="502"/>
      <c r="F472" s="502"/>
      <c r="G472" s="502"/>
      <c r="H472" s="502"/>
      <c r="I472" s="502"/>
      <c r="J472" s="502"/>
      <c r="K472" s="502"/>
      <c r="L472" s="502"/>
      <c r="M472" s="502"/>
      <c r="N472" s="502"/>
      <c r="O472" s="502"/>
      <c r="P472" s="502"/>
      <c r="Q472" s="502"/>
      <c r="R472" s="502"/>
      <c r="S472" s="502"/>
      <c r="T472" s="502"/>
      <c r="U472" s="502"/>
      <c r="V472" s="502"/>
      <c r="W472" s="502"/>
      <c r="X472" s="502"/>
      <c r="Y472" s="502"/>
    </row>
    <row r="473" spans="1:25" ht="14">
      <c r="A473" s="499" t="s">
        <v>1397</v>
      </c>
      <c r="B473" s="500" t="s">
        <v>770</v>
      </c>
      <c r="C473" s="501" t="s">
        <v>1398</v>
      </c>
      <c r="D473" s="502"/>
      <c r="E473" s="502"/>
      <c r="F473" s="502"/>
      <c r="G473" s="502"/>
      <c r="H473" s="502"/>
      <c r="I473" s="502"/>
      <c r="J473" s="502"/>
      <c r="K473" s="502"/>
      <c r="L473" s="502"/>
      <c r="M473" s="502"/>
      <c r="N473" s="502"/>
      <c r="O473" s="502"/>
      <c r="P473" s="502"/>
      <c r="Q473" s="502"/>
      <c r="R473" s="502"/>
      <c r="S473" s="502"/>
      <c r="T473" s="502"/>
      <c r="U473" s="502"/>
      <c r="V473" s="502"/>
      <c r="W473" s="502"/>
      <c r="X473" s="502"/>
      <c r="Y473" s="502"/>
    </row>
    <row r="474" spans="1:25" ht="14">
      <c r="A474" s="499" t="s">
        <v>1399</v>
      </c>
      <c r="B474" s="500" t="s">
        <v>770</v>
      </c>
      <c r="C474" s="501" t="s">
        <v>1400</v>
      </c>
      <c r="D474" s="502"/>
      <c r="E474" s="502"/>
      <c r="F474" s="502"/>
      <c r="G474" s="502"/>
      <c r="H474" s="502"/>
      <c r="I474" s="502"/>
      <c r="J474" s="502"/>
      <c r="K474" s="502"/>
      <c r="L474" s="502"/>
      <c r="M474" s="502"/>
      <c r="N474" s="502"/>
      <c r="O474" s="502"/>
      <c r="P474" s="502"/>
      <c r="Q474" s="502"/>
      <c r="R474" s="502"/>
      <c r="S474" s="502"/>
      <c r="T474" s="502"/>
      <c r="U474" s="502"/>
      <c r="V474" s="502"/>
      <c r="W474" s="502"/>
      <c r="X474" s="502"/>
      <c r="Y474" s="502"/>
    </row>
    <row r="475" spans="1:25" ht="14">
      <c r="A475" s="499" t="s">
        <v>1401</v>
      </c>
      <c r="B475" s="500" t="s">
        <v>179</v>
      </c>
      <c r="C475" s="501" t="s">
        <v>1402</v>
      </c>
      <c r="D475" s="502"/>
      <c r="E475" s="502"/>
      <c r="F475" s="502"/>
      <c r="G475" s="502"/>
      <c r="H475" s="502"/>
      <c r="I475" s="502"/>
      <c r="J475" s="502"/>
      <c r="K475" s="502"/>
      <c r="L475" s="502"/>
      <c r="M475" s="502"/>
      <c r="N475" s="502"/>
      <c r="O475" s="502"/>
      <c r="P475" s="502"/>
      <c r="Q475" s="502"/>
      <c r="R475" s="502"/>
      <c r="S475" s="502"/>
      <c r="T475" s="502"/>
      <c r="U475" s="502"/>
      <c r="V475" s="502"/>
      <c r="W475" s="502"/>
      <c r="X475" s="502"/>
      <c r="Y475" s="502"/>
    </row>
    <row r="476" spans="1:25" ht="14">
      <c r="A476" s="499" t="s">
        <v>1403</v>
      </c>
      <c r="B476" s="500" t="s">
        <v>179</v>
      </c>
      <c r="C476" s="501" t="s">
        <v>1404</v>
      </c>
      <c r="D476" s="502"/>
      <c r="E476" s="502"/>
      <c r="F476" s="502"/>
      <c r="G476" s="502"/>
      <c r="H476" s="502"/>
      <c r="I476" s="502"/>
      <c r="J476" s="502"/>
      <c r="K476" s="502"/>
      <c r="L476" s="502"/>
      <c r="M476" s="502"/>
      <c r="N476" s="502"/>
      <c r="O476" s="502"/>
      <c r="P476" s="502"/>
      <c r="Q476" s="502"/>
      <c r="R476" s="502"/>
      <c r="S476" s="502"/>
      <c r="T476" s="502"/>
      <c r="U476" s="502"/>
      <c r="V476" s="502"/>
      <c r="W476" s="502"/>
      <c r="X476" s="502"/>
      <c r="Y476" s="502"/>
    </row>
    <row r="477" spans="1:25" ht="14">
      <c r="A477" s="499" t="s">
        <v>1405</v>
      </c>
      <c r="B477" s="500" t="s">
        <v>179</v>
      </c>
      <c r="C477" s="501" t="s">
        <v>1406</v>
      </c>
      <c r="D477" s="502"/>
      <c r="E477" s="502"/>
      <c r="F477" s="502"/>
      <c r="G477" s="502"/>
      <c r="H477" s="502"/>
      <c r="I477" s="502"/>
      <c r="J477" s="502"/>
      <c r="K477" s="502"/>
      <c r="L477" s="502"/>
      <c r="M477" s="502"/>
      <c r="N477" s="502"/>
      <c r="O477" s="502"/>
      <c r="P477" s="502"/>
      <c r="Q477" s="502"/>
      <c r="R477" s="502"/>
      <c r="S477" s="502"/>
      <c r="T477" s="502"/>
      <c r="U477" s="502"/>
      <c r="V477" s="502"/>
      <c r="W477" s="502"/>
      <c r="X477" s="502"/>
      <c r="Y477" s="502"/>
    </row>
    <row r="478" spans="1:25" ht="14">
      <c r="A478" s="499" t="s">
        <v>1407</v>
      </c>
      <c r="B478" s="500" t="s">
        <v>179</v>
      </c>
      <c r="C478" s="501" t="s">
        <v>1408</v>
      </c>
      <c r="D478" s="502"/>
      <c r="E478" s="502"/>
      <c r="F478" s="502"/>
      <c r="G478" s="502"/>
      <c r="H478" s="502"/>
      <c r="I478" s="502"/>
      <c r="J478" s="502"/>
      <c r="K478" s="502"/>
      <c r="L478" s="502"/>
      <c r="M478" s="502"/>
      <c r="N478" s="502"/>
      <c r="O478" s="502"/>
      <c r="P478" s="502"/>
      <c r="Q478" s="502"/>
      <c r="R478" s="502"/>
      <c r="S478" s="502"/>
      <c r="T478" s="502"/>
      <c r="U478" s="502"/>
      <c r="V478" s="502"/>
      <c r="W478" s="502"/>
      <c r="X478" s="502"/>
      <c r="Y478" s="502"/>
    </row>
    <row r="479" spans="1:25" ht="42">
      <c r="A479" s="499" t="s">
        <v>1409</v>
      </c>
      <c r="B479" s="500"/>
      <c r="C479" s="501" t="s">
        <v>1410</v>
      </c>
      <c r="D479" s="502"/>
      <c r="E479" s="502"/>
      <c r="F479" s="502"/>
      <c r="G479" s="502"/>
      <c r="H479" s="502"/>
      <c r="I479" s="502"/>
      <c r="J479" s="502"/>
      <c r="K479" s="502"/>
      <c r="L479" s="502"/>
      <c r="M479" s="502"/>
      <c r="N479" s="502"/>
      <c r="O479" s="502"/>
      <c r="P479" s="502"/>
      <c r="Q479" s="502"/>
      <c r="R479" s="502"/>
      <c r="S479" s="502"/>
      <c r="T479" s="502"/>
      <c r="U479" s="502"/>
      <c r="V479" s="502"/>
      <c r="W479" s="502"/>
      <c r="X479" s="502"/>
      <c r="Y479" s="502"/>
    </row>
    <row r="480" spans="1:25" ht="14">
      <c r="A480" s="499" t="s">
        <v>1411</v>
      </c>
      <c r="B480" s="500" t="s">
        <v>179</v>
      </c>
      <c r="C480" s="501" t="s">
        <v>1412</v>
      </c>
      <c r="D480" s="502"/>
      <c r="E480" s="502"/>
      <c r="F480" s="502"/>
      <c r="G480" s="502"/>
      <c r="H480" s="502"/>
      <c r="I480" s="502"/>
      <c r="J480" s="502"/>
      <c r="K480" s="502"/>
      <c r="L480" s="502"/>
      <c r="M480" s="502"/>
      <c r="N480" s="502"/>
      <c r="O480" s="502"/>
      <c r="P480" s="502"/>
      <c r="Q480" s="502"/>
      <c r="R480" s="502"/>
      <c r="S480" s="502"/>
      <c r="T480" s="502"/>
      <c r="U480" s="502"/>
      <c r="V480" s="502"/>
      <c r="W480" s="502"/>
      <c r="X480" s="502"/>
      <c r="Y480" s="502"/>
    </row>
    <row r="481" spans="1:25" ht="14">
      <c r="A481" s="499" t="s">
        <v>1413</v>
      </c>
      <c r="B481" s="500" t="s">
        <v>179</v>
      </c>
      <c r="C481" s="501" t="s">
        <v>1414</v>
      </c>
      <c r="D481" s="502"/>
      <c r="E481" s="502"/>
      <c r="F481" s="502"/>
      <c r="G481" s="502"/>
      <c r="H481" s="502"/>
      <c r="I481" s="502"/>
      <c r="J481" s="502"/>
      <c r="K481" s="502"/>
      <c r="L481" s="502"/>
      <c r="M481" s="502"/>
      <c r="N481" s="502"/>
      <c r="O481" s="502"/>
      <c r="P481" s="502"/>
      <c r="Q481" s="502"/>
      <c r="R481" s="502"/>
      <c r="S481" s="502"/>
      <c r="T481" s="502"/>
      <c r="U481" s="502"/>
      <c r="V481" s="502"/>
      <c r="W481" s="502"/>
      <c r="X481" s="502"/>
      <c r="Y481" s="502"/>
    </row>
    <row r="482" spans="1:25" ht="14">
      <c r="A482" s="499" t="s">
        <v>1415</v>
      </c>
      <c r="B482" s="500" t="s">
        <v>179</v>
      </c>
      <c r="C482" s="501" t="s">
        <v>1416</v>
      </c>
      <c r="D482" s="502"/>
      <c r="E482" s="502"/>
      <c r="F482" s="502"/>
      <c r="G482" s="502"/>
      <c r="H482" s="502"/>
      <c r="I482" s="502"/>
      <c r="J482" s="502"/>
      <c r="K482" s="502"/>
      <c r="L482" s="502"/>
      <c r="M482" s="502"/>
      <c r="N482" s="502"/>
      <c r="O482" s="502"/>
      <c r="P482" s="502"/>
      <c r="Q482" s="502"/>
      <c r="R482" s="502"/>
      <c r="S482" s="502"/>
      <c r="T482" s="502"/>
      <c r="U482" s="502"/>
      <c r="V482" s="502"/>
      <c r="W482" s="502"/>
      <c r="X482" s="502"/>
      <c r="Y482" s="502"/>
    </row>
    <row r="483" spans="1:25" ht="14">
      <c r="A483" s="499" t="s">
        <v>1417</v>
      </c>
      <c r="B483" s="500" t="s">
        <v>770</v>
      </c>
      <c r="C483" s="501" t="s">
        <v>1418</v>
      </c>
      <c r="D483" s="502"/>
      <c r="E483" s="502"/>
      <c r="F483" s="502"/>
      <c r="G483" s="502"/>
      <c r="H483" s="502"/>
      <c r="I483" s="502"/>
      <c r="J483" s="502"/>
      <c r="K483" s="502"/>
      <c r="L483" s="502"/>
      <c r="M483" s="502"/>
      <c r="N483" s="502"/>
      <c r="O483" s="502"/>
      <c r="P483" s="502"/>
      <c r="Q483" s="502"/>
      <c r="R483" s="502"/>
      <c r="S483" s="502"/>
      <c r="T483" s="502"/>
      <c r="U483" s="502"/>
      <c r="V483" s="502"/>
      <c r="W483" s="502"/>
      <c r="X483" s="502"/>
      <c r="Y483" s="502"/>
    </row>
    <row r="484" spans="1:25" ht="14">
      <c r="A484" s="499" t="s">
        <v>1419</v>
      </c>
      <c r="B484" s="500" t="s">
        <v>1125</v>
      </c>
      <c r="C484" s="501" t="s">
        <v>1420</v>
      </c>
      <c r="D484" s="502"/>
      <c r="E484" s="502"/>
      <c r="F484" s="502"/>
      <c r="G484" s="502"/>
      <c r="H484" s="502"/>
      <c r="I484" s="502"/>
      <c r="J484" s="502"/>
      <c r="K484" s="502"/>
      <c r="L484" s="502"/>
      <c r="M484" s="502"/>
      <c r="N484" s="502"/>
      <c r="O484" s="502"/>
      <c r="P484" s="502"/>
      <c r="Q484" s="502"/>
      <c r="R484" s="502"/>
      <c r="S484" s="502"/>
      <c r="T484" s="502"/>
      <c r="U484" s="502"/>
      <c r="V484" s="502"/>
      <c r="W484" s="502"/>
      <c r="X484" s="502"/>
      <c r="Y484" s="502"/>
    </row>
    <row r="485" spans="1:25" ht="14">
      <c r="A485" s="499" t="s">
        <v>1421</v>
      </c>
      <c r="B485" s="500" t="s">
        <v>1125</v>
      </c>
      <c r="C485" s="501" t="s">
        <v>1422</v>
      </c>
      <c r="D485" s="502"/>
      <c r="E485" s="502"/>
      <c r="F485" s="502"/>
      <c r="G485" s="502"/>
      <c r="H485" s="502"/>
      <c r="I485" s="502"/>
      <c r="J485" s="502"/>
      <c r="K485" s="502"/>
      <c r="L485" s="502"/>
      <c r="M485" s="502"/>
      <c r="N485" s="502"/>
      <c r="O485" s="502"/>
      <c r="P485" s="502"/>
      <c r="Q485" s="502"/>
      <c r="R485" s="502"/>
      <c r="S485" s="502"/>
      <c r="T485" s="502"/>
      <c r="U485" s="502"/>
      <c r="V485" s="502"/>
      <c r="W485" s="502"/>
      <c r="X485" s="502"/>
      <c r="Y485" s="502"/>
    </row>
    <row r="486" spans="1:25" ht="28">
      <c r="A486" s="499" t="s">
        <v>1423</v>
      </c>
      <c r="B486" s="500" t="s">
        <v>179</v>
      </c>
      <c r="C486" s="501" t="s">
        <v>1424</v>
      </c>
      <c r="D486" s="502"/>
      <c r="E486" s="502"/>
      <c r="F486" s="502"/>
      <c r="G486" s="502"/>
      <c r="H486" s="502"/>
      <c r="I486" s="502"/>
      <c r="J486" s="502"/>
      <c r="K486" s="502"/>
      <c r="L486" s="502"/>
      <c r="M486" s="502"/>
      <c r="N486" s="502"/>
      <c r="O486" s="502"/>
      <c r="P486" s="502"/>
      <c r="Q486" s="502"/>
      <c r="R486" s="502"/>
      <c r="S486" s="502"/>
      <c r="T486" s="502"/>
      <c r="U486" s="502"/>
      <c r="V486" s="502"/>
      <c r="W486" s="502"/>
      <c r="X486" s="502"/>
      <c r="Y486" s="502"/>
    </row>
    <row r="487" spans="1:25" ht="14">
      <c r="A487" s="499" t="s">
        <v>1425</v>
      </c>
      <c r="B487" s="500" t="s">
        <v>179</v>
      </c>
      <c r="C487" s="501" t="s">
        <v>1426</v>
      </c>
      <c r="D487" s="502"/>
      <c r="E487" s="502"/>
      <c r="F487" s="502"/>
      <c r="G487" s="502"/>
      <c r="H487" s="502"/>
      <c r="I487" s="502"/>
      <c r="J487" s="502"/>
      <c r="K487" s="502"/>
      <c r="L487" s="502"/>
      <c r="M487" s="502"/>
      <c r="N487" s="502"/>
      <c r="O487" s="502"/>
      <c r="P487" s="502"/>
      <c r="Q487" s="502"/>
      <c r="R487" s="502"/>
      <c r="S487" s="502"/>
      <c r="T487" s="502"/>
      <c r="U487" s="502"/>
      <c r="V487" s="502"/>
      <c r="W487" s="502"/>
      <c r="X487" s="502"/>
      <c r="Y487" s="502"/>
    </row>
    <row r="488" spans="1:25" ht="14">
      <c r="A488" s="499" t="s">
        <v>1427</v>
      </c>
      <c r="B488" s="500" t="s">
        <v>179</v>
      </c>
      <c r="C488" s="501" t="s">
        <v>1428</v>
      </c>
      <c r="D488" s="502"/>
      <c r="E488" s="502"/>
      <c r="F488" s="502"/>
      <c r="G488" s="502"/>
      <c r="H488" s="502"/>
      <c r="I488" s="502"/>
      <c r="J488" s="502"/>
      <c r="K488" s="502"/>
      <c r="L488" s="502"/>
      <c r="M488" s="502"/>
      <c r="N488" s="502"/>
      <c r="O488" s="502"/>
      <c r="P488" s="502"/>
      <c r="Q488" s="502"/>
      <c r="R488" s="502"/>
      <c r="S488" s="502"/>
      <c r="T488" s="502"/>
      <c r="U488" s="502"/>
      <c r="V488" s="502"/>
      <c r="W488" s="502"/>
      <c r="X488" s="502"/>
      <c r="Y488" s="502"/>
    </row>
    <row r="489" spans="1:25" ht="42">
      <c r="A489" s="495" t="s">
        <v>1429</v>
      </c>
      <c r="B489" s="496"/>
      <c r="C489" s="497" t="s">
        <v>1430</v>
      </c>
      <c r="D489" s="498"/>
      <c r="E489" s="498"/>
      <c r="F489" s="498"/>
      <c r="G489" s="498"/>
      <c r="H489" s="498"/>
      <c r="I489" s="498"/>
      <c r="J489" s="498"/>
      <c r="K489" s="498"/>
      <c r="L489" s="498"/>
      <c r="M489" s="498"/>
      <c r="N489" s="498"/>
      <c r="O489" s="498"/>
      <c r="P489" s="498"/>
      <c r="Q489" s="498"/>
      <c r="R489" s="498"/>
      <c r="S489" s="498"/>
      <c r="T489" s="498"/>
      <c r="U489" s="498"/>
      <c r="V489" s="498"/>
      <c r="W489" s="498"/>
      <c r="X489" s="498"/>
      <c r="Y489" s="498"/>
    </row>
    <row r="490" spans="1:25" ht="14">
      <c r="A490" s="499" t="s">
        <v>1431</v>
      </c>
      <c r="B490" s="500" t="s">
        <v>1125</v>
      </c>
      <c r="C490" s="501" t="s">
        <v>1432</v>
      </c>
      <c r="D490" s="502"/>
      <c r="E490" s="502"/>
      <c r="F490" s="502"/>
      <c r="G490" s="502"/>
      <c r="H490" s="502"/>
      <c r="I490" s="502"/>
      <c r="J490" s="502"/>
      <c r="K490" s="502"/>
      <c r="L490" s="502"/>
      <c r="M490" s="502"/>
      <c r="N490" s="502"/>
      <c r="O490" s="502"/>
      <c r="P490" s="502"/>
      <c r="Q490" s="502"/>
      <c r="R490" s="502"/>
      <c r="S490" s="502"/>
      <c r="T490" s="502"/>
      <c r="U490" s="502"/>
      <c r="V490" s="502"/>
      <c r="W490" s="502"/>
      <c r="X490" s="502"/>
      <c r="Y490" s="502"/>
    </row>
    <row r="491" spans="1:25" ht="14">
      <c r="A491" s="499" t="s">
        <v>1433</v>
      </c>
      <c r="B491" s="500" t="s">
        <v>1125</v>
      </c>
      <c r="C491" s="501" t="s">
        <v>1434</v>
      </c>
      <c r="D491" s="502"/>
      <c r="E491" s="502"/>
      <c r="F491" s="502"/>
      <c r="G491" s="502"/>
      <c r="H491" s="502"/>
      <c r="I491" s="502"/>
      <c r="J491" s="502"/>
      <c r="K491" s="502"/>
      <c r="L491" s="502"/>
      <c r="M491" s="502"/>
      <c r="N491" s="502"/>
      <c r="O491" s="502"/>
      <c r="P491" s="502"/>
      <c r="Q491" s="502"/>
      <c r="R491" s="502"/>
      <c r="S491" s="502"/>
      <c r="T491" s="502"/>
      <c r="U491" s="502"/>
      <c r="V491" s="502"/>
      <c r="W491" s="502"/>
      <c r="X491" s="502"/>
      <c r="Y491" s="502"/>
    </row>
    <row r="492" spans="1:25" ht="14">
      <c r="A492" s="499" t="s">
        <v>1435</v>
      </c>
      <c r="B492" s="500" t="s">
        <v>179</v>
      </c>
      <c r="C492" s="501" t="s">
        <v>1436</v>
      </c>
      <c r="D492" s="502"/>
      <c r="E492" s="502"/>
      <c r="F492" s="502"/>
      <c r="G492" s="502"/>
      <c r="H492" s="502"/>
      <c r="I492" s="502"/>
      <c r="J492" s="502"/>
      <c r="K492" s="502"/>
      <c r="L492" s="502"/>
      <c r="M492" s="502"/>
      <c r="N492" s="502"/>
      <c r="O492" s="502"/>
      <c r="P492" s="502"/>
      <c r="Q492" s="502"/>
      <c r="R492" s="502"/>
      <c r="S492" s="502"/>
      <c r="T492" s="502"/>
      <c r="U492" s="502"/>
      <c r="V492" s="502"/>
      <c r="W492" s="502"/>
      <c r="X492" s="502"/>
      <c r="Y492" s="502"/>
    </row>
    <row r="493" spans="1:25" ht="14">
      <c r="A493" s="499" t="s">
        <v>1437</v>
      </c>
      <c r="B493" s="500" t="s">
        <v>179</v>
      </c>
      <c r="C493" s="501" t="s">
        <v>1438</v>
      </c>
      <c r="D493" s="502"/>
      <c r="E493" s="502"/>
      <c r="F493" s="502"/>
      <c r="G493" s="502"/>
      <c r="H493" s="502"/>
      <c r="I493" s="502"/>
      <c r="J493" s="502"/>
      <c r="K493" s="502"/>
      <c r="L493" s="502"/>
      <c r="M493" s="502"/>
      <c r="N493" s="502"/>
      <c r="O493" s="502"/>
      <c r="P493" s="502"/>
      <c r="Q493" s="502"/>
      <c r="R493" s="502"/>
      <c r="S493" s="502"/>
      <c r="T493" s="502"/>
      <c r="U493" s="502"/>
      <c r="V493" s="502"/>
      <c r="W493" s="502"/>
      <c r="X493" s="502"/>
      <c r="Y493" s="502"/>
    </row>
    <row r="494" spans="1:25" ht="28">
      <c r="A494" s="499" t="s">
        <v>1439</v>
      </c>
      <c r="B494" s="500" t="s">
        <v>179</v>
      </c>
      <c r="C494" s="501" t="s">
        <v>1440</v>
      </c>
      <c r="D494" s="502"/>
      <c r="E494" s="502"/>
      <c r="F494" s="502"/>
      <c r="G494" s="502"/>
      <c r="H494" s="502"/>
      <c r="I494" s="502"/>
      <c r="J494" s="502"/>
      <c r="K494" s="502"/>
      <c r="L494" s="502"/>
      <c r="M494" s="502"/>
      <c r="N494" s="502"/>
      <c r="O494" s="502"/>
      <c r="P494" s="502"/>
      <c r="Q494" s="502"/>
      <c r="R494" s="502"/>
      <c r="S494" s="502"/>
      <c r="T494" s="502"/>
      <c r="U494" s="502"/>
      <c r="V494" s="502"/>
      <c r="W494" s="502"/>
      <c r="X494" s="502"/>
      <c r="Y494" s="502"/>
    </row>
    <row r="495" spans="1:25" ht="14">
      <c r="A495" s="499" t="s">
        <v>1441</v>
      </c>
      <c r="B495" s="500" t="s">
        <v>179</v>
      </c>
      <c r="C495" s="501" t="s">
        <v>1442</v>
      </c>
      <c r="D495" s="502"/>
      <c r="E495" s="502"/>
      <c r="F495" s="502"/>
      <c r="G495" s="502"/>
      <c r="H495" s="502"/>
      <c r="I495" s="502"/>
      <c r="J495" s="502"/>
      <c r="K495" s="502"/>
      <c r="L495" s="502"/>
      <c r="M495" s="502"/>
      <c r="N495" s="502"/>
      <c r="O495" s="502"/>
      <c r="P495" s="502"/>
      <c r="Q495" s="502"/>
      <c r="R495" s="502"/>
      <c r="S495" s="502"/>
      <c r="T495" s="502"/>
      <c r="U495" s="502"/>
      <c r="V495" s="502"/>
      <c r="W495" s="502"/>
      <c r="X495" s="502"/>
      <c r="Y495" s="502"/>
    </row>
    <row r="496" spans="1:25" ht="14">
      <c r="A496" s="499" t="s">
        <v>1443</v>
      </c>
      <c r="B496" s="500" t="s">
        <v>179</v>
      </c>
      <c r="C496" s="501" t="s">
        <v>1444</v>
      </c>
      <c r="D496" s="502"/>
      <c r="E496" s="502"/>
      <c r="F496" s="502"/>
      <c r="G496" s="502"/>
      <c r="H496" s="502"/>
      <c r="I496" s="502"/>
      <c r="J496" s="502"/>
      <c r="K496" s="502"/>
      <c r="L496" s="502"/>
      <c r="M496" s="502"/>
      <c r="N496" s="502"/>
      <c r="O496" s="502"/>
      <c r="P496" s="502"/>
      <c r="Q496" s="502"/>
      <c r="R496" s="502"/>
      <c r="S496" s="502"/>
      <c r="T496" s="502"/>
      <c r="U496" s="502"/>
      <c r="V496" s="502"/>
      <c r="W496" s="502"/>
      <c r="X496" s="502"/>
      <c r="Y496" s="502"/>
    </row>
    <row r="497" spans="1:25" ht="14">
      <c r="A497" s="499" t="s">
        <v>1445</v>
      </c>
      <c r="B497" s="500" t="s">
        <v>1446</v>
      </c>
      <c r="C497" s="501" t="s">
        <v>1447</v>
      </c>
      <c r="D497" s="502"/>
      <c r="E497" s="502"/>
      <c r="F497" s="502"/>
      <c r="G497" s="502"/>
      <c r="H497" s="502"/>
      <c r="I497" s="502"/>
      <c r="J497" s="502"/>
      <c r="K497" s="502"/>
      <c r="L497" s="502"/>
      <c r="M497" s="502"/>
      <c r="N497" s="502"/>
      <c r="O497" s="502"/>
      <c r="P497" s="502"/>
      <c r="Q497" s="502"/>
      <c r="R497" s="502"/>
      <c r="S497" s="502"/>
      <c r="T497" s="502"/>
      <c r="U497" s="502"/>
      <c r="V497" s="502"/>
      <c r="W497" s="502"/>
      <c r="X497" s="502"/>
      <c r="Y497" s="502"/>
    </row>
    <row r="498" spans="1:25" ht="14">
      <c r="A498" s="499" t="s">
        <v>1448</v>
      </c>
      <c r="B498" s="500" t="s">
        <v>179</v>
      </c>
      <c r="C498" s="501" t="s">
        <v>1449</v>
      </c>
      <c r="D498" s="502"/>
      <c r="E498" s="502"/>
      <c r="F498" s="502"/>
      <c r="G498" s="502"/>
      <c r="H498" s="502"/>
      <c r="I498" s="502"/>
      <c r="J498" s="502"/>
      <c r="K498" s="502"/>
      <c r="L498" s="502"/>
      <c r="M498" s="502"/>
      <c r="N498" s="502"/>
      <c r="O498" s="502"/>
      <c r="P498" s="502"/>
      <c r="Q498" s="502"/>
      <c r="R498" s="502"/>
      <c r="S498" s="502"/>
      <c r="T498" s="502"/>
      <c r="U498" s="502"/>
      <c r="V498" s="502"/>
      <c r="W498" s="502"/>
      <c r="X498" s="502"/>
      <c r="Y498" s="502"/>
    </row>
    <row r="499" spans="1:25" ht="14">
      <c r="A499" s="499" t="s">
        <v>1450</v>
      </c>
      <c r="B499" s="500" t="s">
        <v>179</v>
      </c>
      <c r="C499" s="501" t="s">
        <v>1451</v>
      </c>
      <c r="D499" s="502"/>
      <c r="E499" s="502"/>
      <c r="F499" s="502"/>
      <c r="G499" s="502"/>
      <c r="H499" s="502"/>
      <c r="I499" s="502"/>
      <c r="J499" s="502"/>
      <c r="K499" s="502"/>
      <c r="L499" s="502"/>
      <c r="M499" s="502"/>
      <c r="N499" s="502"/>
      <c r="O499" s="502"/>
      <c r="P499" s="502"/>
      <c r="Q499" s="502"/>
      <c r="R499" s="502"/>
      <c r="S499" s="502"/>
      <c r="T499" s="502"/>
      <c r="U499" s="502"/>
      <c r="V499" s="502"/>
      <c r="W499" s="502"/>
      <c r="X499" s="502"/>
      <c r="Y499" s="502"/>
    </row>
    <row r="500" spans="1:25" ht="14">
      <c r="A500" s="499" t="s">
        <v>1452</v>
      </c>
      <c r="B500" s="500" t="s">
        <v>179</v>
      </c>
      <c r="C500" s="501" t="s">
        <v>1453</v>
      </c>
      <c r="D500" s="502"/>
      <c r="E500" s="502"/>
      <c r="F500" s="502"/>
      <c r="G500" s="502"/>
      <c r="H500" s="502"/>
      <c r="I500" s="502"/>
      <c r="J500" s="502"/>
      <c r="K500" s="502"/>
      <c r="L500" s="502"/>
      <c r="M500" s="502"/>
      <c r="N500" s="502"/>
      <c r="O500" s="502"/>
      <c r="P500" s="502"/>
      <c r="Q500" s="502"/>
      <c r="R500" s="502"/>
      <c r="S500" s="502"/>
      <c r="T500" s="502"/>
      <c r="U500" s="502"/>
      <c r="V500" s="502"/>
      <c r="W500" s="502"/>
      <c r="X500" s="502"/>
      <c r="Y500" s="502"/>
    </row>
    <row r="501" spans="1:25" ht="14">
      <c r="A501" s="499" t="s">
        <v>1454</v>
      </c>
      <c r="B501" s="500" t="s">
        <v>179</v>
      </c>
      <c r="C501" s="501" t="s">
        <v>1455</v>
      </c>
      <c r="D501" s="502"/>
      <c r="E501" s="502"/>
      <c r="F501" s="502"/>
      <c r="G501" s="502"/>
      <c r="H501" s="502"/>
      <c r="I501" s="502"/>
      <c r="J501" s="502"/>
      <c r="K501" s="502"/>
      <c r="L501" s="502"/>
      <c r="M501" s="502"/>
      <c r="N501" s="502"/>
      <c r="O501" s="502"/>
      <c r="P501" s="502"/>
      <c r="Q501" s="502"/>
      <c r="R501" s="502"/>
      <c r="S501" s="502"/>
      <c r="T501" s="502"/>
      <c r="U501" s="502"/>
      <c r="V501" s="502"/>
      <c r="W501" s="502"/>
      <c r="X501" s="502"/>
      <c r="Y501" s="502"/>
    </row>
    <row r="502" spans="1:25" ht="14">
      <c r="A502" s="499" t="s">
        <v>1456</v>
      </c>
      <c r="B502" s="500" t="s">
        <v>179</v>
      </c>
      <c r="C502" s="501" t="s">
        <v>1457</v>
      </c>
      <c r="D502" s="502"/>
      <c r="E502" s="502"/>
      <c r="F502" s="502"/>
      <c r="G502" s="502"/>
      <c r="H502" s="502"/>
      <c r="I502" s="502"/>
      <c r="J502" s="502"/>
      <c r="K502" s="502"/>
      <c r="L502" s="502"/>
      <c r="M502" s="502"/>
      <c r="N502" s="502"/>
      <c r="O502" s="502"/>
      <c r="P502" s="502"/>
      <c r="Q502" s="502"/>
      <c r="R502" s="502"/>
      <c r="S502" s="502"/>
      <c r="T502" s="502"/>
      <c r="U502" s="502"/>
      <c r="V502" s="502"/>
      <c r="W502" s="502"/>
      <c r="X502" s="502"/>
      <c r="Y502" s="502"/>
    </row>
    <row r="503" spans="1:25" ht="14">
      <c r="A503" s="499" t="s">
        <v>1458</v>
      </c>
      <c r="B503" s="500" t="s">
        <v>179</v>
      </c>
      <c r="C503" s="501" t="s">
        <v>1459</v>
      </c>
      <c r="D503" s="502"/>
      <c r="E503" s="502"/>
      <c r="F503" s="502"/>
      <c r="G503" s="502"/>
      <c r="H503" s="502"/>
      <c r="I503" s="502"/>
      <c r="J503" s="502"/>
      <c r="K503" s="502"/>
      <c r="L503" s="502"/>
      <c r="M503" s="502"/>
      <c r="N503" s="502"/>
      <c r="O503" s="502"/>
      <c r="P503" s="502"/>
      <c r="Q503" s="502"/>
      <c r="R503" s="502"/>
      <c r="S503" s="502"/>
      <c r="T503" s="502"/>
      <c r="U503" s="502"/>
      <c r="V503" s="502"/>
      <c r="W503" s="502"/>
      <c r="X503" s="502"/>
      <c r="Y503" s="502"/>
    </row>
    <row r="504" spans="1:25" ht="14">
      <c r="A504" s="499" t="s">
        <v>1460</v>
      </c>
      <c r="B504" s="500" t="s">
        <v>179</v>
      </c>
      <c r="C504" s="501" t="s">
        <v>1461</v>
      </c>
      <c r="D504" s="502"/>
      <c r="E504" s="502"/>
      <c r="F504" s="502"/>
      <c r="G504" s="502"/>
      <c r="H504" s="502"/>
      <c r="I504" s="502"/>
      <c r="J504" s="502"/>
      <c r="K504" s="502"/>
      <c r="L504" s="502"/>
      <c r="M504" s="502"/>
      <c r="N504" s="502"/>
      <c r="O504" s="502"/>
      <c r="P504" s="502"/>
      <c r="Q504" s="502"/>
      <c r="R504" s="502"/>
      <c r="S504" s="502"/>
      <c r="T504" s="502"/>
      <c r="U504" s="502"/>
      <c r="V504" s="502"/>
      <c r="W504" s="502"/>
      <c r="X504" s="502"/>
      <c r="Y504" s="502"/>
    </row>
    <row r="505" spans="1:25" ht="14">
      <c r="A505" s="499" t="s">
        <v>1462</v>
      </c>
      <c r="B505" s="500" t="s">
        <v>179</v>
      </c>
      <c r="C505" s="501" t="s">
        <v>1463</v>
      </c>
      <c r="D505" s="502"/>
      <c r="E505" s="502"/>
      <c r="F505" s="502"/>
      <c r="G505" s="502"/>
      <c r="H505" s="502"/>
      <c r="I505" s="502"/>
      <c r="J505" s="502"/>
      <c r="K505" s="502"/>
      <c r="L505" s="502"/>
      <c r="M505" s="502"/>
      <c r="N505" s="502"/>
      <c r="O505" s="502"/>
      <c r="P505" s="502"/>
      <c r="Q505" s="502"/>
      <c r="R505" s="502"/>
      <c r="S505" s="502"/>
      <c r="T505" s="502"/>
      <c r="U505" s="502"/>
      <c r="V505" s="502"/>
      <c r="W505" s="502"/>
      <c r="X505" s="502"/>
      <c r="Y505" s="502"/>
    </row>
    <row r="506" spans="1:25" ht="14">
      <c r="A506" s="499" t="s">
        <v>1464</v>
      </c>
      <c r="B506" s="500" t="s">
        <v>179</v>
      </c>
      <c r="C506" s="501" t="s">
        <v>1465</v>
      </c>
      <c r="D506" s="502"/>
      <c r="E506" s="502"/>
      <c r="F506" s="502"/>
      <c r="G506" s="502"/>
      <c r="H506" s="502"/>
      <c r="I506" s="502"/>
      <c r="J506" s="502"/>
      <c r="K506" s="502"/>
      <c r="L506" s="502"/>
      <c r="M506" s="502"/>
      <c r="N506" s="502"/>
      <c r="O506" s="502"/>
      <c r="P506" s="502"/>
      <c r="Q506" s="502"/>
      <c r="R506" s="502"/>
      <c r="S506" s="502"/>
      <c r="T506" s="502"/>
      <c r="U506" s="502"/>
      <c r="V506" s="502"/>
      <c r="W506" s="502"/>
      <c r="X506" s="502"/>
      <c r="Y506" s="502"/>
    </row>
    <row r="507" spans="1:25" ht="14">
      <c r="A507" s="499" t="s">
        <v>1466</v>
      </c>
      <c r="B507" s="500" t="s">
        <v>179</v>
      </c>
      <c r="C507" s="501" t="s">
        <v>1467</v>
      </c>
      <c r="D507" s="502"/>
      <c r="E507" s="502"/>
      <c r="F507" s="502"/>
      <c r="G507" s="502"/>
      <c r="H507" s="502"/>
      <c r="I507" s="502"/>
      <c r="J507" s="502"/>
      <c r="K507" s="502"/>
      <c r="L507" s="502"/>
      <c r="M507" s="502"/>
      <c r="N507" s="502"/>
      <c r="O507" s="502"/>
      <c r="P507" s="502"/>
      <c r="Q507" s="502"/>
      <c r="R507" s="502"/>
      <c r="S507" s="502"/>
      <c r="T507" s="502"/>
      <c r="U507" s="502"/>
      <c r="V507" s="502"/>
      <c r="W507" s="502"/>
      <c r="X507" s="502"/>
      <c r="Y507" s="502"/>
    </row>
    <row r="508" spans="1:25" ht="14">
      <c r="A508" s="499" t="s">
        <v>1468</v>
      </c>
      <c r="B508" s="500" t="s">
        <v>179</v>
      </c>
      <c r="C508" s="501" t="s">
        <v>1469</v>
      </c>
      <c r="D508" s="502"/>
      <c r="E508" s="502"/>
      <c r="F508" s="502"/>
      <c r="G508" s="502"/>
      <c r="H508" s="502"/>
      <c r="I508" s="502"/>
      <c r="J508" s="502"/>
      <c r="K508" s="502"/>
      <c r="L508" s="502"/>
      <c r="M508" s="502"/>
      <c r="N508" s="502"/>
      <c r="O508" s="502"/>
      <c r="P508" s="502"/>
      <c r="Q508" s="502"/>
      <c r="R508" s="502"/>
      <c r="S508" s="502"/>
      <c r="T508" s="502"/>
      <c r="U508" s="502"/>
      <c r="V508" s="502"/>
      <c r="W508" s="502"/>
      <c r="X508" s="502"/>
      <c r="Y508" s="502"/>
    </row>
    <row r="509" spans="1:25" ht="14">
      <c r="A509" s="499" t="s">
        <v>1470</v>
      </c>
      <c r="B509" s="500" t="s">
        <v>179</v>
      </c>
      <c r="C509" s="501" t="s">
        <v>1471</v>
      </c>
      <c r="D509" s="502"/>
      <c r="E509" s="502"/>
      <c r="F509" s="502"/>
      <c r="G509" s="502"/>
      <c r="H509" s="502"/>
      <c r="I509" s="502"/>
      <c r="J509" s="502"/>
      <c r="K509" s="502"/>
      <c r="L509" s="502"/>
      <c r="M509" s="502"/>
      <c r="N509" s="502"/>
      <c r="O509" s="502"/>
      <c r="P509" s="502"/>
      <c r="Q509" s="502"/>
      <c r="R509" s="502"/>
      <c r="S509" s="502"/>
      <c r="T509" s="502"/>
      <c r="U509" s="502"/>
      <c r="V509" s="502"/>
      <c r="W509" s="502"/>
      <c r="X509" s="502"/>
      <c r="Y509" s="502"/>
    </row>
    <row r="510" spans="1:25" ht="14">
      <c r="A510" s="499" t="s">
        <v>1472</v>
      </c>
      <c r="B510" s="500" t="s">
        <v>179</v>
      </c>
      <c r="C510" s="501" t="s">
        <v>1473</v>
      </c>
      <c r="D510" s="502"/>
      <c r="E510" s="502"/>
      <c r="F510" s="502"/>
      <c r="G510" s="502"/>
      <c r="H510" s="502"/>
      <c r="I510" s="502"/>
      <c r="J510" s="502"/>
      <c r="K510" s="502"/>
      <c r="L510" s="502"/>
      <c r="M510" s="502"/>
      <c r="N510" s="502"/>
      <c r="O510" s="502"/>
      <c r="P510" s="502"/>
      <c r="Q510" s="502"/>
      <c r="R510" s="502"/>
      <c r="S510" s="502"/>
      <c r="T510" s="502"/>
      <c r="U510" s="502"/>
      <c r="V510" s="502"/>
      <c r="W510" s="502"/>
      <c r="X510" s="502"/>
      <c r="Y510" s="502"/>
    </row>
    <row r="511" spans="1:25" ht="14">
      <c r="A511" s="499" t="s">
        <v>1474</v>
      </c>
      <c r="B511" s="500" t="s">
        <v>179</v>
      </c>
      <c r="C511" s="501" t="s">
        <v>1475</v>
      </c>
      <c r="D511" s="502"/>
      <c r="E511" s="502"/>
      <c r="F511" s="502"/>
      <c r="G511" s="502"/>
      <c r="H511" s="502"/>
      <c r="I511" s="502"/>
      <c r="J511" s="502"/>
      <c r="K511" s="502"/>
      <c r="L511" s="502"/>
      <c r="M511" s="502"/>
      <c r="N511" s="502"/>
      <c r="O511" s="502"/>
      <c r="P511" s="502"/>
      <c r="Q511" s="502"/>
      <c r="R511" s="502"/>
      <c r="S511" s="502"/>
      <c r="T511" s="502"/>
      <c r="U511" s="502"/>
      <c r="V511" s="502"/>
      <c r="W511" s="502"/>
      <c r="X511" s="502"/>
      <c r="Y511" s="502"/>
    </row>
    <row r="512" spans="1:25" ht="28">
      <c r="A512" s="495" t="s">
        <v>1476</v>
      </c>
      <c r="B512" s="496"/>
      <c r="C512" s="497" t="s">
        <v>1477</v>
      </c>
      <c r="D512" s="498"/>
      <c r="E512" s="498"/>
      <c r="F512" s="498"/>
      <c r="G512" s="498"/>
      <c r="H512" s="498"/>
      <c r="I512" s="498"/>
      <c r="J512" s="498"/>
      <c r="K512" s="498"/>
      <c r="L512" s="498"/>
      <c r="M512" s="498"/>
      <c r="N512" s="498"/>
      <c r="O512" s="498"/>
      <c r="P512" s="498"/>
      <c r="Q512" s="498"/>
      <c r="R512" s="498"/>
      <c r="S512" s="498"/>
      <c r="T512" s="498"/>
      <c r="U512" s="498"/>
      <c r="V512" s="498"/>
      <c r="W512" s="498"/>
      <c r="X512" s="498"/>
      <c r="Y512" s="498"/>
    </row>
    <row r="513" spans="1:25" ht="14">
      <c r="A513" s="499" t="s">
        <v>1478</v>
      </c>
      <c r="B513" s="500" t="s">
        <v>468</v>
      </c>
      <c r="C513" s="501" t="s">
        <v>1479</v>
      </c>
      <c r="D513" s="502"/>
      <c r="E513" s="502"/>
      <c r="F513" s="502"/>
      <c r="G513" s="502"/>
      <c r="H513" s="502"/>
      <c r="I513" s="502"/>
      <c r="J513" s="502"/>
      <c r="K513" s="502"/>
      <c r="L513" s="502"/>
      <c r="M513" s="502"/>
      <c r="N513" s="502"/>
      <c r="O513" s="502"/>
      <c r="P513" s="502"/>
      <c r="Q513" s="502"/>
      <c r="R513" s="502"/>
      <c r="S513" s="502"/>
      <c r="T513" s="502"/>
      <c r="U513" s="502"/>
      <c r="V513" s="502"/>
      <c r="W513" s="502"/>
      <c r="X513" s="502"/>
      <c r="Y513" s="502"/>
    </row>
    <row r="514" spans="1:25" ht="42">
      <c r="A514" s="499" t="s">
        <v>1480</v>
      </c>
      <c r="B514" s="500" t="s">
        <v>1323</v>
      </c>
      <c r="C514" s="501" t="s">
        <v>1481</v>
      </c>
      <c r="D514" s="502"/>
      <c r="E514" s="502"/>
      <c r="F514" s="502"/>
      <c r="G514" s="502"/>
      <c r="H514" s="502"/>
      <c r="I514" s="502"/>
      <c r="J514" s="502"/>
      <c r="K514" s="502"/>
      <c r="L514" s="502"/>
      <c r="M514" s="502"/>
      <c r="N514" s="502"/>
      <c r="O514" s="502"/>
      <c r="P514" s="502"/>
      <c r="Q514" s="502"/>
      <c r="R514" s="502"/>
      <c r="S514" s="502"/>
      <c r="T514" s="502"/>
      <c r="U514" s="502"/>
      <c r="V514" s="502"/>
      <c r="W514" s="502"/>
      <c r="X514" s="502"/>
      <c r="Y514" s="502"/>
    </row>
    <row r="515" spans="1:25" ht="42">
      <c r="A515" s="499" t="s">
        <v>1482</v>
      </c>
      <c r="B515" s="500" t="s">
        <v>1323</v>
      </c>
      <c r="C515" s="501" t="s">
        <v>1483</v>
      </c>
      <c r="D515" s="502"/>
      <c r="E515" s="502"/>
      <c r="F515" s="502"/>
      <c r="G515" s="502"/>
      <c r="H515" s="502"/>
      <c r="I515" s="502"/>
      <c r="J515" s="502"/>
      <c r="K515" s="502"/>
      <c r="L515" s="502"/>
      <c r="M515" s="502"/>
      <c r="N515" s="502"/>
      <c r="O515" s="502"/>
      <c r="P515" s="502"/>
      <c r="Q515" s="502"/>
      <c r="R515" s="502"/>
      <c r="S515" s="502"/>
      <c r="T515" s="502"/>
      <c r="U515" s="502"/>
      <c r="V515" s="502"/>
      <c r="W515" s="502"/>
      <c r="X515" s="502"/>
      <c r="Y515" s="502"/>
    </row>
    <row r="516" spans="1:25" ht="42">
      <c r="A516" s="499" t="s">
        <v>1484</v>
      </c>
      <c r="B516" s="500" t="s">
        <v>1323</v>
      </c>
      <c r="C516" s="501" t="s">
        <v>1485</v>
      </c>
      <c r="D516" s="502"/>
      <c r="E516" s="502"/>
      <c r="F516" s="502"/>
      <c r="G516" s="502"/>
      <c r="H516" s="502"/>
      <c r="I516" s="502"/>
      <c r="J516" s="502"/>
      <c r="K516" s="502"/>
      <c r="L516" s="502"/>
      <c r="M516" s="502"/>
      <c r="N516" s="502"/>
      <c r="O516" s="502"/>
      <c r="P516" s="502"/>
      <c r="Q516" s="502"/>
      <c r="R516" s="502"/>
      <c r="S516" s="502"/>
      <c r="T516" s="502"/>
      <c r="U516" s="502"/>
      <c r="V516" s="502"/>
      <c r="W516" s="502"/>
      <c r="X516" s="502"/>
      <c r="Y516" s="502"/>
    </row>
    <row r="517" spans="1:25" ht="14">
      <c r="A517" s="499" t="s">
        <v>1486</v>
      </c>
      <c r="B517" s="500" t="s">
        <v>1323</v>
      </c>
      <c r="C517" s="501" t="s">
        <v>1487</v>
      </c>
      <c r="D517" s="502"/>
      <c r="E517" s="502"/>
      <c r="F517" s="502"/>
      <c r="G517" s="502"/>
      <c r="H517" s="502"/>
      <c r="I517" s="502"/>
      <c r="J517" s="502"/>
      <c r="K517" s="502"/>
      <c r="L517" s="502"/>
      <c r="M517" s="502"/>
      <c r="N517" s="502"/>
      <c r="O517" s="502"/>
      <c r="P517" s="502"/>
      <c r="Q517" s="502"/>
      <c r="R517" s="502"/>
      <c r="S517" s="502"/>
      <c r="T517" s="502"/>
      <c r="U517" s="502"/>
      <c r="V517" s="502"/>
      <c r="W517" s="502"/>
      <c r="X517" s="502"/>
      <c r="Y517" s="502"/>
    </row>
    <row r="518" spans="1:25" ht="14">
      <c r="A518" s="495" t="s">
        <v>172</v>
      </c>
      <c r="B518" s="496" t="s">
        <v>179</v>
      </c>
      <c r="C518" s="497" t="s">
        <v>1488</v>
      </c>
      <c r="D518" s="498"/>
      <c r="E518" s="498"/>
      <c r="F518" s="498"/>
      <c r="G518" s="498"/>
      <c r="H518" s="498"/>
      <c r="I518" s="498"/>
      <c r="J518" s="498"/>
      <c r="K518" s="498"/>
      <c r="L518" s="498"/>
      <c r="M518" s="498"/>
      <c r="N518" s="498"/>
      <c r="O518" s="498"/>
      <c r="P518" s="498"/>
      <c r="Q518" s="498"/>
      <c r="R518" s="498"/>
      <c r="S518" s="498"/>
      <c r="T518" s="498"/>
      <c r="U518" s="498"/>
      <c r="V518" s="498"/>
      <c r="W518" s="498"/>
      <c r="X518" s="498"/>
      <c r="Y518" s="498"/>
    </row>
    <row r="519" spans="1:25" ht="28">
      <c r="A519" s="495" t="s">
        <v>1489</v>
      </c>
      <c r="B519" s="496" t="s">
        <v>179</v>
      </c>
      <c r="C519" s="497" t="s">
        <v>1490</v>
      </c>
      <c r="D519" s="498"/>
      <c r="E519" s="498"/>
      <c r="F519" s="498"/>
      <c r="G519" s="498"/>
      <c r="H519" s="498"/>
      <c r="I519" s="498"/>
      <c r="J519" s="498"/>
      <c r="K519" s="498"/>
      <c r="L519" s="498"/>
      <c r="M519" s="498"/>
      <c r="N519" s="498"/>
      <c r="O519" s="498"/>
      <c r="P519" s="498"/>
      <c r="Q519" s="498"/>
      <c r="R519" s="498"/>
      <c r="S519" s="498"/>
      <c r="T519" s="498"/>
      <c r="U519" s="498"/>
      <c r="V519" s="498"/>
      <c r="W519" s="498"/>
      <c r="X519" s="498"/>
      <c r="Y519" s="498"/>
    </row>
    <row r="520" spans="1:25" ht="28">
      <c r="A520" s="495" t="s">
        <v>1491</v>
      </c>
      <c r="B520" s="496" t="s">
        <v>179</v>
      </c>
      <c r="C520" s="497" t="s">
        <v>1492</v>
      </c>
      <c r="D520" s="498"/>
      <c r="E520" s="498"/>
      <c r="F520" s="498"/>
      <c r="G520" s="498"/>
      <c r="H520" s="498"/>
      <c r="I520" s="498"/>
      <c r="J520" s="498"/>
      <c r="K520" s="498"/>
      <c r="L520" s="498"/>
      <c r="M520" s="498"/>
      <c r="N520" s="498"/>
      <c r="O520" s="498"/>
      <c r="P520" s="498"/>
      <c r="Q520" s="498"/>
      <c r="R520" s="498"/>
      <c r="S520" s="498"/>
      <c r="T520" s="498"/>
      <c r="U520" s="498"/>
      <c r="V520" s="498"/>
      <c r="W520" s="498"/>
      <c r="X520" s="498"/>
      <c r="Y520" s="498"/>
    </row>
    <row r="521" spans="1:25" ht="14">
      <c r="A521" s="495" t="s">
        <v>1493</v>
      </c>
      <c r="B521" s="496" t="s">
        <v>179</v>
      </c>
      <c r="C521" s="497" t="s">
        <v>1494</v>
      </c>
      <c r="D521" s="498"/>
      <c r="E521" s="498"/>
      <c r="F521" s="498"/>
      <c r="G521" s="498"/>
      <c r="H521" s="498"/>
      <c r="I521" s="498"/>
      <c r="J521" s="498"/>
      <c r="K521" s="498"/>
      <c r="L521" s="498"/>
      <c r="M521" s="498"/>
      <c r="N521" s="498"/>
      <c r="O521" s="498"/>
      <c r="P521" s="498"/>
      <c r="Q521" s="498"/>
      <c r="R521" s="498"/>
      <c r="S521" s="498"/>
      <c r="T521" s="498"/>
      <c r="U521" s="498"/>
      <c r="V521" s="498"/>
      <c r="W521" s="498"/>
      <c r="X521" s="498"/>
      <c r="Y521" s="498"/>
    </row>
    <row r="522" spans="1:25" ht="14">
      <c r="A522" s="499" t="s">
        <v>1495</v>
      </c>
      <c r="B522" s="500" t="s">
        <v>179</v>
      </c>
      <c r="C522" s="501" t="s">
        <v>1496</v>
      </c>
      <c r="D522" s="502"/>
      <c r="E522" s="502"/>
      <c r="F522" s="502"/>
      <c r="G522" s="502"/>
      <c r="H522" s="502"/>
      <c r="I522" s="502"/>
      <c r="J522" s="502"/>
      <c r="K522" s="502"/>
      <c r="L522" s="502"/>
      <c r="M522" s="502"/>
      <c r="N522" s="502"/>
      <c r="O522" s="502"/>
      <c r="P522" s="502"/>
      <c r="Q522" s="502"/>
      <c r="R522" s="502"/>
      <c r="S522" s="502"/>
      <c r="T522" s="502"/>
      <c r="U522" s="502"/>
      <c r="V522" s="502"/>
      <c r="W522" s="502"/>
      <c r="X522" s="502"/>
      <c r="Y522" s="502"/>
    </row>
    <row r="523" spans="1:25" ht="14">
      <c r="A523" s="499" t="s">
        <v>1497</v>
      </c>
      <c r="B523" s="500" t="s">
        <v>179</v>
      </c>
      <c r="C523" s="501" t="s">
        <v>1498</v>
      </c>
      <c r="D523" s="502"/>
      <c r="E523" s="502"/>
      <c r="F523" s="502"/>
      <c r="G523" s="502"/>
      <c r="H523" s="502"/>
      <c r="I523" s="502"/>
      <c r="J523" s="502"/>
      <c r="K523" s="502"/>
      <c r="L523" s="502"/>
      <c r="M523" s="502"/>
      <c r="N523" s="502"/>
      <c r="O523" s="502"/>
      <c r="P523" s="502"/>
      <c r="Q523" s="502"/>
      <c r="R523" s="502"/>
      <c r="S523" s="502"/>
      <c r="T523" s="502"/>
      <c r="U523" s="502"/>
      <c r="V523" s="502"/>
      <c r="W523" s="502"/>
      <c r="X523" s="502"/>
      <c r="Y523" s="502"/>
    </row>
    <row r="524" spans="1:25" ht="14">
      <c r="A524" s="499" t="s">
        <v>1499</v>
      </c>
      <c r="B524" s="500" t="s">
        <v>179</v>
      </c>
      <c r="C524" s="501" t="s">
        <v>1500</v>
      </c>
      <c r="D524" s="502"/>
      <c r="E524" s="502"/>
      <c r="F524" s="502"/>
      <c r="G524" s="502"/>
      <c r="H524" s="502"/>
      <c r="I524" s="502"/>
      <c r="J524" s="502"/>
      <c r="K524" s="502"/>
      <c r="L524" s="502"/>
      <c r="M524" s="502"/>
      <c r="N524" s="502"/>
      <c r="O524" s="502"/>
      <c r="P524" s="502"/>
      <c r="Q524" s="502"/>
      <c r="R524" s="502"/>
      <c r="S524" s="502"/>
      <c r="T524" s="502"/>
      <c r="U524" s="502"/>
      <c r="V524" s="502"/>
      <c r="W524" s="502"/>
      <c r="X524" s="502"/>
      <c r="Y524" s="502"/>
    </row>
    <row r="525" spans="1:25" ht="14">
      <c r="A525" s="499" t="s">
        <v>1501</v>
      </c>
      <c r="B525" s="500" t="s">
        <v>179</v>
      </c>
      <c r="C525" s="501" t="s">
        <v>1502</v>
      </c>
      <c r="D525" s="502"/>
      <c r="E525" s="502"/>
      <c r="F525" s="502"/>
      <c r="G525" s="502"/>
      <c r="H525" s="502"/>
      <c r="I525" s="502"/>
      <c r="J525" s="502"/>
      <c r="K525" s="502"/>
      <c r="L525" s="502"/>
      <c r="M525" s="502"/>
      <c r="N525" s="502"/>
      <c r="O525" s="502"/>
      <c r="P525" s="502"/>
      <c r="Q525" s="502"/>
      <c r="R525" s="502"/>
      <c r="S525" s="502"/>
      <c r="T525" s="502"/>
      <c r="U525" s="502"/>
      <c r="V525" s="502"/>
      <c r="W525" s="502"/>
      <c r="X525" s="502"/>
      <c r="Y525" s="502"/>
    </row>
    <row r="526" spans="1:25" ht="14">
      <c r="A526" s="499" t="s">
        <v>1503</v>
      </c>
      <c r="B526" s="500" t="s">
        <v>179</v>
      </c>
      <c r="C526" s="501" t="s">
        <v>1504</v>
      </c>
      <c r="D526" s="502"/>
      <c r="E526" s="502"/>
      <c r="F526" s="502"/>
      <c r="G526" s="502"/>
      <c r="H526" s="502"/>
      <c r="I526" s="502"/>
      <c r="J526" s="502"/>
      <c r="K526" s="502"/>
      <c r="L526" s="502"/>
      <c r="M526" s="502"/>
      <c r="N526" s="502"/>
      <c r="O526" s="502"/>
      <c r="P526" s="502"/>
      <c r="Q526" s="502"/>
      <c r="R526" s="502"/>
      <c r="S526" s="502"/>
      <c r="T526" s="502"/>
      <c r="U526" s="502"/>
      <c r="V526" s="502"/>
      <c r="W526" s="502"/>
      <c r="X526" s="502"/>
      <c r="Y526" s="502"/>
    </row>
    <row r="527" spans="1:25" ht="42">
      <c r="A527" s="499" t="s">
        <v>1505</v>
      </c>
      <c r="B527" s="500" t="s">
        <v>179</v>
      </c>
      <c r="C527" s="501" t="s">
        <v>1506</v>
      </c>
      <c r="D527" s="502"/>
      <c r="E527" s="502"/>
      <c r="F527" s="502"/>
      <c r="G527" s="502"/>
      <c r="H527" s="502"/>
      <c r="I527" s="502"/>
      <c r="J527" s="502"/>
      <c r="K527" s="502"/>
      <c r="L527" s="502"/>
      <c r="M527" s="502"/>
      <c r="N527" s="502"/>
      <c r="O527" s="502"/>
      <c r="P527" s="502"/>
      <c r="Q527" s="502"/>
      <c r="R527" s="502"/>
      <c r="S527" s="502"/>
      <c r="T527" s="502"/>
      <c r="U527" s="502"/>
      <c r="V527" s="502"/>
      <c r="W527" s="502"/>
      <c r="X527" s="502"/>
      <c r="Y527" s="502"/>
    </row>
    <row r="528" spans="1:25" ht="28">
      <c r="A528" s="499" t="s">
        <v>1507</v>
      </c>
      <c r="B528" s="500" t="s">
        <v>179</v>
      </c>
      <c r="C528" s="501" t="s">
        <v>1508</v>
      </c>
      <c r="D528" s="502"/>
      <c r="E528" s="502"/>
      <c r="F528" s="502"/>
      <c r="G528" s="502"/>
      <c r="H528" s="502"/>
      <c r="I528" s="502"/>
      <c r="J528" s="502"/>
      <c r="K528" s="502"/>
      <c r="L528" s="502"/>
      <c r="M528" s="502"/>
      <c r="N528" s="502"/>
      <c r="O528" s="502"/>
      <c r="P528" s="502"/>
      <c r="Q528" s="502"/>
      <c r="R528" s="502"/>
      <c r="S528" s="502"/>
      <c r="T528" s="502"/>
      <c r="U528" s="502"/>
      <c r="V528" s="502"/>
      <c r="W528" s="502"/>
      <c r="X528" s="502"/>
      <c r="Y528" s="502"/>
    </row>
    <row r="529" spans="1:25" ht="42">
      <c r="A529" s="499" t="s">
        <v>1509</v>
      </c>
      <c r="B529" s="500" t="s">
        <v>179</v>
      </c>
      <c r="C529" s="501" t="s">
        <v>1510</v>
      </c>
      <c r="D529" s="502"/>
      <c r="E529" s="502"/>
      <c r="F529" s="502"/>
      <c r="G529" s="502"/>
      <c r="H529" s="502"/>
      <c r="I529" s="502"/>
      <c r="J529" s="502"/>
      <c r="K529" s="502"/>
      <c r="L529" s="502"/>
      <c r="M529" s="502"/>
      <c r="N529" s="502"/>
      <c r="O529" s="502"/>
      <c r="P529" s="502"/>
      <c r="Q529" s="502"/>
      <c r="R529" s="502"/>
      <c r="S529" s="502"/>
      <c r="T529" s="502"/>
      <c r="U529" s="502"/>
      <c r="V529" s="502"/>
      <c r="W529" s="502"/>
      <c r="X529" s="502"/>
      <c r="Y529" s="502"/>
    </row>
    <row r="530" spans="1:25" ht="42">
      <c r="A530" s="499" t="s">
        <v>1511</v>
      </c>
      <c r="B530" s="500" t="s">
        <v>179</v>
      </c>
      <c r="C530" s="501" t="s">
        <v>1512</v>
      </c>
      <c r="D530" s="502"/>
      <c r="E530" s="502"/>
      <c r="F530" s="502"/>
      <c r="G530" s="502"/>
      <c r="H530" s="502"/>
      <c r="I530" s="502"/>
      <c r="J530" s="502"/>
      <c r="K530" s="502"/>
      <c r="L530" s="502"/>
      <c r="M530" s="502"/>
      <c r="N530" s="502"/>
      <c r="O530" s="502"/>
      <c r="P530" s="502"/>
      <c r="Q530" s="502"/>
      <c r="R530" s="502"/>
      <c r="S530" s="502"/>
      <c r="T530" s="502"/>
      <c r="U530" s="502"/>
      <c r="V530" s="502"/>
      <c r="W530" s="502"/>
      <c r="X530" s="502"/>
      <c r="Y530" s="502"/>
    </row>
    <row r="531" spans="1:25" ht="42">
      <c r="A531" s="499" t="s">
        <v>1513</v>
      </c>
      <c r="B531" s="500" t="s">
        <v>179</v>
      </c>
      <c r="C531" s="501" t="s">
        <v>1514</v>
      </c>
      <c r="D531" s="502"/>
      <c r="E531" s="502"/>
      <c r="F531" s="502"/>
      <c r="G531" s="502"/>
      <c r="H531" s="502"/>
      <c r="I531" s="502"/>
      <c r="J531" s="502"/>
      <c r="K531" s="502"/>
      <c r="L531" s="502"/>
      <c r="M531" s="502"/>
      <c r="N531" s="502"/>
      <c r="O531" s="502"/>
      <c r="P531" s="502"/>
      <c r="Q531" s="502"/>
      <c r="R531" s="502"/>
      <c r="S531" s="502"/>
      <c r="T531" s="502"/>
      <c r="U531" s="502"/>
      <c r="V531" s="502"/>
      <c r="W531" s="502"/>
      <c r="X531" s="502"/>
      <c r="Y531" s="502"/>
    </row>
    <row r="532" spans="1:25" ht="28">
      <c r="A532" s="499" t="s">
        <v>1515</v>
      </c>
      <c r="B532" s="500" t="s">
        <v>179</v>
      </c>
      <c r="C532" s="501" t="s">
        <v>1516</v>
      </c>
      <c r="D532" s="502"/>
      <c r="E532" s="502"/>
      <c r="F532" s="502"/>
      <c r="G532" s="502"/>
      <c r="H532" s="502"/>
      <c r="I532" s="502"/>
      <c r="J532" s="502"/>
      <c r="K532" s="502"/>
      <c r="L532" s="502"/>
      <c r="M532" s="502"/>
      <c r="N532" s="502"/>
      <c r="O532" s="502"/>
      <c r="P532" s="502"/>
      <c r="Q532" s="502"/>
      <c r="R532" s="502"/>
      <c r="S532" s="502"/>
      <c r="T532" s="502"/>
      <c r="U532" s="502"/>
      <c r="V532" s="502"/>
      <c r="W532" s="502"/>
      <c r="X532" s="502"/>
      <c r="Y532" s="502"/>
    </row>
    <row r="533" spans="1:25" ht="14">
      <c r="A533" s="499" t="s">
        <v>1517</v>
      </c>
      <c r="B533" s="500" t="s">
        <v>179</v>
      </c>
      <c r="C533" s="501" t="s">
        <v>1518</v>
      </c>
      <c r="D533" s="502"/>
      <c r="E533" s="502"/>
      <c r="F533" s="502"/>
      <c r="G533" s="502"/>
      <c r="H533" s="502"/>
      <c r="I533" s="502"/>
      <c r="J533" s="502"/>
      <c r="K533" s="502"/>
      <c r="L533" s="502"/>
      <c r="M533" s="502"/>
      <c r="N533" s="502"/>
      <c r="O533" s="502"/>
      <c r="P533" s="502"/>
      <c r="Q533" s="502"/>
      <c r="R533" s="502"/>
      <c r="S533" s="502"/>
      <c r="T533" s="502"/>
      <c r="U533" s="502"/>
      <c r="V533" s="502"/>
      <c r="W533" s="502"/>
      <c r="X533" s="502"/>
      <c r="Y533" s="502"/>
    </row>
    <row r="534" spans="1:25" ht="14">
      <c r="A534" s="499" t="s">
        <v>1519</v>
      </c>
      <c r="B534" s="500" t="s">
        <v>179</v>
      </c>
      <c r="C534" s="501" t="s">
        <v>1520</v>
      </c>
      <c r="D534" s="502"/>
      <c r="E534" s="502"/>
      <c r="F534" s="502"/>
      <c r="G534" s="502"/>
      <c r="H534" s="502"/>
      <c r="I534" s="502"/>
      <c r="J534" s="502"/>
      <c r="K534" s="502"/>
      <c r="L534" s="502"/>
      <c r="M534" s="502"/>
      <c r="N534" s="502"/>
      <c r="O534" s="502"/>
      <c r="P534" s="502"/>
      <c r="Q534" s="502"/>
      <c r="R534" s="502"/>
      <c r="S534" s="502"/>
      <c r="T534" s="502"/>
      <c r="U534" s="502"/>
      <c r="V534" s="502"/>
      <c r="W534" s="502"/>
      <c r="X534" s="502"/>
      <c r="Y534" s="502"/>
    </row>
    <row r="535" spans="1:25" ht="14">
      <c r="A535" s="499" t="s">
        <v>1521</v>
      </c>
      <c r="B535" s="500" t="s">
        <v>179</v>
      </c>
      <c r="C535" s="501" t="s">
        <v>1522</v>
      </c>
      <c r="D535" s="502"/>
      <c r="E535" s="502"/>
      <c r="F535" s="502"/>
      <c r="G535" s="502"/>
      <c r="H535" s="502"/>
      <c r="I535" s="502"/>
      <c r="J535" s="502"/>
      <c r="K535" s="502"/>
      <c r="L535" s="502"/>
      <c r="M535" s="502"/>
      <c r="N535" s="502"/>
      <c r="O535" s="502"/>
      <c r="P535" s="502"/>
      <c r="Q535" s="502"/>
      <c r="R535" s="502"/>
      <c r="S535" s="502"/>
      <c r="T535" s="502"/>
      <c r="U535" s="502"/>
      <c r="V535" s="502"/>
      <c r="W535" s="502"/>
      <c r="X535" s="502"/>
      <c r="Y535" s="502"/>
    </row>
    <row r="536" spans="1:25" ht="14">
      <c r="A536" s="499" t="s">
        <v>1523</v>
      </c>
      <c r="B536" s="500" t="s">
        <v>179</v>
      </c>
      <c r="C536" s="501" t="s">
        <v>1524</v>
      </c>
      <c r="D536" s="502"/>
      <c r="E536" s="502"/>
      <c r="F536" s="502"/>
      <c r="G536" s="502"/>
      <c r="H536" s="502"/>
      <c r="I536" s="502"/>
      <c r="J536" s="502"/>
      <c r="K536" s="502"/>
      <c r="L536" s="502"/>
      <c r="M536" s="502"/>
      <c r="N536" s="502"/>
      <c r="O536" s="502"/>
      <c r="P536" s="502"/>
      <c r="Q536" s="502"/>
      <c r="R536" s="502"/>
      <c r="S536" s="502"/>
      <c r="T536" s="502"/>
      <c r="U536" s="502"/>
      <c r="V536" s="502"/>
      <c r="W536" s="502"/>
      <c r="X536" s="502"/>
      <c r="Y536" s="502"/>
    </row>
    <row r="537" spans="1:25" ht="14">
      <c r="A537" s="499" t="s">
        <v>1525</v>
      </c>
      <c r="B537" s="500" t="s">
        <v>179</v>
      </c>
      <c r="C537" s="501" t="s">
        <v>1526</v>
      </c>
      <c r="D537" s="502"/>
      <c r="E537" s="502"/>
      <c r="F537" s="502"/>
      <c r="G537" s="502"/>
      <c r="H537" s="502"/>
      <c r="I537" s="502"/>
      <c r="J537" s="502"/>
      <c r="K537" s="502"/>
      <c r="L537" s="502"/>
      <c r="M537" s="502"/>
      <c r="N537" s="502"/>
      <c r="O537" s="502"/>
      <c r="P537" s="502"/>
      <c r="Q537" s="502"/>
      <c r="R537" s="502"/>
      <c r="S537" s="502"/>
      <c r="T537" s="502"/>
      <c r="U537" s="502"/>
      <c r="V537" s="502"/>
      <c r="W537" s="502"/>
      <c r="X537" s="502"/>
      <c r="Y537" s="502"/>
    </row>
    <row r="538" spans="1:25" ht="14">
      <c r="A538" s="499" t="s">
        <v>1527</v>
      </c>
      <c r="B538" s="500" t="s">
        <v>179</v>
      </c>
      <c r="C538" s="501" t="s">
        <v>1528</v>
      </c>
      <c r="D538" s="502"/>
      <c r="E538" s="502"/>
      <c r="F538" s="502"/>
      <c r="G538" s="502"/>
      <c r="H538" s="502"/>
      <c r="I538" s="502"/>
      <c r="J538" s="502"/>
      <c r="K538" s="502"/>
      <c r="L538" s="502"/>
      <c r="M538" s="502"/>
      <c r="N538" s="502"/>
      <c r="O538" s="502"/>
      <c r="P538" s="502"/>
      <c r="Q538" s="502"/>
      <c r="R538" s="502"/>
      <c r="S538" s="502"/>
      <c r="T538" s="502"/>
      <c r="U538" s="502"/>
      <c r="V538" s="502"/>
      <c r="W538" s="502"/>
      <c r="X538" s="502"/>
      <c r="Y538" s="502"/>
    </row>
    <row r="539" spans="1:25" ht="14">
      <c r="A539" s="499" t="s">
        <v>1529</v>
      </c>
      <c r="B539" s="500" t="s">
        <v>179</v>
      </c>
      <c r="C539" s="501" t="s">
        <v>1530</v>
      </c>
      <c r="D539" s="502"/>
      <c r="E539" s="502"/>
      <c r="F539" s="502"/>
      <c r="G539" s="502"/>
      <c r="H539" s="502"/>
      <c r="I539" s="502"/>
      <c r="J539" s="502"/>
      <c r="K539" s="502"/>
      <c r="L539" s="502"/>
      <c r="M539" s="502"/>
      <c r="N539" s="502"/>
      <c r="O539" s="502"/>
      <c r="P539" s="502"/>
      <c r="Q539" s="502"/>
      <c r="R539" s="502"/>
      <c r="S539" s="502"/>
      <c r="T539" s="502"/>
      <c r="U539" s="502"/>
      <c r="V539" s="502"/>
      <c r="W539" s="502"/>
      <c r="X539" s="502"/>
      <c r="Y539" s="502"/>
    </row>
    <row r="540" spans="1:25" ht="28">
      <c r="A540" s="499" t="s">
        <v>1531</v>
      </c>
      <c r="B540" s="500" t="s">
        <v>179</v>
      </c>
      <c r="C540" s="501" t="s">
        <v>1532</v>
      </c>
      <c r="D540" s="502"/>
      <c r="E540" s="502"/>
      <c r="F540" s="502"/>
      <c r="G540" s="502"/>
      <c r="H540" s="502"/>
      <c r="I540" s="502"/>
      <c r="J540" s="502"/>
      <c r="K540" s="502"/>
      <c r="L540" s="502"/>
      <c r="M540" s="502"/>
      <c r="N540" s="502"/>
      <c r="O540" s="502"/>
      <c r="P540" s="502"/>
      <c r="Q540" s="502"/>
      <c r="R540" s="502"/>
      <c r="S540" s="502"/>
      <c r="T540" s="502"/>
      <c r="U540" s="502"/>
      <c r="V540" s="502"/>
      <c r="W540" s="502"/>
      <c r="X540" s="502"/>
      <c r="Y540" s="502"/>
    </row>
    <row r="541" spans="1:25" ht="14">
      <c r="A541" s="499" t="s">
        <v>1533</v>
      </c>
      <c r="B541" s="500" t="s">
        <v>179</v>
      </c>
      <c r="C541" s="501" t="s">
        <v>1534</v>
      </c>
      <c r="D541" s="502"/>
      <c r="E541" s="502"/>
      <c r="F541" s="502"/>
      <c r="G541" s="502"/>
      <c r="H541" s="502"/>
      <c r="I541" s="502"/>
      <c r="J541" s="502"/>
      <c r="K541" s="502"/>
      <c r="L541" s="502"/>
      <c r="M541" s="502"/>
      <c r="N541" s="502"/>
      <c r="O541" s="502"/>
      <c r="P541" s="502"/>
      <c r="Q541" s="502"/>
      <c r="R541" s="502"/>
      <c r="S541" s="502"/>
      <c r="T541" s="502"/>
      <c r="U541" s="502"/>
      <c r="V541" s="502"/>
      <c r="W541" s="502"/>
      <c r="X541" s="502"/>
      <c r="Y541" s="502"/>
    </row>
    <row r="542" spans="1:25" ht="14">
      <c r="A542" s="499" t="s">
        <v>1535</v>
      </c>
      <c r="B542" s="500" t="s">
        <v>179</v>
      </c>
      <c r="C542" s="501" t="s">
        <v>1536</v>
      </c>
      <c r="D542" s="502"/>
      <c r="E542" s="502"/>
      <c r="F542" s="502"/>
      <c r="G542" s="502"/>
      <c r="H542" s="502"/>
      <c r="I542" s="502"/>
      <c r="J542" s="502"/>
      <c r="K542" s="502"/>
      <c r="L542" s="502"/>
      <c r="M542" s="502"/>
      <c r="N542" s="502"/>
      <c r="O542" s="502"/>
      <c r="P542" s="502"/>
      <c r="Q542" s="502"/>
      <c r="R542" s="502"/>
      <c r="S542" s="502"/>
      <c r="T542" s="502"/>
      <c r="U542" s="502"/>
      <c r="V542" s="502"/>
      <c r="W542" s="502"/>
      <c r="X542" s="502"/>
      <c r="Y542" s="502"/>
    </row>
    <row r="543" spans="1:25" ht="14">
      <c r="A543" s="499" t="s">
        <v>1537</v>
      </c>
      <c r="B543" s="500" t="s">
        <v>179</v>
      </c>
      <c r="C543" s="501" t="s">
        <v>1538</v>
      </c>
      <c r="D543" s="502"/>
      <c r="E543" s="502"/>
      <c r="F543" s="502"/>
      <c r="G543" s="502"/>
      <c r="H543" s="502"/>
      <c r="I543" s="502"/>
      <c r="J543" s="502"/>
      <c r="K543" s="502"/>
      <c r="L543" s="502"/>
      <c r="M543" s="502"/>
      <c r="N543" s="502"/>
      <c r="O543" s="502"/>
      <c r="P543" s="502"/>
      <c r="Q543" s="502"/>
      <c r="R543" s="502"/>
      <c r="S543" s="502"/>
      <c r="T543" s="502"/>
      <c r="U543" s="502"/>
      <c r="V543" s="502"/>
      <c r="W543" s="502"/>
      <c r="X543" s="502"/>
      <c r="Y543" s="502"/>
    </row>
    <row r="544" spans="1:25" ht="14">
      <c r="A544" s="499" t="s">
        <v>1539</v>
      </c>
      <c r="B544" s="500" t="s">
        <v>179</v>
      </c>
      <c r="C544" s="501" t="s">
        <v>1540</v>
      </c>
      <c r="D544" s="502"/>
      <c r="E544" s="502"/>
      <c r="F544" s="502"/>
      <c r="G544" s="502"/>
      <c r="H544" s="502"/>
      <c r="I544" s="502"/>
      <c r="J544" s="502"/>
      <c r="K544" s="502"/>
      <c r="L544" s="502"/>
      <c r="M544" s="502"/>
      <c r="N544" s="502"/>
      <c r="O544" s="502"/>
      <c r="P544" s="502"/>
      <c r="Q544" s="502"/>
      <c r="R544" s="502"/>
      <c r="S544" s="502"/>
      <c r="T544" s="502"/>
      <c r="U544" s="502"/>
      <c r="V544" s="502"/>
      <c r="W544" s="502"/>
      <c r="X544" s="502"/>
      <c r="Y544" s="502"/>
    </row>
    <row r="545" spans="1:25" ht="14">
      <c r="A545" s="499" t="s">
        <v>1541</v>
      </c>
      <c r="B545" s="500" t="s">
        <v>179</v>
      </c>
      <c r="C545" s="501" t="s">
        <v>1542</v>
      </c>
      <c r="D545" s="502"/>
      <c r="E545" s="502"/>
      <c r="F545" s="502"/>
      <c r="G545" s="502"/>
      <c r="H545" s="502"/>
      <c r="I545" s="502"/>
      <c r="J545" s="502"/>
      <c r="K545" s="502"/>
      <c r="L545" s="502"/>
      <c r="M545" s="502"/>
      <c r="N545" s="502"/>
      <c r="O545" s="502"/>
      <c r="P545" s="502"/>
      <c r="Q545" s="502"/>
      <c r="R545" s="502"/>
      <c r="S545" s="502"/>
      <c r="T545" s="502"/>
      <c r="U545" s="502"/>
      <c r="V545" s="502"/>
      <c r="W545" s="502"/>
      <c r="X545" s="502"/>
      <c r="Y545" s="502"/>
    </row>
    <row r="546" spans="1:25" ht="14">
      <c r="A546" s="499" t="s">
        <v>1543</v>
      </c>
      <c r="B546" s="500" t="s">
        <v>179</v>
      </c>
      <c r="C546" s="501" t="s">
        <v>1544</v>
      </c>
      <c r="D546" s="502"/>
      <c r="E546" s="502"/>
      <c r="F546" s="502"/>
      <c r="G546" s="502"/>
      <c r="H546" s="502"/>
      <c r="I546" s="502"/>
      <c r="J546" s="502"/>
      <c r="K546" s="502"/>
      <c r="L546" s="502"/>
      <c r="M546" s="502"/>
      <c r="N546" s="502"/>
      <c r="O546" s="502"/>
      <c r="P546" s="502"/>
      <c r="Q546" s="502"/>
      <c r="R546" s="502"/>
      <c r="S546" s="502"/>
      <c r="T546" s="502"/>
      <c r="U546" s="502"/>
      <c r="V546" s="502"/>
      <c r="W546" s="502"/>
      <c r="X546" s="502"/>
      <c r="Y546" s="502"/>
    </row>
    <row r="547" spans="1:25" ht="14">
      <c r="A547" s="499" t="s">
        <v>1545</v>
      </c>
      <c r="B547" s="500" t="s">
        <v>179</v>
      </c>
      <c r="C547" s="501" t="s">
        <v>1546</v>
      </c>
      <c r="D547" s="502"/>
      <c r="E547" s="502"/>
      <c r="F547" s="502"/>
      <c r="G547" s="502"/>
      <c r="H547" s="502"/>
      <c r="I547" s="502"/>
      <c r="J547" s="502"/>
      <c r="K547" s="502"/>
      <c r="L547" s="502"/>
      <c r="M547" s="502"/>
      <c r="N547" s="502"/>
      <c r="O547" s="502"/>
      <c r="P547" s="502"/>
      <c r="Q547" s="502"/>
      <c r="R547" s="502"/>
      <c r="S547" s="502"/>
      <c r="T547" s="502"/>
      <c r="U547" s="502"/>
      <c r="V547" s="502"/>
      <c r="W547" s="502"/>
      <c r="X547" s="502"/>
      <c r="Y547" s="502"/>
    </row>
    <row r="548" spans="1:25" ht="28">
      <c r="A548" s="499" t="s">
        <v>1547</v>
      </c>
      <c r="B548" s="500" t="s">
        <v>179</v>
      </c>
      <c r="C548" s="501" t="s">
        <v>1548</v>
      </c>
      <c r="D548" s="502"/>
      <c r="E548" s="502"/>
      <c r="F548" s="502"/>
      <c r="G548" s="502"/>
      <c r="H548" s="502"/>
      <c r="I548" s="502"/>
      <c r="J548" s="502"/>
      <c r="K548" s="502"/>
      <c r="L548" s="502"/>
      <c r="M548" s="502"/>
      <c r="N548" s="502"/>
      <c r="O548" s="502"/>
      <c r="P548" s="502"/>
      <c r="Q548" s="502"/>
      <c r="R548" s="502"/>
      <c r="S548" s="502"/>
      <c r="T548" s="502"/>
      <c r="U548" s="502"/>
      <c r="V548" s="502"/>
      <c r="W548" s="502"/>
      <c r="X548" s="502"/>
      <c r="Y548" s="502"/>
    </row>
    <row r="549" spans="1:25" ht="28">
      <c r="A549" s="499" t="s">
        <v>1549</v>
      </c>
      <c r="B549" s="500" t="s">
        <v>179</v>
      </c>
      <c r="C549" s="501" t="s">
        <v>1550</v>
      </c>
      <c r="D549" s="502"/>
      <c r="E549" s="502"/>
      <c r="F549" s="502"/>
      <c r="G549" s="502"/>
      <c r="H549" s="502"/>
      <c r="I549" s="502"/>
      <c r="J549" s="502"/>
      <c r="K549" s="502"/>
      <c r="L549" s="502"/>
      <c r="M549" s="502"/>
      <c r="N549" s="502"/>
      <c r="O549" s="502"/>
      <c r="P549" s="502"/>
      <c r="Q549" s="502"/>
      <c r="R549" s="502"/>
      <c r="S549" s="502"/>
      <c r="T549" s="502"/>
      <c r="U549" s="502"/>
      <c r="V549" s="502"/>
      <c r="W549" s="502"/>
      <c r="X549" s="502"/>
      <c r="Y549" s="502"/>
    </row>
    <row r="550" spans="1:25" ht="14">
      <c r="A550" s="499" t="s">
        <v>1551</v>
      </c>
      <c r="B550" s="500" t="s">
        <v>179</v>
      </c>
      <c r="C550" s="501" t="s">
        <v>1552</v>
      </c>
      <c r="D550" s="502"/>
      <c r="E550" s="502"/>
      <c r="F550" s="502"/>
      <c r="G550" s="502"/>
      <c r="H550" s="502"/>
      <c r="I550" s="502"/>
      <c r="J550" s="502"/>
      <c r="K550" s="502"/>
      <c r="L550" s="502"/>
      <c r="M550" s="502"/>
      <c r="N550" s="502"/>
      <c r="O550" s="502"/>
      <c r="P550" s="502"/>
      <c r="Q550" s="502"/>
      <c r="R550" s="502"/>
      <c r="S550" s="502"/>
      <c r="T550" s="502"/>
      <c r="U550" s="502"/>
      <c r="V550" s="502"/>
      <c r="W550" s="502"/>
      <c r="X550" s="502"/>
      <c r="Y550" s="502"/>
    </row>
    <row r="551" spans="1:25" ht="14">
      <c r="A551" s="499" t="s">
        <v>1553</v>
      </c>
      <c r="B551" s="500" t="s">
        <v>179</v>
      </c>
      <c r="C551" s="501" t="s">
        <v>1554</v>
      </c>
      <c r="D551" s="502"/>
      <c r="E551" s="502"/>
      <c r="F551" s="502"/>
      <c r="G551" s="502"/>
      <c r="H551" s="502"/>
      <c r="I551" s="502"/>
      <c r="J551" s="502"/>
      <c r="K551" s="502"/>
      <c r="L551" s="502"/>
      <c r="M551" s="502"/>
      <c r="N551" s="502"/>
      <c r="O551" s="502"/>
      <c r="P551" s="502"/>
      <c r="Q551" s="502"/>
      <c r="R551" s="502"/>
      <c r="S551" s="502"/>
      <c r="T551" s="502"/>
      <c r="U551" s="502"/>
      <c r="V551" s="502"/>
      <c r="W551" s="502"/>
      <c r="X551" s="502"/>
      <c r="Y551" s="502"/>
    </row>
    <row r="552" spans="1:25" ht="14">
      <c r="A552" s="499" t="s">
        <v>1555</v>
      </c>
      <c r="B552" s="500" t="s">
        <v>179</v>
      </c>
      <c r="C552" s="501" t="s">
        <v>1556</v>
      </c>
      <c r="D552" s="502"/>
      <c r="E552" s="502"/>
      <c r="F552" s="502"/>
      <c r="G552" s="502"/>
      <c r="H552" s="502"/>
      <c r="I552" s="502"/>
      <c r="J552" s="502"/>
      <c r="K552" s="502"/>
      <c r="L552" s="502"/>
      <c r="M552" s="502"/>
      <c r="N552" s="502"/>
      <c r="O552" s="502"/>
      <c r="P552" s="502"/>
      <c r="Q552" s="502"/>
      <c r="R552" s="502"/>
      <c r="S552" s="502"/>
      <c r="T552" s="502"/>
      <c r="U552" s="502"/>
      <c r="V552" s="502"/>
      <c r="W552" s="502"/>
      <c r="X552" s="502"/>
      <c r="Y552" s="502"/>
    </row>
    <row r="553" spans="1:25" ht="28">
      <c r="A553" s="499" t="s">
        <v>1557</v>
      </c>
      <c r="B553" s="500" t="s">
        <v>179</v>
      </c>
      <c r="C553" s="501" t="s">
        <v>1558</v>
      </c>
      <c r="D553" s="502"/>
      <c r="E553" s="502"/>
      <c r="F553" s="502"/>
      <c r="G553" s="502"/>
      <c r="H553" s="502"/>
      <c r="I553" s="502"/>
      <c r="J553" s="502"/>
      <c r="K553" s="502"/>
      <c r="L553" s="502"/>
      <c r="M553" s="502"/>
      <c r="N553" s="502"/>
      <c r="O553" s="502"/>
      <c r="P553" s="502"/>
      <c r="Q553" s="502"/>
      <c r="R553" s="502"/>
      <c r="S553" s="502"/>
      <c r="T553" s="502"/>
      <c r="U553" s="502"/>
      <c r="V553" s="502"/>
      <c r="W553" s="502"/>
      <c r="X553" s="502"/>
      <c r="Y553" s="502"/>
    </row>
    <row r="554" spans="1:25" ht="14">
      <c r="A554" s="499" t="s">
        <v>1559</v>
      </c>
      <c r="B554" s="500" t="s">
        <v>179</v>
      </c>
      <c r="C554" s="501" t="s">
        <v>1560</v>
      </c>
      <c r="D554" s="502"/>
      <c r="E554" s="502"/>
      <c r="F554" s="502"/>
      <c r="G554" s="502"/>
      <c r="H554" s="502"/>
      <c r="I554" s="502"/>
      <c r="J554" s="502"/>
      <c r="K554" s="502"/>
      <c r="L554" s="502"/>
      <c r="M554" s="502"/>
      <c r="N554" s="502"/>
      <c r="O554" s="502"/>
      <c r="P554" s="502"/>
      <c r="Q554" s="502"/>
      <c r="R554" s="502"/>
      <c r="S554" s="502"/>
      <c r="T554" s="502"/>
      <c r="U554" s="502"/>
      <c r="V554" s="502"/>
      <c r="W554" s="502"/>
      <c r="X554" s="502"/>
      <c r="Y554" s="502"/>
    </row>
    <row r="555" spans="1:25" ht="14">
      <c r="A555" s="499" t="s">
        <v>1561</v>
      </c>
      <c r="B555" s="500" t="s">
        <v>179</v>
      </c>
      <c r="C555" s="501" t="s">
        <v>1562</v>
      </c>
      <c r="D555" s="502"/>
      <c r="E555" s="502"/>
      <c r="F555" s="502"/>
      <c r="G555" s="502"/>
      <c r="H555" s="502"/>
      <c r="I555" s="502"/>
      <c r="J555" s="502"/>
      <c r="K555" s="502"/>
      <c r="L555" s="502"/>
      <c r="M555" s="502"/>
      <c r="N555" s="502"/>
      <c r="O555" s="502"/>
      <c r="P555" s="502"/>
      <c r="Q555" s="502"/>
      <c r="R555" s="502"/>
      <c r="S555" s="502"/>
      <c r="T555" s="502"/>
      <c r="U555" s="502"/>
      <c r="V555" s="502"/>
      <c r="W555" s="502"/>
      <c r="X555" s="502"/>
      <c r="Y555" s="502"/>
    </row>
    <row r="556" spans="1:25" ht="14">
      <c r="A556" s="499" t="s">
        <v>1563</v>
      </c>
      <c r="B556" s="500" t="s">
        <v>179</v>
      </c>
      <c r="C556" s="501" t="s">
        <v>1564</v>
      </c>
      <c r="D556" s="502"/>
      <c r="E556" s="502"/>
      <c r="F556" s="502"/>
      <c r="G556" s="502"/>
      <c r="H556" s="502"/>
      <c r="I556" s="502"/>
      <c r="J556" s="502"/>
      <c r="K556" s="502"/>
      <c r="L556" s="502"/>
      <c r="M556" s="502"/>
      <c r="N556" s="502"/>
      <c r="O556" s="502"/>
      <c r="P556" s="502"/>
      <c r="Q556" s="502"/>
      <c r="R556" s="502"/>
      <c r="S556" s="502"/>
      <c r="T556" s="502"/>
      <c r="U556" s="502"/>
      <c r="V556" s="502"/>
      <c r="W556" s="502"/>
      <c r="X556" s="502"/>
      <c r="Y556" s="502"/>
    </row>
    <row r="557" spans="1:25" ht="14">
      <c r="A557" s="499" t="s">
        <v>1565</v>
      </c>
      <c r="B557" s="500" t="s">
        <v>179</v>
      </c>
      <c r="C557" s="501" t="s">
        <v>1566</v>
      </c>
      <c r="D557" s="502"/>
      <c r="E557" s="502"/>
      <c r="F557" s="502"/>
      <c r="G557" s="502"/>
      <c r="H557" s="502"/>
      <c r="I557" s="502"/>
      <c r="J557" s="502"/>
      <c r="K557" s="502"/>
      <c r="L557" s="502"/>
      <c r="M557" s="502"/>
      <c r="N557" s="502"/>
      <c r="O557" s="502"/>
      <c r="P557" s="502"/>
      <c r="Q557" s="502"/>
      <c r="R557" s="502"/>
      <c r="S557" s="502"/>
      <c r="T557" s="502"/>
      <c r="U557" s="502"/>
      <c r="V557" s="502"/>
      <c r="W557" s="502"/>
      <c r="X557" s="502"/>
      <c r="Y557" s="502"/>
    </row>
    <row r="558" spans="1:25" ht="14">
      <c r="A558" s="499" t="s">
        <v>1567</v>
      </c>
      <c r="B558" s="500" t="s">
        <v>179</v>
      </c>
      <c r="C558" s="501" t="s">
        <v>1568</v>
      </c>
      <c r="D558" s="502"/>
      <c r="E558" s="502"/>
      <c r="F558" s="502"/>
      <c r="G558" s="502"/>
      <c r="H558" s="502"/>
      <c r="I558" s="502"/>
      <c r="J558" s="502"/>
      <c r="K558" s="502"/>
      <c r="L558" s="502"/>
      <c r="M558" s="502"/>
      <c r="N558" s="502"/>
      <c r="O558" s="502"/>
      <c r="P558" s="502"/>
      <c r="Q558" s="502"/>
      <c r="R558" s="502"/>
      <c r="S558" s="502"/>
      <c r="T558" s="502"/>
      <c r="U558" s="502"/>
      <c r="V558" s="502"/>
      <c r="W558" s="502"/>
      <c r="X558" s="502"/>
      <c r="Y558" s="502"/>
    </row>
    <row r="559" spans="1:25" ht="42">
      <c r="A559" s="499" t="s">
        <v>1569</v>
      </c>
      <c r="B559" s="500" t="s">
        <v>179</v>
      </c>
      <c r="C559" s="501" t="s">
        <v>1570</v>
      </c>
      <c r="D559" s="502"/>
      <c r="E559" s="502"/>
      <c r="F559" s="502"/>
      <c r="G559" s="502"/>
      <c r="H559" s="502"/>
      <c r="I559" s="502"/>
      <c r="J559" s="502"/>
      <c r="K559" s="502"/>
      <c r="L559" s="502"/>
      <c r="M559" s="502"/>
      <c r="N559" s="502"/>
      <c r="O559" s="502"/>
      <c r="P559" s="502"/>
      <c r="Q559" s="502"/>
      <c r="R559" s="502"/>
      <c r="S559" s="502"/>
      <c r="T559" s="502"/>
      <c r="U559" s="502"/>
      <c r="V559" s="502"/>
      <c r="W559" s="502"/>
      <c r="X559" s="502"/>
      <c r="Y559" s="502"/>
    </row>
    <row r="560" spans="1:25" ht="14">
      <c r="A560" s="495" t="s">
        <v>1571</v>
      </c>
      <c r="B560" s="496" t="s">
        <v>179</v>
      </c>
      <c r="C560" s="497" t="s">
        <v>1572</v>
      </c>
      <c r="D560" s="498"/>
      <c r="E560" s="498"/>
      <c r="F560" s="498"/>
      <c r="G560" s="498"/>
      <c r="H560" s="498"/>
      <c r="I560" s="498"/>
      <c r="J560" s="498"/>
      <c r="K560" s="498"/>
      <c r="L560" s="498"/>
      <c r="M560" s="498"/>
      <c r="N560" s="498"/>
      <c r="O560" s="498"/>
      <c r="P560" s="498"/>
      <c r="Q560" s="498"/>
      <c r="R560" s="498"/>
      <c r="S560" s="498"/>
      <c r="T560" s="498"/>
      <c r="U560" s="498"/>
      <c r="V560" s="498"/>
      <c r="W560" s="498"/>
      <c r="X560" s="498"/>
      <c r="Y560" s="498"/>
    </row>
    <row r="561" spans="1:25" ht="14">
      <c r="A561" s="499" t="s">
        <v>1573</v>
      </c>
      <c r="B561" s="500" t="s">
        <v>179</v>
      </c>
      <c r="C561" s="501" t="s">
        <v>1574</v>
      </c>
      <c r="D561" s="502"/>
      <c r="E561" s="502"/>
      <c r="F561" s="502"/>
      <c r="G561" s="502"/>
      <c r="H561" s="502"/>
      <c r="I561" s="502"/>
      <c r="J561" s="502"/>
      <c r="K561" s="502"/>
      <c r="L561" s="502"/>
      <c r="M561" s="502"/>
      <c r="N561" s="502"/>
      <c r="O561" s="502"/>
      <c r="P561" s="502"/>
      <c r="Q561" s="502"/>
      <c r="R561" s="502"/>
      <c r="S561" s="502"/>
      <c r="T561" s="502"/>
      <c r="U561" s="502"/>
      <c r="V561" s="502"/>
      <c r="W561" s="502"/>
      <c r="X561" s="502"/>
      <c r="Y561" s="502"/>
    </row>
    <row r="562" spans="1:25" ht="14">
      <c r="A562" s="499" t="s">
        <v>1575</v>
      </c>
      <c r="B562" s="500" t="s">
        <v>179</v>
      </c>
      <c r="C562" s="501" t="s">
        <v>1576</v>
      </c>
      <c r="D562" s="502"/>
      <c r="E562" s="502"/>
      <c r="F562" s="502"/>
      <c r="G562" s="502"/>
      <c r="H562" s="502"/>
      <c r="I562" s="502"/>
      <c r="J562" s="502"/>
      <c r="K562" s="502"/>
      <c r="L562" s="502"/>
      <c r="M562" s="502"/>
      <c r="N562" s="502"/>
      <c r="O562" s="502"/>
      <c r="P562" s="502"/>
      <c r="Q562" s="502"/>
      <c r="R562" s="502"/>
      <c r="S562" s="502"/>
      <c r="T562" s="502"/>
      <c r="U562" s="502"/>
      <c r="V562" s="502"/>
      <c r="W562" s="502"/>
      <c r="X562" s="502"/>
      <c r="Y562" s="502"/>
    </row>
    <row r="563" spans="1:25" ht="14">
      <c r="A563" s="499" t="s">
        <v>1577</v>
      </c>
      <c r="B563" s="500" t="s">
        <v>179</v>
      </c>
      <c r="C563" s="501" t="s">
        <v>1578</v>
      </c>
      <c r="D563" s="502"/>
      <c r="E563" s="502"/>
      <c r="F563" s="502"/>
      <c r="G563" s="502"/>
      <c r="H563" s="502"/>
      <c r="I563" s="502"/>
      <c r="J563" s="502"/>
      <c r="K563" s="502"/>
      <c r="L563" s="502"/>
      <c r="M563" s="502"/>
      <c r="N563" s="502"/>
      <c r="O563" s="502"/>
      <c r="P563" s="502"/>
      <c r="Q563" s="502"/>
      <c r="R563" s="502"/>
      <c r="S563" s="502"/>
      <c r="T563" s="502"/>
      <c r="U563" s="502"/>
      <c r="V563" s="502"/>
      <c r="W563" s="502"/>
      <c r="X563" s="502"/>
      <c r="Y563" s="502"/>
    </row>
    <row r="564" spans="1:25" ht="14">
      <c r="A564" s="499" t="s">
        <v>1579</v>
      </c>
      <c r="B564" s="500" t="s">
        <v>179</v>
      </c>
      <c r="C564" s="501" t="s">
        <v>1580</v>
      </c>
      <c r="D564" s="502"/>
      <c r="E564" s="502"/>
      <c r="F564" s="502"/>
      <c r="G564" s="502"/>
      <c r="H564" s="502"/>
      <c r="I564" s="502"/>
      <c r="J564" s="502"/>
      <c r="K564" s="502"/>
      <c r="L564" s="502"/>
      <c r="M564" s="502"/>
      <c r="N564" s="502"/>
      <c r="O564" s="502"/>
      <c r="P564" s="502"/>
      <c r="Q564" s="502"/>
      <c r="R564" s="502"/>
      <c r="S564" s="502"/>
      <c r="T564" s="502"/>
      <c r="U564" s="502"/>
      <c r="V564" s="502"/>
      <c r="W564" s="502"/>
      <c r="X564" s="502"/>
      <c r="Y564" s="502"/>
    </row>
    <row r="565" spans="1:25" ht="14">
      <c r="A565" s="499" t="s">
        <v>1581</v>
      </c>
      <c r="B565" s="500" t="s">
        <v>179</v>
      </c>
      <c r="C565" s="501" t="s">
        <v>1582</v>
      </c>
      <c r="D565" s="502"/>
      <c r="E565" s="502"/>
      <c r="F565" s="502"/>
      <c r="G565" s="502"/>
      <c r="H565" s="502"/>
      <c r="I565" s="502"/>
      <c r="J565" s="502"/>
      <c r="K565" s="502"/>
      <c r="L565" s="502"/>
      <c r="M565" s="502"/>
      <c r="N565" s="502"/>
      <c r="O565" s="502"/>
      <c r="P565" s="502"/>
      <c r="Q565" s="502"/>
      <c r="R565" s="502"/>
      <c r="S565" s="502"/>
      <c r="T565" s="502"/>
      <c r="U565" s="502"/>
      <c r="V565" s="502"/>
      <c r="W565" s="502"/>
      <c r="X565" s="502"/>
      <c r="Y565" s="502"/>
    </row>
    <row r="566" spans="1:25" ht="14">
      <c r="A566" s="499" t="s">
        <v>1583</v>
      </c>
      <c r="B566" s="500" t="s">
        <v>179</v>
      </c>
      <c r="C566" s="501" t="s">
        <v>1584</v>
      </c>
      <c r="D566" s="502"/>
      <c r="E566" s="502"/>
      <c r="F566" s="502"/>
      <c r="G566" s="502"/>
      <c r="H566" s="502"/>
      <c r="I566" s="502"/>
      <c r="J566" s="502"/>
      <c r="K566" s="502"/>
      <c r="L566" s="502"/>
      <c r="M566" s="502"/>
      <c r="N566" s="502"/>
      <c r="O566" s="502"/>
      <c r="P566" s="502"/>
      <c r="Q566" s="502"/>
      <c r="R566" s="502"/>
      <c r="S566" s="502"/>
      <c r="T566" s="502"/>
      <c r="U566" s="502"/>
      <c r="V566" s="502"/>
      <c r="W566" s="502"/>
      <c r="X566" s="502"/>
      <c r="Y566" s="502"/>
    </row>
    <row r="567" spans="1:25" ht="14">
      <c r="A567" s="499" t="s">
        <v>1585</v>
      </c>
      <c r="B567" s="500" t="s">
        <v>179</v>
      </c>
      <c r="C567" s="501" t="s">
        <v>1586</v>
      </c>
      <c r="D567" s="502"/>
      <c r="E567" s="502"/>
      <c r="F567" s="502"/>
      <c r="G567" s="502"/>
      <c r="H567" s="502"/>
      <c r="I567" s="502"/>
      <c r="J567" s="502"/>
      <c r="K567" s="502"/>
      <c r="L567" s="502"/>
      <c r="M567" s="502"/>
      <c r="N567" s="502"/>
      <c r="O567" s="502"/>
      <c r="P567" s="502"/>
      <c r="Q567" s="502"/>
      <c r="R567" s="502"/>
      <c r="S567" s="502"/>
      <c r="T567" s="502"/>
      <c r="U567" s="502"/>
      <c r="V567" s="502"/>
      <c r="W567" s="502"/>
      <c r="X567" s="502"/>
      <c r="Y567" s="502"/>
    </row>
    <row r="568" spans="1:25" ht="14">
      <c r="A568" s="499" t="s">
        <v>1587</v>
      </c>
      <c r="B568" s="500" t="s">
        <v>179</v>
      </c>
      <c r="C568" s="501" t="s">
        <v>1588</v>
      </c>
      <c r="D568" s="502"/>
      <c r="E568" s="502"/>
      <c r="F568" s="502"/>
      <c r="G568" s="502"/>
      <c r="H568" s="502"/>
      <c r="I568" s="502"/>
      <c r="J568" s="502"/>
      <c r="K568" s="502"/>
      <c r="L568" s="502"/>
      <c r="M568" s="502"/>
      <c r="N568" s="502"/>
      <c r="O568" s="502"/>
      <c r="P568" s="502"/>
      <c r="Q568" s="502"/>
      <c r="R568" s="502"/>
      <c r="S568" s="502"/>
      <c r="T568" s="502"/>
      <c r="U568" s="502"/>
      <c r="V568" s="502"/>
      <c r="W568" s="502"/>
      <c r="X568" s="502"/>
      <c r="Y568" s="502"/>
    </row>
    <row r="569" spans="1:25" ht="14">
      <c r="A569" s="499" t="s">
        <v>1589</v>
      </c>
      <c r="B569" s="500" t="s">
        <v>179</v>
      </c>
      <c r="C569" s="501" t="s">
        <v>1590</v>
      </c>
      <c r="D569" s="502"/>
      <c r="E569" s="502"/>
      <c r="F569" s="502"/>
      <c r="G569" s="502"/>
      <c r="H569" s="502"/>
      <c r="I569" s="502"/>
      <c r="J569" s="502"/>
      <c r="K569" s="502"/>
      <c r="L569" s="502"/>
      <c r="M569" s="502"/>
      <c r="N569" s="502"/>
      <c r="O569" s="502"/>
      <c r="P569" s="502"/>
      <c r="Q569" s="502"/>
      <c r="R569" s="502"/>
      <c r="S569" s="502"/>
      <c r="T569" s="502"/>
      <c r="U569" s="502"/>
      <c r="V569" s="502"/>
      <c r="W569" s="502"/>
      <c r="X569" s="502"/>
      <c r="Y569" s="502"/>
    </row>
    <row r="570" spans="1:25" ht="42">
      <c r="A570" s="499" t="s">
        <v>1591</v>
      </c>
      <c r="B570" s="500" t="s">
        <v>179</v>
      </c>
      <c r="C570" s="501" t="s">
        <v>1592</v>
      </c>
      <c r="D570" s="502"/>
      <c r="E570" s="502"/>
      <c r="F570" s="502"/>
      <c r="G570" s="502"/>
      <c r="H570" s="502"/>
      <c r="I570" s="502"/>
      <c r="J570" s="502"/>
      <c r="K570" s="502"/>
      <c r="L570" s="502"/>
      <c r="M570" s="502"/>
      <c r="N570" s="502"/>
      <c r="O570" s="502"/>
      <c r="P570" s="502"/>
      <c r="Q570" s="502"/>
      <c r="R570" s="502"/>
      <c r="S570" s="502"/>
      <c r="T570" s="502"/>
      <c r="U570" s="502"/>
      <c r="V570" s="502"/>
      <c r="W570" s="502"/>
      <c r="X570" s="502"/>
      <c r="Y570" s="502"/>
    </row>
    <row r="571" spans="1:25" ht="28">
      <c r="A571" s="495" t="s">
        <v>1593</v>
      </c>
      <c r="B571" s="496" t="s">
        <v>179</v>
      </c>
      <c r="C571" s="497" t="s">
        <v>1594</v>
      </c>
      <c r="D571" s="498"/>
      <c r="E571" s="498"/>
      <c r="F571" s="498"/>
      <c r="G571" s="498"/>
      <c r="H571" s="498"/>
      <c r="I571" s="498"/>
      <c r="J571" s="498"/>
      <c r="K571" s="498"/>
      <c r="L571" s="498"/>
      <c r="M571" s="498"/>
      <c r="N571" s="498"/>
      <c r="O571" s="498"/>
      <c r="P571" s="498"/>
      <c r="Q571" s="498"/>
      <c r="R571" s="498"/>
      <c r="S571" s="498"/>
      <c r="T571" s="498"/>
      <c r="U571" s="498"/>
      <c r="V571" s="498"/>
      <c r="W571" s="498"/>
      <c r="X571" s="498"/>
      <c r="Y571" s="498"/>
    </row>
    <row r="572" spans="1:25" ht="14">
      <c r="A572" s="499" t="s">
        <v>1595</v>
      </c>
      <c r="B572" s="500" t="s">
        <v>179</v>
      </c>
      <c r="C572" s="501" t="s">
        <v>1596</v>
      </c>
      <c r="D572" s="502"/>
      <c r="E572" s="502"/>
      <c r="F572" s="502"/>
      <c r="G572" s="502"/>
      <c r="H572" s="502"/>
      <c r="I572" s="502"/>
      <c r="J572" s="502"/>
      <c r="K572" s="502"/>
      <c r="L572" s="502"/>
      <c r="M572" s="502"/>
      <c r="N572" s="502"/>
      <c r="O572" s="502"/>
      <c r="P572" s="502"/>
      <c r="Q572" s="502"/>
      <c r="R572" s="502"/>
      <c r="S572" s="502"/>
      <c r="T572" s="502"/>
      <c r="U572" s="502"/>
      <c r="V572" s="502"/>
      <c r="W572" s="502"/>
      <c r="X572" s="502"/>
      <c r="Y572" s="502"/>
    </row>
    <row r="573" spans="1:25" ht="14">
      <c r="A573" s="499" t="s">
        <v>1597</v>
      </c>
      <c r="B573" s="500" t="s">
        <v>179</v>
      </c>
      <c r="C573" s="501" t="s">
        <v>1598</v>
      </c>
      <c r="D573" s="502"/>
      <c r="E573" s="502"/>
      <c r="F573" s="502"/>
      <c r="G573" s="502"/>
      <c r="H573" s="502"/>
      <c r="I573" s="502"/>
      <c r="J573" s="502"/>
      <c r="K573" s="502"/>
      <c r="L573" s="502"/>
      <c r="M573" s="502"/>
      <c r="N573" s="502"/>
      <c r="O573" s="502"/>
      <c r="P573" s="502"/>
      <c r="Q573" s="502"/>
      <c r="R573" s="502"/>
      <c r="S573" s="502"/>
      <c r="T573" s="502"/>
      <c r="U573" s="502"/>
      <c r="V573" s="502"/>
      <c r="W573" s="502"/>
      <c r="X573" s="502"/>
      <c r="Y573" s="502"/>
    </row>
    <row r="574" spans="1:25" ht="14">
      <c r="A574" s="499" t="s">
        <v>1599</v>
      </c>
      <c r="B574" s="500" t="s">
        <v>179</v>
      </c>
      <c r="C574" s="501" t="s">
        <v>1600</v>
      </c>
      <c r="D574" s="502"/>
      <c r="E574" s="502"/>
      <c r="F574" s="502"/>
      <c r="G574" s="502"/>
      <c r="H574" s="502"/>
      <c r="I574" s="502"/>
      <c r="J574" s="502"/>
      <c r="K574" s="502"/>
      <c r="L574" s="502"/>
      <c r="M574" s="502"/>
      <c r="N574" s="502"/>
      <c r="O574" s="502"/>
      <c r="P574" s="502"/>
      <c r="Q574" s="502"/>
      <c r="R574" s="502"/>
      <c r="S574" s="502"/>
      <c r="T574" s="502"/>
      <c r="U574" s="502"/>
      <c r="V574" s="502"/>
      <c r="W574" s="502"/>
      <c r="X574" s="502"/>
      <c r="Y574" s="502"/>
    </row>
    <row r="575" spans="1:25" ht="14">
      <c r="A575" s="499" t="s">
        <v>1601</v>
      </c>
      <c r="B575" s="500" t="s">
        <v>179</v>
      </c>
      <c r="C575" s="501" t="s">
        <v>1602</v>
      </c>
      <c r="D575" s="502"/>
      <c r="E575" s="502"/>
      <c r="F575" s="502"/>
      <c r="G575" s="502"/>
      <c r="H575" s="502"/>
      <c r="I575" s="502"/>
      <c r="J575" s="502"/>
      <c r="K575" s="502"/>
      <c r="L575" s="502"/>
      <c r="M575" s="502"/>
      <c r="N575" s="502"/>
      <c r="O575" s="502"/>
      <c r="P575" s="502"/>
      <c r="Q575" s="502"/>
      <c r="R575" s="502"/>
      <c r="S575" s="502"/>
      <c r="T575" s="502"/>
      <c r="U575" s="502"/>
      <c r="V575" s="502"/>
      <c r="W575" s="502"/>
      <c r="X575" s="502"/>
      <c r="Y575" s="502"/>
    </row>
    <row r="576" spans="1:25" ht="14">
      <c r="A576" s="499" t="s">
        <v>1603</v>
      </c>
      <c r="B576" s="500" t="s">
        <v>179</v>
      </c>
      <c r="C576" s="501" t="s">
        <v>1604</v>
      </c>
      <c r="D576" s="502"/>
      <c r="E576" s="502"/>
      <c r="F576" s="502"/>
      <c r="G576" s="502"/>
      <c r="H576" s="502"/>
      <c r="I576" s="502"/>
      <c r="J576" s="502"/>
      <c r="K576" s="502"/>
      <c r="L576" s="502"/>
      <c r="M576" s="502"/>
      <c r="N576" s="502"/>
      <c r="O576" s="502"/>
      <c r="P576" s="502"/>
      <c r="Q576" s="502"/>
      <c r="R576" s="502"/>
      <c r="S576" s="502"/>
      <c r="T576" s="502"/>
      <c r="U576" s="502"/>
      <c r="V576" s="502"/>
      <c r="W576" s="502"/>
      <c r="X576" s="502"/>
      <c r="Y576" s="502"/>
    </row>
    <row r="577" spans="1:25" ht="14">
      <c r="A577" s="499" t="s">
        <v>1605</v>
      </c>
      <c r="B577" s="500" t="s">
        <v>179</v>
      </c>
      <c r="C577" s="501" t="s">
        <v>1606</v>
      </c>
      <c r="D577" s="502"/>
      <c r="E577" s="502"/>
      <c r="F577" s="502"/>
      <c r="G577" s="502"/>
      <c r="H577" s="502"/>
      <c r="I577" s="502"/>
      <c r="J577" s="502"/>
      <c r="K577" s="502"/>
      <c r="L577" s="502"/>
      <c r="M577" s="502"/>
      <c r="N577" s="502"/>
      <c r="O577" s="502"/>
      <c r="P577" s="502"/>
      <c r="Q577" s="502"/>
      <c r="R577" s="502"/>
      <c r="S577" s="502"/>
      <c r="T577" s="502"/>
      <c r="U577" s="502"/>
      <c r="V577" s="502"/>
      <c r="W577" s="502"/>
      <c r="X577" s="502"/>
      <c r="Y577" s="502"/>
    </row>
    <row r="578" spans="1:25" ht="14">
      <c r="A578" s="499" t="s">
        <v>1607</v>
      </c>
      <c r="B578" s="500" t="s">
        <v>179</v>
      </c>
      <c r="C578" s="501" t="s">
        <v>1608</v>
      </c>
      <c r="D578" s="502"/>
      <c r="E578" s="502"/>
      <c r="F578" s="502"/>
      <c r="G578" s="502"/>
      <c r="H578" s="502"/>
      <c r="I578" s="502"/>
      <c r="J578" s="502"/>
      <c r="K578" s="502"/>
      <c r="L578" s="502"/>
      <c r="M578" s="502"/>
      <c r="N578" s="502"/>
      <c r="O578" s="502"/>
      <c r="P578" s="502"/>
      <c r="Q578" s="502"/>
      <c r="R578" s="502"/>
      <c r="S578" s="502"/>
      <c r="T578" s="502"/>
      <c r="U578" s="502"/>
      <c r="V578" s="502"/>
      <c r="W578" s="502"/>
      <c r="X578" s="502"/>
      <c r="Y578" s="502"/>
    </row>
    <row r="579" spans="1:25" ht="14">
      <c r="A579" s="499" t="s">
        <v>1609</v>
      </c>
      <c r="B579" s="500" t="s">
        <v>179</v>
      </c>
      <c r="C579" s="501" t="s">
        <v>1610</v>
      </c>
      <c r="D579" s="502"/>
      <c r="E579" s="502"/>
      <c r="F579" s="502"/>
      <c r="G579" s="502"/>
      <c r="H579" s="502"/>
      <c r="I579" s="502"/>
      <c r="J579" s="502"/>
      <c r="K579" s="502"/>
      <c r="L579" s="502"/>
      <c r="M579" s="502"/>
      <c r="N579" s="502"/>
      <c r="O579" s="502"/>
      <c r="P579" s="502"/>
      <c r="Q579" s="502"/>
      <c r="R579" s="502"/>
      <c r="S579" s="502"/>
      <c r="T579" s="502"/>
      <c r="U579" s="502"/>
      <c r="V579" s="502"/>
      <c r="W579" s="502"/>
      <c r="X579" s="502"/>
      <c r="Y579" s="502"/>
    </row>
    <row r="580" spans="1:25" ht="14">
      <c r="A580" s="499" t="s">
        <v>1611</v>
      </c>
      <c r="B580" s="500" t="s">
        <v>179</v>
      </c>
      <c r="C580" s="501" t="s">
        <v>1612</v>
      </c>
      <c r="D580" s="502"/>
      <c r="E580" s="502"/>
      <c r="F580" s="502"/>
      <c r="G580" s="502"/>
      <c r="H580" s="502"/>
      <c r="I580" s="502"/>
      <c r="J580" s="502"/>
      <c r="K580" s="502"/>
      <c r="L580" s="502"/>
      <c r="M580" s="502"/>
      <c r="N580" s="502"/>
      <c r="O580" s="502"/>
      <c r="P580" s="502"/>
      <c r="Q580" s="502"/>
      <c r="R580" s="502"/>
      <c r="S580" s="502"/>
      <c r="T580" s="502"/>
      <c r="U580" s="502"/>
      <c r="V580" s="502"/>
      <c r="W580" s="502"/>
      <c r="X580" s="502"/>
      <c r="Y580" s="502"/>
    </row>
    <row r="581" spans="1:25" ht="14">
      <c r="A581" s="499" t="s">
        <v>1613</v>
      </c>
      <c r="B581" s="500" t="s">
        <v>179</v>
      </c>
      <c r="C581" s="501" t="s">
        <v>1614</v>
      </c>
      <c r="D581" s="502"/>
      <c r="E581" s="502"/>
      <c r="F581" s="502"/>
      <c r="G581" s="502"/>
      <c r="H581" s="502"/>
      <c r="I581" s="502"/>
      <c r="J581" s="502"/>
      <c r="K581" s="502"/>
      <c r="L581" s="502"/>
      <c r="M581" s="502"/>
      <c r="N581" s="502"/>
      <c r="O581" s="502"/>
      <c r="P581" s="502"/>
      <c r="Q581" s="502"/>
      <c r="R581" s="502"/>
      <c r="S581" s="502"/>
      <c r="T581" s="502"/>
      <c r="U581" s="502"/>
      <c r="V581" s="502"/>
      <c r="W581" s="502"/>
      <c r="X581" s="502"/>
      <c r="Y581" s="502"/>
    </row>
    <row r="582" spans="1:25" ht="14">
      <c r="A582" s="499" t="s">
        <v>1615</v>
      </c>
      <c r="B582" s="500" t="s">
        <v>179</v>
      </c>
      <c r="C582" s="501" t="s">
        <v>1616</v>
      </c>
      <c r="D582" s="502"/>
      <c r="E582" s="502"/>
      <c r="F582" s="502"/>
      <c r="G582" s="502"/>
      <c r="H582" s="502"/>
      <c r="I582" s="502"/>
      <c r="J582" s="502"/>
      <c r="K582" s="502"/>
      <c r="L582" s="502"/>
      <c r="M582" s="502"/>
      <c r="N582" s="502"/>
      <c r="O582" s="502"/>
      <c r="P582" s="502"/>
      <c r="Q582" s="502"/>
      <c r="R582" s="502"/>
      <c r="S582" s="502"/>
      <c r="T582" s="502"/>
      <c r="U582" s="502"/>
      <c r="V582" s="502"/>
      <c r="W582" s="502"/>
      <c r="X582" s="502"/>
      <c r="Y582" s="502"/>
    </row>
    <row r="583" spans="1:25" ht="28">
      <c r="A583" s="499" t="s">
        <v>1617</v>
      </c>
      <c r="B583" s="500" t="s">
        <v>179</v>
      </c>
      <c r="C583" s="501" t="s">
        <v>1618</v>
      </c>
      <c r="D583" s="502"/>
      <c r="E583" s="502"/>
      <c r="F583" s="502"/>
      <c r="G583" s="502"/>
      <c r="H583" s="502"/>
      <c r="I583" s="502"/>
      <c r="J583" s="502"/>
      <c r="K583" s="502"/>
      <c r="L583" s="502"/>
      <c r="M583" s="502"/>
      <c r="N583" s="502"/>
      <c r="O583" s="502"/>
      <c r="P583" s="502"/>
      <c r="Q583" s="502"/>
      <c r="R583" s="502"/>
      <c r="S583" s="502"/>
      <c r="T583" s="502"/>
      <c r="U583" s="502"/>
      <c r="V583" s="502"/>
      <c r="W583" s="502"/>
      <c r="X583" s="502"/>
      <c r="Y583" s="502"/>
    </row>
    <row r="584" spans="1:25" ht="28">
      <c r="A584" s="499" t="s">
        <v>1619</v>
      </c>
      <c r="B584" s="500" t="s">
        <v>179</v>
      </c>
      <c r="C584" s="501" t="s">
        <v>1620</v>
      </c>
      <c r="D584" s="502"/>
      <c r="E584" s="502"/>
      <c r="F584" s="502"/>
      <c r="G584" s="502"/>
      <c r="H584" s="502"/>
      <c r="I584" s="502"/>
      <c r="J584" s="502"/>
      <c r="K584" s="502"/>
      <c r="L584" s="502"/>
      <c r="M584" s="502"/>
      <c r="N584" s="502"/>
      <c r="O584" s="502"/>
      <c r="P584" s="502"/>
      <c r="Q584" s="502"/>
      <c r="R584" s="502"/>
      <c r="S584" s="502"/>
      <c r="T584" s="502"/>
      <c r="U584" s="502"/>
      <c r="V584" s="502"/>
      <c r="W584" s="502"/>
      <c r="X584" s="502"/>
      <c r="Y584" s="502"/>
    </row>
    <row r="585" spans="1:25" ht="28">
      <c r="A585" s="499" t="s">
        <v>1621</v>
      </c>
      <c r="B585" s="500" t="s">
        <v>179</v>
      </c>
      <c r="C585" s="501" t="s">
        <v>1622</v>
      </c>
      <c r="D585" s="502"/>
      <c r="E585" s="502"/>
      <c r="F585" s="502"/>
      <c r="G585" s="502"/>
      <c r="H585" s="502"/>
      <c r="I585" s="502"/>
      <c r="J585" s="502"/>
      <c r="K585" s="502"/>
      <c r="L585" s="502"/>
      <c r="M585" s="502"/>
      <c r="N585" s="502"/>
      <c r="O585" s="502"/>
      <c r="P585" s="502"/>
      <c r="Q585" s="502"/>
      <c r="R585" s="502"/>
      <c r="S585" s="502"/>
      <c r="T585" s="502"/>
      <c r="U585" s="502"/>
      <c r="V585" s="502"/>
      <c r="W585" s="502"/>
      <c r="X585" s="502"/>
      <c r="Y585" s="502"/>
    </row>
    <row r="586" spans="1:25" ht="14">
      <c r="A586" s="499" t="s">
        <v>1623</v>
      </c>
      <c r="B586" s="500" t="s">
        <v>179</v>
      </c>
      <c r="C586" s="501" t="s">
        <v>1624</v>
      </c>
      <c r="D586" s="502"/>
      <c r="E586" s="502"/>
      <c r="F586" s="502"/>
      <c r="G586" s="502"/>
      <c r="H586" s="502"/>
      <c r="I586" s="502"/>
      <c r="J586" s="502"/>
      <c r="K586" s="502"/>
      <c r="L586" s="502"/>
      <c r="M586" s="502"/>
      <c r="N586" s="502"/>
      <c r="O586" s="502"/>
      <c r="P586" s="502"/>
      <c r="Q586" s="502"/>
      <c r="R586" s="502"/>
      <c r="S586" s="502"/>
      <c r="T586" s="502"/>
      <c r="U586" s="502"/>
      <c r="V586" s="502"/>
      <c r="W586" s="502"/>
      <c r="X586" s="502"/>
      <c r="Y586" s="502"/>
    </row>
    <row r="587" spans="1:25" ht="14">
      <c r="A587" s="499" t="s">
        <v>1625</v>
      </c>
      <c r="B587" s="500" t="s">
        <v>179</v>
      </c>
      <c r="C587" s="501" t="s">
        <v>1626</v>
      </c>
      <c r="D587" s="502"/>
      <c r="E587" s="502"/>
      <c r="F587" s="502"/>
      <c r="G587" s="502"/>
      <c r="H587" s="502"/>
      <c r="I587" s="502"/>
      <c r="J587" s="502"/>
      <c r="K587" s="502"/>
      <c r="L587" s="502"/>
      <c r="M587" s="502"/>
      <c r="N587" s="502"/>
      <c r="O587" s="502"/>
      <c r="P587" s="502"/>
      <c r="Q587" s="502"/>
      <c r="R587" s="502"/>
      <c r="S587" s="502"/>
      <c r="T587" s="502"/>
      <c r="U587" s="502"/>
      <c r="V587" s="502"/>
      <c r="W587" s="502"/>
      <c r="X587" s="502"/>
      <c r="Y587" s="502"/>
    </row>
    <row r="588" spans="1:25" ht="14">
      <c r="A588" s="499" t="s">
        <v>1627</v>
      </c>
      <c r="B588" s="500" t="s">
        <v>179</v>
      </c>
      <c r="C588" s="501" t="s">
        <v>1628</v>
      </c>
      <c r="D588" s="502"/>
      <c r="E588" s="502"/>
      <c r="F588" s="502"/>
      <c r="G588" s="502"/>
      <c r="H588" s="502"/>
      <c r="I588" s="502"/>
      <c r="J588" s="502"/>
      <c r="K588" s="502"/>
      <c r="L588" s="502"/>
      <c r="M588" s="502"/>
      <c r="N588" s="502"/>
      <c r="O588" s="502"/>
      <c r="P588" s="502"/>
      <c r="Q588" s="502"/>
      <c r="R588" s="502"/>
      <c r="S588" s="502"/>
      <c r="T588" s="502"/>
      <c r="U588" s="502"/>
      <c r="V588" s="502"/>
      <c r="W588" s="502"/>
      <c r="X588" s="502"/>
      <c r="Y588" s="502"/>
    </row>
    <row r="589" spans="1:25" ht="14">
      <c r="A589" s="499" t="s">
        <v>1629</v>
      </c>
      <c r="B589" s="500" t="s">
        <v>179</v>
      </c>
      <c r="C589" s="501" t="s">
        <v>1630</v>
      </c>
      <c r="D589" s="502"/>
      <c r="E589" s="502"/>
      <c r="F589" s="502"/>
      <c r="G589" s="502"/>
      <c r="H589" s="502"/>
      <c r="I589" s="502"/>
      <c r="J589" s="502"/>
      <c r="K589" s="502"/>
      <c r="L589" s="502"/>
      <c r="M589" s="502"/>
      <c r="N589" s="502"/>
      <c r="O589" s="502"/>
      <c r="P589" s="502"/>
      <c r="Q589" s="502"/>
      <c r="R589" s="502"/>
      <c r="S589" s="502"/>
      <c r="T589" s="502"/>
      <c r="U589" s="502"/>
      <c r="V589" s="502"/>
      <c r="W589" s="502"/>
      <c r="X589" s="502"/>
      <c r="Y589" s="502"/>
    </row>
    <row r="590" spans="1:25" ht="42">
      <c r="A590" s="499" t="s">
        <v>1631</v>
      </c>
      <c r="B590" s="500" t="s">
        <v>179</v>
      </c>
      <c r="C590" s="501" t="s">
        <v>1632</v>
      </c>
      <c r="D590" s="502"/>
      <c r="E590" s="502"/>
      <c r="F590" s="502"/>
      <c r="G590" s="502"/>
      <c r="H590" s="502"/>
      <c r="I590" s="502"/>
      <c r="J590" s="502"/>
      <c r="K590" s="502"/>
      <c r="L590" s="502"/>
      <c r="M590" s="502"/>
      <c r="N590" s="502"/>
      <c r="O590" s="502"/>
      <c r="P590" s="502"/>
      <c r="Q590" s="502"/>
      <c r="R590" s="502"/>
      <c r="S590" s="502"/>
      <c r="T590" s="502"/>
      <c r="U590" s="502"/>
      <c r="V590" s="502"/>
      <c r="W590" s="502"/>
      <c r="X590" s="502"/>
      <c r="Y590" s="502"/>
    </row>
    <row r="591" spans="1:25" ht="28">
      <c r="A591" s="495" t="s">
        <v>1633</v>
      </c>
      <c r="B591" s="496" t="s">
        <v>179</v>
      </c>
      <c r="C591" s="497" t="s">
        <v>1634</v>
      </c>
      <c r="D591" s="498"/>
      <c r="E591" s="498"/>
      <c r="F591" s="498"/>
      <c r="G591" s="498"/>
      <c r="H591" s="498"/>
      <c r="I591" s="498"/>
      <c r="J591" s="498"/>
      <c r="K591" s="498"/>
      <c r="L591" s="498"/>
      <c r="M591" s="498"/>
      <c r="N591" s="498"/>
      <c r="O591" s="498"/>
      <c r="P591" s="498"/>
      <c r="Q591" s="498"/>
      <c r="R591" s="498"/>
      <c r="S591" s="498"/>
      <c r="T591" s="498"/>
      <c r="U591" s="498"/>
      <c r="V591" s="498"/>
      <c r="W591" s="498"/>
      <c r="X591" s="498"/>
      <c r="Y591" s="498"/>
    </row>
    <row r="592" spans="1:25" ht="28">
      <c r="A592" s="495" t="s">
        <v>1635</v>
      </c>
      <c r="B592" s="496" t="s">
        <v>179</v>
      </c>
      <c r="C592" s="497" t="s">
        <v>1636</v>
      </c>
      <c r="D592" s="498"/>
      <c r="E592" s="498"/>
      <c r="F592" s="498"/>
      <c r="G592" s="498"/>
      <c r="H592" s="498"/>
      <c r="I592" s="498"/>
      <c r="J592" s="498"/>
      <c r="K592" s="498"/>
      <c r="L592" s="498"/>
      <c r="M592" s="498"/>
      <c r="N592" s="498"/>
      <c r="O592" s="498"/>
      <c r="P592" s="498"/>
      <c r="Q592" s="498"/>
      <c r="R592" s="498"/>
      <c r="S592" s="498"/>
      <c r="T592" s="498"/>
      <c r="U592" s="498"/>
      <c r="V592" s="498"/>
      <c r="W592" s="498"/>
      <c r="X592" s="498"/>
      <c r="Y592" s="498"/>
    </row>
    <row r="593" spans="1:25" ht="14">
      <c r="A593" s="495" t="s">
        <v>1637</v>
      </c>
      <c r="B593" s="496" t="s">
        <v>179</v>
      </c>
      <c r="C593" s="497" t="s">
        <v>1638</v>
      </c>
      <c r="D593" s="498"/>
      <c r="E593" s="498"/>
      <c r="F593" s="498"/>
      <c r="G593" s="498"/>
      <c r="H593" s="498"/>
      <c r="I593" s="498"/>
      <c r="J593" s="498"/>
      <c r="K593" s="498"/>
      <c r="L593" s="498"/>
      <c r="M593" s="498"/>
      <c r="N593" s="498"/>
      <c r="O593" s="498"/>
      <c r="P593" s="498"/>
      <c r="Q593" s="498"/>
      <c r="R593" s="498"/>
      <c r="S593" s="498"/>
      <c r="T593" s="498"/>
      <c r="U593" s="498"/>
      <c r="V593" s="498"/>
      <c r="W593" s="498"/>
      <c r="X593" s="498"/>
      <c r="Y593" s="498"/>
    </row>
    <row r="594" spans="1:25" ht="14">
      <c r="A594" s="499" t="s">
        <v>1639</v>
      </c>
      <c r="B594" s="500" t="s">
        <v>179</v>
      </c>
      <c r="C594" s="501" t="s">
        <v>1640</v>
      </c>
      <c r="D594" s="502"/>
      <c r="E594" s="502"/>
      <c r="F594" s="502"/>
      <c r="G594" s="502"/>
      <c r="H594" s="502"/>
      <c r="I594" s="502"/>
      <c r="J594" s="502"/>
      <c r="K594" s="502"/>
      <c r="L594" s="502"/>
      <c r="M594" s="502"/>
      <c r="N594" s="502"/>
      <c r="O594" s="502"/>
      <c r="P594" s="502"/>
      <c r="Q594" s="502"/>
      <c r="R594" s="502"/>
      <c r="S594" s="502"/>
      <c r="T594" s="502"/>
      <c r="U594" s="502"/>
      <c r="V594" s="502"/>
      <c r="W594" s="502"/>
      <c r="X594" s="502"/>
      <c r="Y594" s="502"/>
    </row>
    <row r="595" spans="1:25" ht="28">
      <c r="A595" s="499" t="s">
        <v>1641</v>
      </c>
      <c r="B595" s="500" t="s">
        <v>179</v>
      </c>
      <c r="C595" s="501" t="s">
        <v>1642</v>
      </c>
      <c r="D595" s="502"/>
      <c r="E595" s="502"/>
      <c r="F595" s="502"/>
      <c r="G595" s="502"/>
      <c r="H595" s="502"/>
      <c r="I595" s="502"/>
      <c r="J595" s="502"/>
      <c r="K595" s="502"/>
      <c r="L595" s="502"/>
      <c r="M595" s="502"/>
      <c r="N595" s="502"/>
      <c r="O595" s="502"/>
      <c r="P595" s="502"/>
      <c r="Q595" s="502"/>
      <c r="R595" s="502"/>
      <c r="S595" s="502"/>
      <c r="T595" s="502"/>
      <c r="U595" s="502"/>
      <c r="V595" s="502"/>
      <c r="W595" s="502"/>
      <c r="X595" s="502"/>
      <c r="Y595" s="502"/>
    </row>
    <row r="596" spans="1:25" ht="14">
      <c r="A596" s="499" t="s">
        <v>1643</v>
      </c>
      <c r="B596" s="500" t="s">
        <v>179</v>
      </c>
      <c r="C596" s="501" t="s">
        <v>1644</v>
      </c>
      <c r="D596" s="502"/>
      <c r="E596" s="502"/>
      <c r="F596" s="502"/>
      <c r="G596" s="502"/>
      <c r="H596" s="502"/>
      <c r="I596" s="502"/>
      <c r="J596" s="502"/>
      <c r="K596" s="502"/>
      <c r="L596" s="502"/>
      <c r="M596" s="502"/>
      <c r="N596" s="502"/>
      <c r="O596" s="502"/>
      <c r="P596" s="502"/>
      <c r="Q596" s="502"/>
      <c r="R596" s="502"/>
      <c r="S596" s="502"/>
      <c r="T596" s="502"/>
      <c r="U596" s="502"/>
      <c r="V596" s="502"/>
      <c r="W596" s="502"/>
      <c r="X596" s="502"/>
      <c r="Y596" s="502"/>
    </row>
    <row r="597" spans="1:25" ht="14">
      <c r="A597" s="499" t="s">
        <v>1645</v>
      </c>
      <c r="B597" s="500" t="s">
        <v>179</v>
      </c>
      <c r="C597" s="501" t="s">
        <v>1646</v>
      </c>
      <c r="D597" s="502"/>
      <c r="E597" s="502"/>
      <c r="F597" s="502"/>
      <c r="G597" s="502"/>
      <c r="H597" s="502"/>
      <c r="I597" s="502"/>
      <c r="J597" s="502"/>
      <c r="K597" s="502"/>
      <c r="L597" s="502"/>
      <c r="M597" s="502"/>
      <c r="N597" s="502"/>
      <c r="O597" s="502"/>
      <c r="P597" s="502"/>
      <c r="Q597" s="502"/>
      <c r="R597" s="502"/>
      <c r="S597" s="502"/>
      <c r="T597" s="502"/>
      <c r="U597" s="502"/>
      <c r="V597" s="502"/>
      <c r="W597" s="502"/>
      <c r="X597" s="502"/>
      <c r="Y597" s="502"/>
    </row>
    <row r="598" spans="1:25" ht="14">
      <c r="A598" s="499" t="s">
        <v>1647</v>
      </c>
      <c r="B598" s="500" t="s">
        <v>179</v>
      </c>
      <c r="C598" s="501" t="s">
        <v>1648</v>
      </c>
      <c r="D598" s="502"/>
      <c r="E598" s="502"/>
      <c r="F598" s="502"/>
      <c r="G598" s="502"/>
      <c r="H598" s="502"/>
      <c r="I598" s="502"/>
      <c r="J598" s="502"/>
      <c r="K598" s="502"/>
      <c r="L598" s="502"/>
      <c r="M598" s="502"/>
      <c r="N598" s="502"/>
      <c r="O598" s="502"/>
      <c r="P598" s="502"/>
      <c r="Q598" s="502"/>
      <c r="R598" s="502"/>
      <c r="S598" s="502"/>
      <c r="T598" s="502"/>
      <c r="U598" s="502"/>
      <c r="V598" s="502"/>
      <c r="W598" s="502"/>
      <c r="X598" s="502"/>
      <c r="Y598" s="502"/>
    </row>
    <row r="599" spans="1:25" ht="14">
      <c r="A599" s="499" t="s">
        <v>1649</v>
      </c>
      <c r="B599" s="500" t="s">
        <v>179</v>
      </c>
      <c r="C599" s="501" t="s">
        <v>1650</v>
      </c>
      <c r="D599" s="502"/>
      <c r="E599" s="502"/>
      <c r="F599" s="502"/>
      <c r="G599" s="502"/>
      <c r="H599" s="502"/>
      <c r="I599" s="502"/>
      <c r="J599" s="502"/>
      <c r="K599" s="502"/>
      <c r="L599" s="502"/>
      <c r="M599" s="502"/>
      <c r="N599" s="502"/>
      <c r="O599" s="502"/>
      <c r="P599" s="502"/>
      <c r="Q599" s="502"/>
      <c r="R599" s="502"/>
      <c r="S599" s="502"/>
      <c r="T599" s="502"/>
      <c r="U599" s="502"/>
      <c r="V599" s="502"/>
      <c r="W599" s="502"/>
      <c r="X599" s="502"/>
      <c r="Y599" s="502"/>
    </row>
    <row r="600" spans="1:25" ht="14">
      <c r="A600" s="499" t="s">
        <v>1651</v>
      </c>
      <c r="B600" s="500" t="s">
        <v>179</v>
      </c>
      <c r="C600" s="501" t="s">
        <v>1652</v>
      </c>
      <c r="D600" s="502"/>
      <c r="E600" s="502"/>
      <c r="F600" s="502"/>
      <c r="G600" s="502"/>
      <c r="H600" s="502"/>
      <c r="I600" s="502"/>
      <c r="J600" s="502"/>
      <c r="K600" s="502"/>
      <c r="L600" s="502"/>
      <c r="M600" s="502"/>
      <c r="N600" s="502"/>
      <c r="O600" s="502"/>
      <c r="P600" s="502"/>
      <c r="Q600" s="502"/>
      <c r="R600" s="502"/>
      <c r="S600" s="502"/>
      <c r="T600" s="502"/>
      <c r="U600" s="502"/>
      <c r="V600" s="502"/>
      <c r="W600" s="502"/>
      <c r="X600" s="502"/>
      <c r="Y600" s="502"/>
    </row>
    <row r="601" spans="1:25" ht="42">
      <c r="A601" s="499" t="s">
        <v>1653</v>
      </c>
      <c r="B601" s="500" t="s">
        <v>179</v>
      </c>
      <c r="C601" s="501" t="s">
        <v>1654</v>
      </c>
      <c r="D601" s="502"/>
      <c r="E601" s="502"/>
      <c r="F601" s="502"/>
      <c r="G601" s="502"/>
      <c r="H601" s="502"/>
      <c r="I601" s="502"/>
      <c r="J601" s="502"/>
      <c r="K601" s="502"/>
      <c r="L601" s="502"/>
      <c r="M601" s="502"/>
      <c r="N601" s="502"/>
      <c r="O601" s="502"/>
      <c r="P601" s="502"/>
      <c r="Q601" s="502"/>
      <c r="R601" s="502"/>
      <c r="S601" s="502"/>
      <c r="T601" s="502"/>
      <c r="U601" s="502"/>
      <c r="V601" s="502"/>
      <c r="W601" s="502"/>
      <c r="X601" s="502"/>
      <c r="Y601" s="502"/>
    </row>
    <row r="602" spans="1:25" ht="28">
      <c r="A602" s="495" t="s">
        <v>1655</v>
      </c>
      <c r="B602" s="496" t="s">
        <v>179</v>
      </c>
      <c r="C602" s="497" t="s">
        <v>1656</v>
      </c>
      <c r="D602" s="498"/>
      <c r="E602" s="498"/>
      <c r="F602" s="498"/>
      <c r="G602" s="498"/>
      <c r="H602" s="498"/>
      <c r="I602" s="498"/>
      <c r="J602" s="498"/>
      <c r="K602" s="498"/>
      <c r="L602" s="498"/>
      <c r="M602" s="498"/>
      <c r="N602" s="498"/>
      <c r="O602" s="498"/>
      <c r="P602" s="498"/>
      <c r="Q602" s="498"/>
      <c r="R602" s="498"/>
      <c r="S602" s="498"/>
      <c r="T602" s="498"/>
      <c r="U602" s="498"/>
      <c r="V602" s="498"/>
      <c r="W602" s="498"/>
      <c r="X602" s="498"/>
      <c r="Y602" s="498"/>
    </row>
    <row r="603" spans="1:25" ht="14">
      <c r="A603" s="499" t="s">
        <v>1657</v>
      </c>
      <c r="B603" s="500" t="s">
        <v>179</v>
      </c>
      <c r="C603" s="501" t="s">
        <v>1658</v>
      </c>
      <c r="D603" s="502"/>
      <c r="E603" s="502"/>
      <c r="F603" s="502"/>
      <c r="G603" s="502"/>
      <c r="H603" s="502"/>
      <c r="I603" s="502"/>
      <c r="J603" s="502"/>
      <c r="K603" s="502"/>
      <c r="L603" s="502"/>
      <c r="M603" s="502"/>
      <c r="N603" s="502"/>
      <c r="O603" s="502"/>
      <c r="P603" s="502"/>
      <c r="Q603" s="502"/>
      <c r="R603" s="502"/>
      <c r="S603" s="502"/>
      <c r="T603" s="502"/>
      <c r="U603" s="502"/>
      <c r="V603" s="502"/>
      <c r="W603" s="502"/>
      <c r="X603" s="502"/>
      <c r="Y603" s="502"/>
    </row>
    <row r="604" spans="1:25" ht="14">
      <c r="A604" s="499" t="s">
        <v>1659</v>
      </c>
      <c r="B604" s="500" t="s">
        <v>179</v>
      </c>
      <c r="C604" s="501" t="s">
        <v>1660</v>
      </c>
      <c r="D604" s="502"/>
      <c r="E604" s="502"/>
      <c r="F604" s="502"/>
      <c r="G604" s="502"/>
      <c r="H604" s="502"/>
      <c r="I604" s="502"/>
      <c r="J604" s="502"/>
      <c r="K604" s="502"/>
      <c r="L604" s="502"/>
      <c r="M604" s="502"/>
      <c r="N604" s="502"/>
      <c r="O604" s="502"/>
      <c r="P604" s="502"/>
      <c r="Q604" s="502"/>
      <c r="R604" s="502"/>
      <c r="S604" s="502"/>
      <c r="T604" s="502"/>
      <c r="U604" s="502"/>
      <c r="V604" s="502"/>
      <c r="W604" s="502"/>
      <c r="X604" s="502"/>
      <c r="Y604" s="502"/>
    </row>
    <row r="605" spans="1:25" ht="14">
      <c r="A605" s="499" t="s">
        <v>1661</v>
      </c>
      <c r="B605" s="500" t="s">
        <v>179</v>
      </c>
      <c r="C605" s="501" t="s">
        <v>1662</v>
      </c>
      <c r="D605" s="502"/>
      <c r="E605" s="502"/>
      <c r="F605" s="502"/>
      <c r="G605" s="502"/>
      <c r="H605" s="502"/>
      <c r="I605" s="502"/>
      <c r="J605" s="502"/>
      <c r="K605" s="502"/>
      <c r="L605" s="502"/>
      <c r="M605" s="502"/>
      <c r="N605" s="502"/>
      <c r="O605" s="502"/>
      <c r="P605" s="502"/>
      <c r="Q605" s="502"/>
      <c r="R605" s="502"/>
      <c r="S605" s="502"/>
      <c r="T605" s="502"/>
      <c r="U605" s="502"/>
      <c r="V605" s="502"/>
      <c r="W605" s="502"/>
      <c r="X605" s="502"/>
      <c r="Y605" s="502"/>
    </row>
    <row r="606" spans="1:25" ht="14">
      <c r="A606" s="499" t="s">
        <v>1663</v>
      </c>
      <c r="B606" s="500" t="s">
        <v>179</v>
      </c>
      <c r="C606" s="501" t="s">
        <v>1664</v>
      </c>
      <c r="D606" s="502"/>
      <c r="E606" s="502"/>
      <c r="F606" s="502"/>
      <c r="G606" s="502"/>
      <c r="H606" s="502"/>
      <c r="I606" s="502"/>
      <c r="J606" s="502"/>
      <c r="K606" s="502"/>
      <c r="L606" s="502"/>
      <c r="M606" s="502"/>
      <c r="N606" s="502"/>
      <c r="O606" s="502"/>
      <c r="P606" s="502"/>
      <c r="Q606" s="502"/>
      <c r="R606" s="502"/>
      <c r="S606" s="502"/>
      <c r="T606" s="502"/>
      <c r="U606" s="502"/>
      <c r="V606" s="502"/>
      <c r="W606" s="502"/>
      <c r="X606" s="502"/>
      <c r="Y606" s="502"/>
    </row>
    <row r="607" spans="1:25" ht="42">
      <c r="A607" s="499" t="s">
        <v>1665</v>
      </c>
      <c r="B607" s="500" t="s">
        <v>179</v>
      </c>
      <c r="C607" s="501" t="s">
        <v>1666</v>
      </c>
      <c r="D607" s="502"/>
      <c r="E607" s="502"/>
      <c r="F607" s="502"/>
      <c r="G607" s="502"/>
      <c r="H607" s="502"/>
      <c r="I607" s="502"/>
      <c r="J607" s="502"/>
      <c r="K607" s="502"/>
      <c r="L607" s="502"/>
      <c r="M607" s="502"/>
      <c r="N607" s="502"/>
      <c r="O607" s="502"/>
      <c r="P607" s="502"/>
      <c r="Q607" s="502"/>
      <c r="R607" s="502"/>
      <c r="S607" s="502"/>
      <c r="T607" s="502"/>
      <c r="U607" s="502"/>
      <c r="V607" s="502"/>
      <c r="W607" s="502"/>
      <c r="X607" s="502"/>
      <c r="Y607" s="502"/>
    </row>
    <row r="608" spans="1:25" ht="28">
      <c r="A608" s="495" t="s">
        <v>1667</v>
      </c>
      <c r="B608" s="496" t="s">
        <v>179</v>
      </c>
      <c r="C608" s="497" t="s">
        <v>1668</v>
      </c>
      <c r="D608" s="498"/>
      <c r="E608" s="498"/>
      <c r="F608" s="498"/>
      <c r="G608" s="498"/>
      <c r="H608" s="498"/>
      <c r="I608" s="498"/>
      <c r="J608" s="498"/>
      <c r="K608" s="498"/>
      <c r="L608" s="498"/>
      <c r="M608" s="498"/>
      <c r="N608" s="498"/>
      <c r="O608" s="498"/>
      <c r="P608" s="498"/>
      <c r="Q608" s="498"/>
      <c r="R608" s="498"/>
      <c r="S608" s="498"/>
      <c r="T608" s="498"/>
      <c r="U608" s="498"/>
      <c r="V608" s="498"/>
      <c r="W608" s="498"/>
      <c r="X608" s="498"/>
      <c r="Y608" s="498"/>
    </row>
    <row r="609" spans="1:25" ht="14">
      <c r="A609" s="499" t="s">
        <v>1669</v>
      </c>
      <c r="B609" s="500" t="s">
        <v>179</v>
      </c>
      <c r="C609" s="501" t="s">
        <v>1670</v>
      </c>
      <c r="D609" s="502"/>
      <c r="E609" s="502"/>
      <c r="F609" s="502"/>
      <c r="G609" s="502"/>
      <c r="H609" s="502"/>
      <c r="I609" s="502"/>
      <c r="J609" s="502"/>
      <c r="K609" s="502"/>
      <c r="L609" s="502"/>
      <c r="M609" s="502"/>
      <c r="N609" s="502"/>
      <c r="O609" s="502"/>
      <c r="P609" s="502"/>
      <c r="Q609" s="502"/>
      <c r="R609" s="502"/>
      <c r="S609" s="502"/>
      <c r="T609" s="502"/>
      <c r="U609" s="502"/>
      <c r="V609" s="502"/>
      <c r="W609" s="502"/>
      <c r="X609" s="502"/>
      <c r="Y609" s="502"/>
    </row>
    <row r="610" spans="1:25" ht="28">
      <c r="A610" s="499" t="s">
        <v>1671</v>
      </c>
      <c r="B610" s="500" t="s">
        <v>179</v>
      </c>
      <c r="C610" s="501" t="s">
        <v>1672</v>
      </c>
      <c r="D610" s="502"/>
      <c r="E610" s="502"/>
      <c r="F610" s="502"/>
      <c r="G610" s="502"/>
      <c r="H610" s="502"/>
      <c r="I610" s="502"/>
      <c r="J610" s="502"/>
      <c r="K610" s="502"/>
      <c r="L610" s="502"/>
      <c r="M610" s="502"/>
      <c r="N610" s="502"/>
      <c r="O610" s="502"/>
      <c r="P610" s="502"/>
      <c r="Q610" s="502"/>
      <c r="R610" s="502"/>
      <c r="S610" s="502"/>
      <c r="T610" s="502"/>
      <c r="U610" s="502"/>
      <c r="V610" s="502"/>
      <c r="W610" s="502"/>
      <c r="X610" s="502"/>
      <c r="Y610" s="502"/>
    </row>
    <row r="611" spans="1:25" ht="28">
      <c r="A611" s="499" t="s">
        <v>1673</v>
      </c>
      <c r="B611" s="500" t="s">
        <v>179</v>
      </c>
      <c r="C611" s="501" t="s">
        <v>1674</v>
      </c>
      <c r="D611" s="502"/>
      <c r="E611" s="502"/>
      <c r="F611" s="502"/>
      <c r="G611" s="502"/>
      <c r="H611" s="502"/>
      <c r="I611" s="502"/>
      <c r="J611" s="502"/>
      <c r="K611" s="502"/>
      <c r="L611" s="502"/>
      <c r="M611" s="502"/>
      <c r="N611" s="502"/>
      <c r="O611" s="502"/>
      <c r="P611" s="502"/>
      <c r="Q611" s="502"/>
      <c r="R611" s="502"/>
      <c r="S611" s="502"/>
      <c r="T611" s="502"/>
      <c r="U611" s="502"/>
      <c r="V611" s="502"/>
      <c r="W611" s="502"/>
      <c r="X611" s="502"/>
      <c r="Y611" s="502"/>
    </row>
    <row r="612" spans="1:25" ht="14">
      <c r="A612" s="499" t="s">
        <v>1675</v>
      </c>
      <c r="B612" s="500" t="s">
        <v>179</v>
      </c>
      <c r="C612" s="501" t="s">
        <v>1676</v>
      </c>
      <c r="D612" s="502"/>
      <c r="E612" s="502"/>
      <c r="F612" s="502"/>
      <c r="G612" s="502"/>
      <c r="H612" s="502"/>
      <c r="I612" s="502"/>
      <c r="J612" s="502"/>
      <c r="K612" s="502"/>
      <c r="L612" s="502"/>
      <c r="M612" s="502"/>
      <c r="N612" s="502"/>
      <c r="O612" s="502"/>
      <c r="P612" s="502"/>
      <c r="Q612" s="502"/>
      <c r="R612" s="502"/>
      <c r="S612" s="502"/>
      <c r="T612" s="502"/>
      <c r="U612" s="502"/>
      <c r="V612" s="502"/>
      <c r="W612" s="502"/>
      <c r="X612" s="502"/>
      <c r="Y612" s="502"/>
    </row>
    <row r="613" spans="1:25" ht="14">
      <c r="A613" s="499" t="s">
        <v>1677</v>
      </c>
      <c r="B613" s="500" t="s">
        <v>179</v>
      </c>
      <c r="C613" s="501" t="s">
        <v>1678</v>
      </c>
      <c r="D613" s="502"/>
      <c r="E613" s="502"/>
      <c r="F613" s="502"/>
      <c r="G613" s="502"/>
      <c r="H613" s="502"/>
      <c r="I613" s="502"/>
      <c r="J613" s="502"/>
      <c r="K613" s="502"/>
      <c r="L613" s="502"/>
      <c r="M613" s="502"/>
      <c r="N613" s="502"/>
      <c r="O613" s="502"/>
      <c r="P613" s="502"/>
      <c r="Q613" s="502"/>
      <c r="R613" s="502"/>
      <c r="S613" s="502"/>
      <c r="T613" s="502"/>
      <c r="U613" s="502"/>
      <c r="V613" s="502"/>
      <c r="W613" s="502"/>
      <c r="X613" s="502"/>
      <c r="Y613" s="502"/>
    </row>
    <row r="614" spans="1:25" ht="42">
      <c r="A614" s="499" t="s">
        <v>1679</v>
      </c>
      <c r="B614" s="500" t="s">
        <v>179</v>
      </c>
      <c r="C614" s="501" t="s">
        <v>1680</v>
      </c>
      <c r="D614" s="502"/>
      <c r="E614" s="502"/>
      <c r="F614" s="502"/>
      <c r="G614" s="502"/>
      <c r="H614" s="502"/>
      <c r="I614" s="502"/>
      <c r="J614" s="502"/>
      <c r="K614" s="502"/>
      <c r="L614" s="502"/>
      <c r="M614" s="502"/>
      <c r="N614" s="502"/>
      <c r="O614" s="502"/>
      <c r="P614" s="502"/>
      <c r="Q614" s="502"/>
      <c r="R614" s="502"/>
      <c r="S614" s="502"/>
      <c r="T614" s="502"/>
      <c r="U614" s="502"/>
      <c r="V614" s="502"/>
      <c r="W614" s="502"/>
      <c r="X614" s="502"/>
      <c r="Y614" s="502"/>
    </row>
    <row r="615" spans="1:25" ht="28">
      <c r="A615" s="495" t="s">
        <v>1681</v>
      </c>
      <c r="B615" s="496" t="s">
        <v>179</v>
      </c>
      <c r="C615" s="497" t="s">
        <v>1682</v>
      </c>
      <c r="D615" s="498"/>
      <c r="E615" s="498"/>
      <c r="F615" s="498"/>
      <c r="G615" s="498"/>
      <c r="H615" s="498"/>
      <c r="I615" s="498"/>
      <c r="J615" s="498"/>
      <c r="K615" s="498"/>
      <c r="L615" s="498"/>
      <c r="M615" s="498"/>
      <c r="N615" s="498"/>
      <c r="O615" s="498"/>
      <c r="P615" s="498"/>
      <c r="Q615" s="498"/>
      <c r="R615" s="498"/>
      <c r="S615" s="498"/>
      <c r="T615" s="498"/>
      <c r="U615" s="498"/>
      <c r="V615" s="498"/>
      <c r="W615" s="498"/>
      <c r="X615" s="498"/>
      <c r="Y615" s="498"/>
    </row>
    <row r="616" spans="1:25" ht="28">
      <c r="A616" s="495" t="s">
        <v>1683</v>
      </c>
      <c r="B616" s="496" t="s">
        <v>179</v>
      </c>
      <c r="C616" s="497" t="s">
        <v>1684</v>
      </c>
      <c r="D616" s="498"/>
      <c r="E616" s="498"/>
      <c r="F616" s="498"/>
      <c r="G616" s="498"/>
      <c r="H616" s="498"/>
      <c r="I616" s="498"/>
      <c r="J616" s="498"/>
      <c r="K616" s="498"/>
      <c r="L616" s="498"/>
      <c r="M616" s="498"/>
      <c r="N616" s="498"/>
      <c r="O616" s="498"/>
      <c r="P616" s="498"/>
      <c r="Q616" s="498"/>
      <c r="R616" s="498"/>
      <c r="S616" s="498"/>
      <c r="T616" s="498"/>
      <c r="U616" s="498"/>
      <c r="V616" s="498"/>
      <c r="W616" s="498"/>
      <c r="X616" s="498"/>
      <c r="Y616" s="498"/>
    </row>
    <row r="617" spans="1:25" ht="14">
      <c r="A617" s="499" t="s">
        <v>1685</v>
      </c>
      <c r="B617" s="500" t="s">
        <v>179</v>
      </c>
      <c r="C617" s="501" t="s">
        <v>1686</v>
      </c>
      <c r="D617" s="502"/>
      <c r="E617" s="502"/>
      <c r="F617" s="502"/>
      <c r="G617" s="502"/>
      <c r="H617" s="502"/>
      <c r="I617" s="502"/>
      <c r="J617" s="502"/>
      <c r="K617" s="502"/>
      <c r="L617" s="502"/>
      <c r="M617" s="502"/>
      <c r="N617" s="502"/>
      <c r="O617" s="502"/>
      <c r="P617" s="502"/>
      <c r="Q617" s="502"/>
      <c r="R617" s="502"/>
      <c r="S617" s="502"/>
      <c r="T617" s="502"/>
      <c r="U617" s="502"/>
      <c r="V617" s="502"/>
      <c r="W617" s="502"/>
      <c r="X617" s="502"/>
      <c r="Y617" s="502"/>
    </row>
    <row r="618" spans="1:25" ht="14">
      <c r="A618" s="499" t="s">
        <v>1687</v>
      </c>
      <c r="B618" s="500" t="s">
        <v>179</v>
      </c>
      <c r="C618" s="501" t="s">
        <v>1688</v>
      </c>
      <c r="D618" s="502"/>
      <c r="E618" s="502"/>
      <c r="F618" s="502"/>
      <c r="G618" s="502"/>
      <c r="H618" s="502"/>
      <c r="I618" s="502"/>
      <c r="J618" s="502"/>
      <c r="K618" s="502"/>
      <c r="L618" s="502"/>
      <c r="M618" s="502"/>
      <c r="N618" s="502"/>
      <c r="O618" s="502"/>
      <c r="P618" s="502"/>
      <c r="Q618" s="502"/>
      <c r="R618" s="502"/>
      <c r="S618" s="502"/>
      <c r="T618" s="502"/>
      <c r="U618" s="502"/>
      <c r="V618" s="502"/>
      <c r="W618" s="502"/>
      <c r="X618" s="502"/>
      <c r="Y618" s="502"/>
    </row>
    <row r="619" spans="1:25" ht="14">
      <c r="A619" s="499" t="s">
        <v>1689</v>
      </c>
      <c r="B619" s="500" t="s">
        <v>179</v>
      </c>
      <c r="C619" s="501" t="s">
        <v>1690</v>
      </c>
      <c r="D619" s="502"/>
      <c r="E619" s="502"/>
      <c r="F619" s="502"/>
      <c r="G619" s="502"/>
      <c r="H619" s="502"/>
      <c r="I619" s="502"/>
      <c r="J619" s="502"/>
      <c r="K619" s="502"/>
      <c r="L619" s="502"/>
      <c r="M619" s="502"/>
      <c r="N619" s="502"/>
      <c r="O619" s="502"/>
      <c r="P619" s="502"/>
      <c r="Q619" s="502"/>
      <c r="R619" s="502"/>
      <c r="S619" s="502"/>
      <c r="T619" s="502"/>
      <c r="U619" s="502"/>
      <c r="V619" s="502"/>
      <c r="W619" s="502"/>
      <c r="X619" s="502"/>
      <c r="Y619" s="502"/>
    </row>
    <row r="620" spans="1:25" ht="14">
      <c r="A620" s="499" t="s">
        <v>1691</v>
      </c>
      <c r="B620" s="500" t="s">
        <v>179</v>
      </c>
      <c r="C620" s="501" t="s">
        <v>1692</v>
      </c>
      <c r="D620" s="502"/>
      <c r="E620" s="502"/>
      <c r="F620" s="502"/>
      <c r="G620" s="502"/>
      <c r="H620" s="502"/>
      <c r="I620" s="502"/>
      <c r="J620" s="502"/>
      <c r="K620" s="502"/>
      <c r="L620" s="502"/>
      <c r="M620" s="502"/>
      <c r="N620" s="502"/>
      <c r="O620" s="502"/>
      <c r="P620" s="502"/>
      <c r="Q620" s="502"/>
      <c r="R620" s="502"/>
      <c r="S620" s="502"/>
      <c r="T620" s="502"/>
      <c r="U620" s="502"/>
      <c r="V620" s="502"/>
      <c r="W620" s="502"/>
      <c r="X620" s="502"/>
      <c r="Y620" s="502"/>
    </row>
    <row r="621" spans="1:25" ht="14">
      <c r="A621" s="499" t="s">
        <v>1693</v>
      </c>
      <c r="B621" s="500" t="s">
        <v>179</v>
      </c>
      <c r="C621" s="501" t="s">
        <v>1694</v>
      </c>
      <c r="D621" s="502"/>
      <c r="E621" s="502"/>
      <c r="F621" s="502"/>
      <c r="G621" s="502"/>
      <c r="H621" s="502"/>
      <c r="I621" s="502"/>
      <c r="J621" s="502"/>
      <c r="K621" s="502"/>
      <c r="L621" s="502"/>
      <c r="M621" s="502"/>
      <c r="N621" s="502"/>
      <c r="O621" s="502"/>
      <c r="P621" s="502"/>
      <c r="Q621" s="502"/>
      <c r="R621" s="502"/>
      <c r="S621" s="502"/>
      <c r="T621" s="502"/>
      <c r="U621" s="502"/>
      <c r="V621" s="502"/>
      <c r="W621" s="502"/>
      <c r="X621" s="502"/>
      <c r="Y621" s="502"/>
    </row>
    <row r="622" spans="1:25" ht="14">
      <c r="A622" s="499" t="s">
        <v>1695</v>
      </c>
      <c r="B622" s="500" t="s">
        <v>179</v>
      </c>
      <c r="C622" s="501" t="s">
        <v>1696</v>
      </c>
      <c r="D622" s="502"/>
      <c r="E622" s="502"/>
      <c r="F622" s="502"/>
      <c r="G622" s="502"/>
      <c r="H622" s="502"/>
      <c r="I622" s="502"/>
      <c r="J622" s="502"/>
      <c r="K622" s="502"/>
      <c r="L622" s="502"/>
      <c r="M622" s="502"/>
      <c r="N622" s="502"/>
      <c r="O622" s="502"/>
      <c r="P622" s="502"/>
      <c r="Q622" s="502"/>
      <c r="R622" s="502"/>
      <c r="S622" s="502"/>
      <c r="T622" s="502"/>
      <c r="U622" s="502"/>
      <c r="V622" s="502"/>
      <c r="W622" s="502"/>
      <c r="X622" s="502"/>
      <c r="Y622" s="502"/>
    </row>
    <row r="623" spans="1:25" ht="14">
      <c r="A623" s="499" t="s">
        <v>1697</v>
      </c>
      <c r="B623" s="500" t="s">
        <v>179</v>
      </c>
      <c r="C623" s="501" t="s">
        <v>1698</v>
      </c>
      <c r="D623" s="502"/>
      <c r="E623" s="502"/>
      <c r="F623" s="502"/>
      <c r="G623" s="502"/>
      <c r="H623" s="502"/>
      <c r="I623" s="502"/>
      <c r="J623" s="502"/>
      <c r="K623" s="502"/>
      <c r="L623" s="502"/>
      <c r="M623" s="502"/>
      <c r="N623" s="502"/>
      <c r="O623" s="502"/>
      <c r="P623" s="502"/>
      <c r="Q623" s="502"/>
      <c r="R623" s="502"/>
      <c r="S623" s="502"/>
      <c r="T623" s="502"/>
      <c r="U623" s="502"/>
      <c r="V623" s="502"/>
      <c r="W623" s="502"/>
      <c r="X623" s="502"/>
      <c r="Y623" s="502"/>
    </row>
    <row r="624" spans="1:25" ht="14">
      <c r="A624" s="499" t="s">
        <v>1699</v>
      </c>
      <c r="B624" s="500" t="s">
        <v>179</v>
      </c>
      <c r="C624" s="501" t="s">
        <v>1700</v>
      </c>
      <c r="D624" s="502"/>
      <c r="E624" s="502"/>
      <c r="F624" s="502"/>
      <c r="G624" s="502"/>
      <c r="H624" s="502"/>
      <c r="I624" s="502"/>
      <c r="J624" s="502"/>
      <c r="K624" s="502"/>
      <c r="L624" s="502"/>
      <c r="M624" s="502"/>
      <c r="N624" s="502"/>
      <c r="O624" s="502"/>
      <c r="P624" s="502"/>
      <c r="Q624" s="502"/>
      <c r="R624" s="502"/>
      <c r="S624" s="502"/>
      <c r="T624" s="502"/>
      <c r="U624" s="502"/>
      <c r="V624" s="502"/>
      <c r="W624" s="502"/>
      <c r="X624" s="502"/>
      <c r="Y624" s="502"/>
    </row>
    <row r="625" spans="1:25" ht="28">
      <c r="A625" s="499" t="s">
        <v>1701</v>
      </c>
      <c r="B625" s="500" t="s">
        <v>179</v>
      </c>
      <c r="C625" s="501" t="s">
        <v>1702</v>
      </c>
      <c r="D625" s="502"/>
      <c r="E625" s="502"/>
      <c r="F625" s="502"/>
      <c r="G625" s="502"/>
      <c r="H625" s="502"/>
      <c r="I625" s="502"/>
      <c r="J625" s="502"/>
      <c r="K625" s="502"/>
      <c r="L625" s="502"/>
      <c r="M625" s="502"/>
      <c r="N625" s="502"/>
      <c r="O625" s="502"/>
      <c r="P625" s="502"/>
      <c r="Q625" s="502"/>
      <c r="R625" s="502"/>
      <c r="S625" s="502"/>
      <c r="T625" s="502"/>
      <c r="U625" s="502"/>
      <c r="V625" s="502"/>
      <c r="W625" s="502"/>
      <c r="X625" s="502"/>
      <c r="Y625" s="502"/>
    </row>
    <row r="626" spans="1:25" ht="14">
      <c r="A626" s="499" t="s">
        <v>1703</v>
      </c>
      <c r="B626" s="500" t="s">
        <v>179</v>
      </c>
      <c r="C626" s="501" t="s">
        <v>1704</v>
      </c>
      <c r="D626" s="502"/>
      <c r="E626" s="502"/>
      <c r="F626" s="502"/>
      <c r="G626" s="502"/>
      <c r="H626" s="502"/>
      <c r="I626" s="502"/>
      <c r="J626" s="502"/>
      <c r="K626" s="502"/>
      <c r="L626" s="502"/>
      <c r="M626" s="502"/>
      <c r="N626" s="502"/>
      <c r="O626" s="502"/>
      <c r="P626" s="502"/>
      <c r="Q626" s="502"/>
      <c r="R626" s="502"/>
      <c r="S626" s="502"/>
      <c r="T626" s="502"/>
      <c r="U626" s="502"/>
      <c r="V626" s="502"/>
      <c r="W626" s="502"/>
      <c r="X626" s="502"/>
      <c r="Y626" s="502"/>
    </row>
    <row r="627" spans="1:25" ht="14">
      <c r="A627" s="499" t="s">
        <v>1705</v>
      </c>
      <c r="B627" s="500" t="s">
        <v>179</v>
      </c>
      <c r="C627" s="501" t="s">
        <v>1706</v>
      </c>
      <c r="D627" s="502"/>
      <c r="E627" s="502"/>
      <c r="F627" s="502"/>
      <c r="G627" s="502"/>
      <c r="H627" s="502"/>
      <c r="I627" s="502"/>
      <c r="J627" s="502"/>
      <c r="K627" s="502"/>
      <c r="L627" s="502"/>
      <c r="M627" s="502"/>
      <c r="N627" s="502"/>
      <c r="O627" s="502"/>
      <c r="P627" s="502"/>
      <c r="Q627" s="502"/>
      <c r="R627" s="502"/>
      <c r="S627" s="502"/>
      <c r="T627" s="502"/>
      <c r="U627" s="502"/>
      <c r="V627" s="502"/>
      <c r="W627" s="502"/>
      <c r="X627" s="502"/>
      <c r="Y627" s="502"/>
    </row>
    <row r="628" spans="1:25" ht="14">
      <c r="A628" s="499" t="s">
        <v>1707</v>
      </c>
      <c r="B628" s="500" t="s">
        <v>179</v>
      </c>
      <c r="C628" s="501" t="s">
        <v>1708</v>
      </c>
      <c r="D628" s="502"/>
      <c r="E628" s="502"/>
      <c r="F628" s="502"/>
      <c r="G628" s="502"/>
      <c r="H628" s="502"/>
      <c r="I628" s="502"/>
      <c r="J628" s="502"/>
      <c r="K628" s="502"/>
      <c r="L628" s="502"/>
      <c r="M628" s="502"/>
      <c r="N628" s="502"/>
      <c r="O628" s="502"/>
      <c r="P628" s="502"/>
      <c r="Q628" s="502"/>
      <c r="R628" s="502"/>
      <c r="S628" s="502"/>
      <c r="T628" s="502"/>
      <c r="U628" s="502"/>
      <c r="V628" s="502"/>
      <c r="W628" s="502"/>
      <c r="X628" s="502"/>
      <c r="Y628" s="502"/>
    </row>
    <row r="629" spans="1:25" ht="42">
      <c r="A629" s="499" t="s">
        <v>1709</v>
      </c>
      <c r="B629" s="500" t="s">
        <v>179</v>
      </c>
      <c r="C629" s="501" t="s">
        <v>1710</v>
      </c>
      <c r="D629" s="502"/>
      <c r="E629" s="502"/>
      <c r="F629" s="502"/>
      <c r="G629" s="502"/>
      <c r="H629" s="502"/>
      <c r="I629" s="502"/>
      <c r="J629" s="502"/>
      <c r="K629" s="502"/>
      <c r="L629" s="502"/>
      <c r="M629" s="502"/>
      <c r="N629" s="502"/>
      <c r="O629" s="502"/>
      <c r="P629" s="502"/>
      <c r="Q629" s="502"/>
      <c r="R629" s="502"/>
      <c r="S629" s="502"/>
      <c r="T629" s="502"/>
      <c r="U629" s="502"/>
      <c r="V629" s="502"/>
      <c r="W629" s="502"/>
      <c r="X629" s="502"/>
      <c r="Y629" s="502"/>
    </row>
    <row r="630" spans="1:25" ht="28">
      <c r="A630" s="495" t="s">
        <v>1711</v>
      </c>
      <c r="B630" s="496" t="s">
        <v>179</v>
      </c>
      <c r="C630" s="497" t="s">
        <v>1712</v>
      </c>
      <c r="D630" s="498"/>
      <c r="E630" s="498"/>
      <c r="F630" s="498"/>
      <c r="G630" s="498"/>
      <c r="H630" s="498"/>
      <c r="I630" s="498"/>
      <c r="J630" s="498"/>
      <c r="K630" s="498"/>
      <c r="L630" s="498"/>
      <c r="M630" s="498"/>
      <c r="N630" s="498"/>
      <c r="O630" s="498"/>
      <c r="P630" s="498"/>
      <c r="Q630" s="498"/>
      <c r="R630" s="498"/>
      <c r="S630" s="498"/>
      <c r="T630" s="498"/>
      <c r="U630" s="498"/>
      <c r="V630" s="498"/>
      <c r="W630" s="498"/>
      <c r="X630" s="498"/>
      <c r="Y630" s="498"/>
    </row>
    <row r="631" spans="1:25" ht="14">
      <c r="A631" s="499" t="s">
        <v>1713</v>
      </c>
      <c r="B631" s="500" t="s">
        <v>179</v>
      </c>
      <c r="C631" s="501" t="s">
        <v>1714</v>
      </c>
      <c r="D631" s="502"/>
      <c r="E631" s="502"/>
      <c r="F631" s="502"/>
      <c r="G631" s="502"/>
      <c r="H631" s="502"/>
      <c r="I631" s="502"/>
      <c r="J631" s="502"/>
      <c r="K631" s="502"/>
      <c r="L631" s="502"/>
      <c r="M631" s="502"/>
      <c r="N631" s="502"/>
      <c r="O631" s="502"/>
      <c r="P631" s="502"/>
      <c r="Q631" s="502"/>
      <c r="R631" s="502"/>
      <c r="S631" s="502"/>
      <c r="T631" s="502"/>
      <c r="U631" s="502"/>
      <c r="V631" s="502"/>
      <c r="W631" s="502"/>
      <c r="X631" s="502"/>
      <c r="Y631" s="502"/>
    </row>
    <row r="632" spans="1:25" ht="14">
      <c r="A632" s="499" t="s">
        <v>1715</v>
      </c>
      <c r="B632" s="500" t="s">
        <v>179</v>
      </c>
      <c r="C632" s="501" t="s">
        <v>1716</v>
      </c>
      <c r="D632" s="502"/>
      <c r="E632" s="502"/>
      <c r="F632" s="502"/>
      <c r="G632" s="502"/>
      <c r="H632" s="502"/>
      <c r="I632" s="502"/>
      <c r="J632" s="502"/>
      <c r="K632" s="502"/>
      <c r="L632" s="502"/>
      <c r="M632" s="502"/>
      <c r="N632" s="502"/>
      <c r="O632" s="502"/>
      <c r="P632" s="502"/>
      <c r="Q632" s="502"/>
      <c r="R632" s="502"/>
      <c r="S632" s="502"/>
      <c r="T632" s="502"/>
      <c r="U632" s="502"/>
      <c r="V632" s="502"/>
      <c r="W632" s="502"/>
      <c r="X632" s="502"/>
      <c r="Y632" s="502"/>
    </row>
    <row r="633" spans="1:25" ht="14">
      <c r="A633" s="499" t="s">
        <v>1717</v>
      </c>
      <c r="B633" s="500" t="s">
        <v>179</v>
      </c>
      <c r="C633" s="501" t="s">
        <v>1718</v>
      </c>
      <c r="D633" s="502"/>
      <c r="E633" s="502"/>
      <c r="F633" s="502"/>
      <c r="G633" s="502"/>
      <c r="H633" s="502"/>
      <c r="I633" s="502"/>
      <c r="J633" s="502"/>
      <c r="K633" s="502"/>
      <c r="L633" s="502"/>
      <c r="M633" s="502"/>
      <c r="N633" s="502"/>
      <c r="O633" s="502"/>
      <c r="P633" s="502"/>
      <c r="Q633" s="502"/>
      <c r="R633" s="502"/>
      <c r="S633" s="502"/>
      <c r="T633" s="502"/>
      <c r="U633" s="502"/>
      <c r="V633" s="502"/>
      <c r="W633" s="502"/>
      <c r="X633" s="502"/>
      <c r="Y633" s="502"/>
    </row>
    <row r="634" spans="1:25" ht="28">
      <c r="A634" s="499" t="s">
        <v>1719</v>
      </c>
      <c r="B634" s="500" t="s">
        <v>179</v>
      </c>
      <c r="C634" s="501" t="s">
        <v>1720</v>
      </c>
      <c r="D634" s="502"/>
      <c r="E634" s="502"/>
      <c r="F634" s="502"/>
      <c r="G634" s="502"/>
      <c r="H634" s="502"/>
      <c r="I634" s="502"/>
      <c r="J634" s="502"/>
      <c r="K634" s="502"/>
      <c r="L634" s="502"/>
      <c r="M634" s="502"/>
      <c r="N634" s="502"/>
      <c r="O634" s="502"/>
      <c r="P634" s="502"/>
      <c r="Q634" s="502"/>
      <c r="R634" s="502"/>
      <c r="S634" s="502"/>
      <c r="T634" s="502"/>
      <c r="U634" s="502"/>
      <c r="V634" s="502"/>
      <c r="W634" s="502"/>
      <c r="X634" s="502"/>
      <c r="Y634" s="502"/>
    </row>
    <row r="635" spans="1:25" ht="28">
      <c r="A635" s="495" t="s">
        <v>1721</v>
      </c>
      <c r="B635" s="496" t="s">
        <v>179</v>
      </c>
      <c r="C635" s="497" t="s">
        <v>1722</v>
      </c>
      <c r="D635" s="498"/>
      <c r="E635" s="498"/>
      <c r="F635" s="498"/>
      <c r="G635" s="498"/>
      <c r="H635" s="498"/>
      <c r="I635" s="498"/>
      <c r="J635" s="498"/>
      <c r="K635" s="498"/>
      <c r="L635" s="498"/>
      <c r="M635" s="498"/>
      <c r="N635" s="498"/>
      <c r="O635" s="498"/>
      <c r="P635" s="498"/>
      <c r="Q635" s="498"/>
      <c r="R635" s="498"/>
      <c r="S635" s="498"/>
      <c r="T635" s="498"/>
      <c r="U635" s="498"/>
      <c r="V635" s="498"/>
      <c r="W635" s="498"/>
      <c r="X635" s="498"/>
      <c r="Y635" s="498"/>
    </row>
    <row r="636" spans="1:25" ht="14">
      <c r="A636" s="499" t="s">
        <v>1723</v>
      </c>
      <c r="B636" s="500" t="s">
        <v>179</v>
      </c>
      <c r="C636" s="501" t="s">
        <v>1724</v>
      </c>
      <c r="D636" s="502"/>
      <c r="E636" s="502"/>
      <c r="F636" s="502"/>
      <c r="G636" s="502"/>
      <c r="H636" s="502"/>
      <c r="I636" s="502"/>
      <c r="J636" s="502"/>
      <c r="K636" s="502"/>
      <c r="L636" s="502"/>
      <c r="M636" s="502"/>
      <c r="N636" s="502"/>
      <c r="O636" s="502"/>
      <c r="P636" s="502"/>
      <c r="Q636" s="502"/>
      <c r="R636" s="502"/>
      <c r="S636" s="502"/>
      <c r="T636" s="502"/>
      <c r="U636" s="502"/>
      <c r="V636" s="502"/>
      <c r="W636" s="502"/>
      <c r="X636" s="502"/>
      <c r="Y636" s="502"/>
    </row>
    <row r="637" spans="1:25" ht="14">
      <c r="A637" s="499" t="s">
        <v>1725</v>
      </c>
      <c r="B637" s="500" t="s">
        <v>179</v>
      </c>
      <c r="C637" s="501" t="s">
        <v>1726</v>
      </c>
      <c r="D637" s="502"/>
      <c r="E637" s="502"/>
      <c r="F637" s="502"/>
      <c r="G637" s="502"/>
      <c r="H637" s="502"/>
      <c r="I637" s="502"/>
      <c r="J637" s="502"/>
      <c r="K637" s="502"/>
      <c r="L637" s="502"/>
      <c r="M637" s="502"/>
      <c r="N637" s="502"/>
      <c r="O637" s="502"/>
      <c r="P637" s="502"/>
      <c r="Q637" s="502"/>
      <c r="R637" s="502"/>
      <c r="S637" s="502"/>
      <c r="T637" s="502"/>
      <c r="U637" s="502"/>
      <c r="V637" s="502"/>
      <c r="W637" s="502"/>
      <c r="X637" s="502"/>
      <c r="Y637" s="502"/>
    </row>
    <row r="638" spans="1:25" ht="14">
      <c r="A638" s="499" t="s">
        <v>1727</v>
      </c>
      <c r="B638" s="500" t="s">
        <v>179</v>
      </c>
      <c r="C638" s="501" t="s">
        <v>1728</v>
      </c>
      <c r="D638" s="502"/>
      <c r="E638" s="502"/>
      <c r="F638" s="502"/>
      <c r="G638" s="502"/>
      <c r="H638" s="502"/>
      <c r="I638" s="502"/>
      <c r="J638" s="502"/>
      <c r="K638" s="502"/>
      <c r="L638" s="502"/>
      <c r="M638" s="502"/>
      <c r="N638" s="502"/>
      <c r="O638" s="502"/>
      <c r="P638" s="502"/>
      <c r="Q638" s="502"/>
      <c r="R638" s="502"/>
      <c r="S638" s="502"/>
      <c r="T638" s="502"/>
      <c r="U638" s="502"/>
      <c r="V638" s="502"/>
      <c r="W638" s="502"/>
      <c r="X638" s="502"/>
      <c r="Y638" s="502"/>
    </row>
    <row r="639" spans="1:25" ht="14">
      <c r="A639" s="499" t="s">
        <v>1729</v>
      </c>
      <c r="B639" s="500" t="s">
        <v>179</v>
      </c>
      <c r="C639" s="501" t="s">
        <v>1730</v>
      </c>
      <c r="D639" s="502"/>
      <c r="E639" s="502"/>
      <c r="F639" s="502"/>
      <c r="G639" s="502"/>
      <c r="H639" s="502"/>
      <c r="I639" s="502"/>
      <c r="J639" s="502"/>
      <c r="K639" s="502"/>
      <c r="L639" s="502"/>
      <c r="M639" s="502"/>
      <c r="N639" s="502"/>
      <c r="O639" s="502"/>
      <c r="P639" s="502"/>
      <c r="Q639" s="502"/>
      <c r="R639" s="502"/>
      <c r="S639" s="502"/>
      <c r="T639" s="502"/>
      <c r="U639" s="502"/>
      <c r="V639" s="502"/>
      <c r="W639" s="502"/>
      <c r="X639" s="502"/>
      <c r="Y639" s="502"/>
    </row>
    <row r="640" spans="1:25" ht="42">
      <c r="A640" s="499" t="s">
        <v>1731</v>
      </c>
      <c r="B640" s="500" t="s">
        <v>179</v>
      </c>
      <c r="C640" s="501" t="s">
        <v>1732</v>
      </c>
      <c r="D640" s="502"/>
      <c r="E640" s="502"/>
      <c r="F640" s="502"/>
      <c r="G640" s="502"/>
      <c r="H640" s="502"/>
      <c r="I640" s="502"/>
      <c r="J640" s="502"/>
      <c r="K640" s="502"/>
      <c r="L640" s="502"/>
      <c r="M640" s="502"/>
      <c r="N640" s="502"/>
      <c r="O640" s="502"/>
      <c r="P640" s="502"/>
      <c r="Q640" s="502"/>
      <c r="R640" s="502"/>
      <c r="S640" s="502"/>
      <c r="T640" s="502"/>
      <c r="U640" s="502"/>
      <c r="V640" s="502"/>
      <c r="W640" s="502"/>
      <c r="X640" s="502"/>
      <c r="Y640" s="502"/>
    </row>
    <row r="641" spans="1:25" ht="28">
      <c r="A641" s="495" t="s">
        <v>1733</v>
      </c>
      <c r="B641" s="496" t="s">
        <v>179</v>
      </c>
      <c r="C641" s="497" t="s">
        <v>1734</v>
      </c>
      <c r="D641" s="498"/>
      <c r="E641" s="498"/>
      <c r="F641" s="498"/>
      <c r="G641" s="498"/>
      <c r="H641" s="498"/>
      <c r="I641" s="498"/>
      <c r="J641" s="498"/>
      <c r="K641" s="498"/>
      <c r="L641" s="498"/>
      <c r="M641" s="498"/>
      <c r="N641" s="498"/>
      <c r="O641" s="498"/>
      <c r="P641" s="498"/>
      <c r="Q641" s="498"/>
      <c r="R641" s="498"/>
      <c r="S641" s="498"/>
      <c r="T641" s="498"/>
      <c r="U641" s="498"/>
      <c r="V641" s="498"/>
      <c r="W641" s="498"/>
      <c r="X641" s="498"/>
      <c r="Y641" s="498"/>
    </row>
    <row r="642" spans="1:25" ht="28">
      <c r="A642" s="495" t="s">
        <v>1735</v>
      </c>
      <c r="B642" s="496" t="s">
        <v>179</v>
      </c>
      <c r="C642" s="497" t="s">
        <v>1736</v>
      </c>
      <c r="D642" s="498"/>
      <c r="E642" s="498"/>
      <c r="F642" s="498"/>
      <c r="G642" s="498"/>
      <c r="H642" s="498"/>
      <c r="I642" s="498"/>
      <c r="J642" s="498"/>
      <c r="K642" s="498"/>
      <c r="L642" s="498"/>
      <c r="M642" s="498"/>
      <c r="N642" s="498"/>
      <c r="O642" s="498"/>
      <c r="P642" s="498"/>
      <c r="Q642" s="498"/>
      <c r="R642" s="498"/>
      <c r="S642" s="498"/>
      <c r="T642" s="498"/>
      <c r="U642" s="498"/>
      <c r="V642" s="498"/>
      <c r="W642" s="498"/>
      <c r="X642" s="498"/>
      <c r="Y642" s="498"/>
    </row>
    <row r="643" spans="1:25" ht="14">
      <c r="A643" s="495" t="s">
        <v>1737</v>
      </c>
      <c r="B643" s="496" t="s">
        <v>179</v>
      </c>
      <c r="C643" s="497" t="s">
        <v>1738</v>
      </c>
      <c r="D643" s="498"/>
      <c r="E643" s="498"/>
      <c r="F643" s="498"/>
      <c r="G643" s="498"/>
      <c r="H643" s="498"/>
      <c r="I643" s="498"/>
      <c r="J643" s="498"/>
      <c r="K643" s="498"/>
      <c r="L643" s="498"/>
      <c r="M643" s="498"/>
      <c r="N643" s="498"/>
      <c r="O643" s="498"/>
      <c r="P643" s="498"/>
      <c r="Q643" s="498"/>
      <c r="R643" s="498"/>
      <c r="S643" s="498"/>
      <c r="T643" s="498"/>
      <c r="U643" s="498"/>
      <c r="V643" s="498"/>
      <c r="W643" s="498"/>
      <c r="X643" s="498"/>
      <c r="Y643" s="498"/>
    </row>
    <row r="644" spans="1:25" ht="14">
      <c r="A644" s="499" t="s">
        <v>1739</v>
      </c>
      <c r="B644" s="500" t="s">
        <v>179</v>
      </c>
      <c r="C644" s="501" t="s">
        <v>1740</v>
      </c>
      <c r="D644" s="502"/>
      <c r="E644" s="502"/>
      <c r="F644" s="502"/>
      <c r="G644" s="502"/>
      <c r="H644" s="502"/>
      <c r="I644" s="502"/>
      <c r="J644" s="502"/>
      <c r="K644" s="502"/>
      <c r="L644" s="502"/>
      <c r="M644" s="502"/>
      <c r="N644" s="502"/>
      <c r="O644" s="502"/>
      <c r="P644" s="502"/>
      <c r="Q644" s="502"/>
      <c r="R644" s="502"/>
      <c r="S644" s="502"/>
      <c r="T644" s="502"/>
      <c r="U644" s="502"/>
      <c r="V644" s="502"/>
      <c r="W644" s="502"/>
      <c r="X644" s="502"/>
      <c r="Y644" s="502"/>
    </row>
    <row r="645" spans="1:25" ht="14">
      <c r="A645" s="499" t="s">
        <v>1741</v>
      </c>
      <c r="B645" s="500" t="s">
        <v>179</v>
      </c>
      <c r="C645" s="501" t="s">
        <v>1742</v>
      </c>
      <c r="D645" s="502"/>
      <c r="E645" s="502"/>
      <c r="F645" s="502"/>
      <c r="G645" s="502"/>
      <c r="H645" s="502"/>
      <c r="I645" s="502"/>
      <c r="J645" s="502"/>
      <c r="K645" s="502"/>
      <c r="L645" s="502"/>
      <c r="M645" s="502"/>
      <c r="N645" s="502"/>
      <c r="O645" s="502"/>
      <c r="P645" s="502"/>
      <c r="Q645" s="502"/>
      <c r="R645" s="502"/>
      <c r="S645" s="502"/>
      <c r="T645" s="502"/>
      <c r="U645" s="502"/>
      <c r="V645" s="502"/>
      <c r="W645" s="502"/>
      <c r="X645" s="502"/>
      <c r="Y645" s="502"/>
    </row>
    <row r="646" spans="1:25" ht="14">
      <c r="A646" s="499" t="s">
        <v>1743</v>
      </c>
      <c r="B646" s="500" t="s">
        <v>179</v>
      </c>
      <c r="C646" s="501" t="s">
        <v>1744</v>
      </c>
      <c r="D646" s="502"/>
      <c r="E646" s="502"/>
      <c r="F646" s="502"/>
      <c r="G646" s="502"/>
      <c r="H646" s="502"/>
      <c r="I646" s="502"/>
      <c r="J646" s="502"/>
      <c r="K646" s="502"/>
      <c r="L646" s="502"/>
      <c r="M646" s="502"/>
      <c r="N646" s="502"/>
      <c r="O646" s="502"/>
      <c r="P646" s="502"/>
      <c r="Q646" s="502"/>
      <c r="R646" s="502"/>
      <c r="S646" s="502"/>
      <c r="T646" s="502"/>
      <c r="U646" s="502"/>
      <c r="V646" s="502"/>
      <c r="W646" s="502"/>
      <c r="X646" s="502"/>
      <c r="Y646" s="502"/>
    </row>
    <row r="647" spans="1:25" ht="14">
      <c r="A647" s="499" t="s">
        <v>1745</v>
      </c>
      <c r="B647" s="500" t="s">
        <v>179</v>
      </c>
      <c r="C647" s="501" t="s">
        <v>1746</v>
      </c>
      <c r="D647" s="502"/>
      <c r="E647" s="502"/>
      <c r="F647" s="502"/>
      <c r="G647" s="502"/>
      <c r="H647" s="502"/>
      <c r="I647" s="502"/>
      <c r="J647" s="502"/>
      <c r="K647" s="502"/>
      <c r="L647" s="502"/>
      <c r="M647" s="502"/>
      <c r="N647" s="502"/>
      <c r="O647" s="502"/>
      <c r="P647" s="502"/>
      <c r="Q647" s="502"/>
      <c r="R647" s="502"/>
      <c r="S647" s="502"/>
      <c r="T647" s="502"/>
      <c r="U647" s="502"/>
      <c r="V647" s="502"/>
      <c r="W647" s="502"/>
      <c r="X647" s="502"/>
      <c r="Y647" s="502"/>
    </row>
    <row r="648" spans="1:25" ht="14">
      <c r="A648" s="499" t="s">
        <v>1501</v>
      </c>
      <c r="B648" s="500" t="s">
        <v>179</v>
      </c>
      <c r="C648" s="501" t="s">
        <v>1747</v>
      </c>
      <c r="D648" s="502"/>
      <c r="E648" s="502"/>
      <c r="F648" s="502"/>
      <c r="G648" s="502"/>
      <c r="H648" s="502"/>
      <c r="I648" s="502"/>
      <c r="J648" s="502"/>
      <c r="K648" s="502"/>
      <c r="L648" s="502"/>
      <c r="M648" s="502"/>
      <c r="N648" s="502"/>
      <c r="O648" s="502"/>
      <c r="P648" s="502"/>
      <c r="Q648" s="502"/>
      <c r="R648" s="502"/>
      <c r="S648" s="502"/>
      <c r="T648" s="502"/>
      <c r="U648" s="502"/>
      <c r="V648" s="502"/>
      <c r="W648" s="502"/>
      <c r="X648" s="502"/>
      <c r="Y648" s="502"/>
    </row>
    <row r="649" spans="1:25" ht="14">
      <c r="A649" s="499" t="s">
        <v>1748</v>
      </c>
      <c r="B649" s="500" t="s">
        <v>179</v>
      </c>
      <c r="C649" s="501" t="s">
        <v>1749</v>
      </c>
      <c r="D649" s="502"/>
      <c r="E649" s="502"/>
      <c r="F649" s="502"/>
      <c r="G649" s="502"/>
      <c r="H649" s="502"/>
      <c r="I649" s="502"/>
      <c r="J649" s="502"/>
      <c r="K649" s="502"/>
      <c r="L649" s="502"/>
      <c r="M649" s="502"/>
      <c r="N649" s="502"/>
      <c r="O649" s="502"/>
      <c r="P649" s="502"/>
      <c r="Q649" s="502"/>
      <c r="R649" s="502"/>
      <c r="S649" s="502"/>
      <c r="T649" s="502"/>
      <c r="U649" s="502"/>
      <c r="V649" s="502"/>
      <c r="W649" s="502"/>
      <c r="X649" s="502"/>
      <c r="Y649" s="502"/>
    </row>
    <row r="650" spans="1:25" ht="14">
      <c r="A650" s="499" t="s">
        <v>1750</v>
      </c>
      <c r="B650" s="500" t="s">
        <v>179</v>
      </c>
      <c r="C650" s="501" t="s">
        <v>1751</v>
      </c>
      <c r="D650" s="502"/>
      <c r="E650" s="502"/>
      <c r="F650" s="502"/>
      <c r="G650" s="502"/>
      <c r="H650" s="502"/>
      <c r="I650" s="502"/>
      <c r="J650" s="502"/>
      <c r="K650" s="502"/>
      <c r="L650" s="502"/>
      <c r="M650" s="502"/>
      <c r="N650" s="502"/>
      <c r="O650" s="502"/>
      <c r="P650" s="502"/>
      <c r="Q650" s="502"/>
      <c r="R650" s="502"/>
      <c r="S650" s="502"/>
      <c r="T650" s="502"/>
      <c r="U650" s="502"/>
      <c r="V650" s="502"/>
      <c r="W650" s="502"/>
      <c r="X650" s="502"/>
      <c r="Y650" s="502"/>
    </row>
    <row r="651" spans="1:25" ht="14">
      <c r="A651" s="499" t="s">
        <v>1752</v>
      </c>
      <c r="B651" s="500" t="s">
        <v>179</v>
      </c>
      <c r="C651" s="501" t="s">
        <v>1753</v>
      </c>
      <c r="D651" s="502"/>
      <c r="E651" s="502"/>
      <c r="F651" s="502"/>
      <c r="G651" s="502"/>
      <c r="H651" s="502"/>
      <c r="I651" s="502"/>
      <c r="J651" s="502"/>
      <c r="K651" s="502"/>
      <c r="L651" s="502"/>
      <c r="M651" s="502"/>
      <c r="N651" s="502"/>
      <c r="O651" s="502"/>
      <c r="P651" s="502"/>
      <c r="Q651" s="502"/>
      <c r="R651" s="502"/>
      <c r="S651" s="502"/>
      <c r="T651" s="502"/>
      <c r="U651" s="502"/>
      <c r="V651" s="502"/>
      <c r="W651" s="502"/>
      <c r="X651" s="502"/>
      <c r="Y651" s="502"/>
    </row>
    <row r="652" spans="1:25" ht="28">
      <c r="A652" s="495" t="s">
        <v>1754</v>
      </c>
      <c r="B652" s="496" t="s">
        <v>179</v>
      </c>
      <c r="C652" s="497" t="s">
        <v>1755</v>
      </c>
      <c r="D652" s="498"/>
      <c r="E652" s="498"/>
      <c r="F652" s="498"/>
      <c r="G652" s="498"/>
      <c r="H652" s="498"/>
      <c r="I652" s="498"/>
      <c r="J652" s="498"/>
      <c r="K652" s="498"/>
      <c r="L652" s="498"/>
      <c r="M652" s="498"/>
      <c r="N652" s="498"/>
      <c r="O652" s="498"/>
      <c r="P652" s="498"/>
      <c r="Q652" s="498"/>
      <c r="R652" s="498"/>
      <c r="S652" s="498"/>
      <c r="T652" s="498"/>
      <c r="U652" s="498"/>
      <c r="V652" s="498"/>
      <c r="W652" s="498"/>
      <c r="X652" s="498"/>
      <c r="Y652" s="498"/>
    </row>
    <row r="653" spans="1:25" ht="14">
      <c r="A653" s="499" t="s">
        <v>1579</v>
      </c>
      <c r="B653" s="500" t="s">
        <v>179</v>
      </c>
      <c r="C653" s="501" t="s">
        <v>1756</v>
      </c>
      <c r="D653" s="502"/>
      <c r="E653" s="502"/>
      <c r="F653" s="502"/>
      <c r="G653" s="502"/>
      <c r="H653" s="502"/>
      <c r="I653" s="502"/>
      <c r="J653" s="502"/>
      <c r="K653" s="502"/>
      <c r="L653" s="502"/>
      <c r="M653" s="502"/>
      <c r="N653" s="502"/>
      <c r="O653" s="502"/>
      <c r="P653" s="502"/>
      <c r="Q653" s="502"/>
      <c r="R653" s="502"/>
      <c r="S653" s="502"/>
      <c r="T653" s="502"/>
      <c r="U653" s="502"/>
      <c r="V653" s="502"/>
      <c r="W653" s="502"/>
      <c r="X653" s="502"/>
      <c r="Y653" s="502"/>
    </row>
    <row r="654" spans="1:25" ht="14">
      <c r="A654" s="499" t="s">
        <v>1757</v>
      </c>
      <c r="B654" s="500" t="s">
        <v>179</v>
      </c>
      <c r="C654" s="501" t="s">
        <v>1758</v>
      </c>
      <c r="D654" s="502"/>
      <c r="E654" s="502"/>
      <c r="F654" s="502"/>
      <c r="G654" s="502"/>
      <c r="H654" s="502"/>
      <c r="I654" s="502"/>
      <c r="J654" s="502"/>
      <c r="K654" s="502"/>
      <c r="L654" s="502"/>
      <c r="M654" s="502"/>
      <c r="N654" s="502"/>
      <c r="O654" s="502"/>
      <c r="P654" s="502"/>
      <c r="Q654" s="502"/>
      <c r="R654" s="502"/>
      <c r="S654" s="502"/>
      <c r="T654" s="502"/>
      <c r="U654" s="502"/>
      <c r="V654" s="502"/>
      <c r="W654" s="502"/>
      <c r="X654" s="502"/>
      <c r="Y654" s="502"/>
    </row>
    <row r="655" spans="1:25" ht="28">
      <c r="A655" s="495" t="s">
        <v>1759</v>
      </c>
      <c r="B655" s="496" t="s">
        <v>179</v>
      </c>
      <c r="C655" s="497" t="s">
        <v>1760</v>
      </c>
      <c r="D655" s="498"/>
      <c r="E655" s="498"/>
      <c r="F655" s="498"/>
      <c r="G655" s="498"/>
      <c r="H655" s="498"/>
      <c r="I655" s="498"/>
      <c r="J655" s="498"/>
      <c r="K655" s="498"/>
      <c r="L655" s="498"/>
      <c r="M655" s="498"/>
      <c r="N655" s="498"/>
      <c r="O655" s="498"/>
      <c r="P655" s="498"/>
      <c r="Q655" s="498"/>
      <c r="R655" s="498"/>
      <c r="S655" s="498"/>
      <c r="T655" s="498"/>
      <c r="U655" s="498"/>
      <c r="V655" s="498"/>
      <c r="W655" s="498"/>
      <c r="X655" s="498"/>
      <c r="Y655" s="498"/>
    </row>
    <row r="656" spans="1:25" ht="14">
      <c r="A656" s="499" t="s">
        <v>1611</v>
      </c>
      <c r="B656" s="500" t="s">
        <v>179</v>
      </c>
      <c r="C656" s="501" t="s">
        <v>1761</v>
      </c>
      <c r="D656" s="502"/>
      <c r="E656" s="502"/>
      <c r="F656" s="502"/>
      <c r="G656" s="502"/>
      <c r="H656" s="502"/>
      <c r="I656" s="502"/>
      <c r="J656" s="502"/>
      <c r="K656" s="502"/>
      <c r="L656" s="502"/>
      <c r="M656" s="502"/>
      <c r="N656" s="502"/>
      <c r="O656" s="502"/>
      <c r="P656" s="502"/>
      <c r="Q656" s="502"/>
      <c r="R656" s="502"/>
      <c r="S656" s="502"/>
      <c r="T656" s="502"/>
      <c r="U656" s="502"/>
      <c r="V656" s="502"/>
      <c r="W656" s="502"/>
      <c r="X656" s="502"/>
      <c r="Y656" s="502"/>
    </row>
    <row r="657" spans="1:25" ht="14">
      <c r="A657" s="499" t="s">
        <v>1762</v>
      </c>
      <c r="B657" s="500" t="s">
        <v>179</v>
      </c>
      <c r="C657" s="501" t="s">
        <v>1763</v>
      </c>
      <c r="D657" s="502"/>
      <c r="E657" s="502"/>
      <c r="F657" s="502"/>
      <c r="G657" s="502"/>
      <c r="H657" s="502"/>
      <c r="I657" s="502"/>
      <c r="J657" s="502"/>
      <c r="K657" s="502"/>
      <c r="L657" s="502"/>
      <c r="M657" s="502"/>
      <c r="N657" s="502"/>
      <c r="O657" s="502"/>
      <c r="P657" s="502"/>
      <c r="Q657" s="502"/>
      <c r="R657" s="502"/>
      <c r="S657" s="502"/>
      <c r="T657" s="502"/>
      <c r="U657" s="502"/>
      <c r="V657" s="502"/>
      <c r="W657" s="502"/>
      <c r="X657" s="502"/>
      <c r="Y657" s="502"/>
    </row>
    <row r="658" spans="1:25" ht="14">
      <c r="A658" s="499" t="s">
        <v>1764</v>
      </c>
      <c r="B658" s="500" t="s">
        <v>179</v>
      </c>
      <c r="C658" s="501" t="s">
        <v>1765</v>
      </c>
      <c r="D658" s="502"/>
      <c r="E658" s="502"/>
      <c r="F658" s="502"/>
      <c r="G658" s="502"/>
      <c r="H658" s="502"/>
      <c r="I658" s="502"/>
      <c r="J658" s="502"/>
      <c r="K658" s="502"/>
      <c r="L658" s="502"/>
      <c r="M658" s="502"/>
      <c r="N658" s="502"/>
      <c r="O658" s="502"/>
      <c r="P658" s="502"/>
      <c r="Q658" s="502"/>
      <c r="R658" s="502"/>
      <c r="S658" s="502"/>
      <c r="T658" s="502"/>
      <c r="U658" s="502"/>
      <c r="V658" s="502"/>
      <c r="W658" s="502"/>
      <c r="X658" s="502"/>
      <c r="Y658" s="502"/>
    </row>
    <row r="659" spans="1:25" ht="14">
      <c r="A659" s="499" t="s">
        <v>1609</v>
      </c>
      <c r="B659" s="500" t="s">
        <v>179</v>
      </c>
      <c r="C659" s="501" t="s">
        <v>1766</v>
      </c>
      <c r="D659" s="502"/>
      <c r="E659" s="502"/>
      <c r="F659" s="502"/>
      <c r="G659" s="502"/>
      <c r="H659" s="502"/>
      <c r="I659" s="502"/>
      <c r="J659" s="502"/>
      <c r="K659" s="502"/>
      <c r="L659" s="502"/>
      <c r="M659" s="502"/>
      <c r="N659" s="502"/>
      <c r="O659" s="502"/>
      <c r="P659" s="502"/>
      <c r="Q659" s="502"/>
      <c r="R659" s="502"/>
      <c r="S659" s="502"/>
      <c r="T659" s="502"/>
      <c r="U659" s="502"/>
      <c r="V659" s="502"/>
      <c r="W659" s="502"/>
      <c r="X659" s="502"/>
      <c r="Y659" s="502"/>
    </row>
    <row r="660" spans="1:25" ht="14">
      <c r="A660" s="499" t="s">
        <v>1767</v>
      </c>
      <c r="B660" s="500" t="s">
        <v>179</v>
      </c>
      <c r="C660" s="501" t="s">
        <v>1768</v>
      </c>
      <c r="D660" s="502"/>
      <c r="E660" s="502"/>
      <c r="F660" s="502"/>
      <c r="G660" s="502"/>
      <c r="H660" s="502"/>
      <c r="I660" s="502"/>
      <c r="J660" s="502"/>
      <c r="K660" s="502"/>
      <c r="L660" s="502"/>
      <c r="M660" s="502"/>
      <c r="N660" s="502"/>
      <c r="O660" s="502"/>
      <c r="P660" s="502"/>
      <c r="Q660" s="502"/>
      <c r="R660" s="502"/>
      <c r="S660" s="502"/>
      <c r="T660" s="502"/>
      <c r="U660" s="502"/>
      <c r="V660" s="502"/>
      <c r="W660" s="502"/>
      <c r="X660" s="502"/>
      <c r="Y660" s="502"/>
    </row>
    <row r="661" spans="1:25" ht="14">
      <c r="A661" s="499" t="s">
        <v>1769</v>
      </c>
      <c r="B661" s="500" t="s">
        <v>179</v>
      </c>
      <c r="C661" s="501" t="s">
        <v>1770</v>
      </c>
      <c r="D661" s="502"/>
      <c r="E661" s="502"/>
      <c r="F661" s="502"/>
      <c r="G661" s="502"/>
      <c r="H661" s="502"/>
      <c r="I661" s="502"/>
      <c r="J661" s="502"/>
      <c r="K661" s="502"/>
      <c r="L661" s="502"/>
      <c r="M661" s="502"/>
      <c r="N661" s="502"/>
      <c r="O661" s="502"/>
      <c r="P661" s="502"/>
      <c r="Q661" s="502"/>
      <c r="R661" s="502"/>
      <c r="S661" s="502"/>
      <c r="T661" s="502"/>
      <c r="U661" s="502"/>
      <c r="V661" s="502"/>
      <c r="W661" s="502"/>
      <c r="X661" s="502"/>
      <c r="Y661" s="502"/>
    </row>
    <row r="662" spans="1:25" ht="14">
      <c r="A662" s="499" t="s">
        <v>1771</v>
      </c>
      <c r="B662" s="500" t="s">
        <v>179</v>
      </c>
      <c r="C662" s="501" t="s">
        <v>1772</v>
      </c>
      <c r="D662" s="502"/>
      <c r="E662" s="502"/>
      <c r="F662" s="502"/>
      <c r="G662" s="502"/>
      <c r="H662" s="502"/>
      <c r="I662" s="502"/>
      <c r="J662" s="502"/>
      <c r="K662" s="502"/>
      <c r="L662" s="502"/>
      <c r="M662" s="502"/>
      <c r="N662" s="502"/>
      <c r="O662" s="502"/>
      <c r="P662" s="502"/>
      <c r="Q662" s="502"/>
      <c r="R662" s="502"/>
      <c r="S662" s="502"/>
      <c r="T662" s="502"/>
      <c r="U662" s="502"/>
      <c r="V662" s="502"/>
      <c r="W662" s="502"/>
      <c r="X662" s="502"/>
      <c r="Y662" s="502"/>
    </row>
    <row r="663" spans="1:25" ht="28">
      <c r="A663" s="499" t="s">
        <v>1773</v>
      </c>
      <c r="B663" s="500" t="s">
        <v>179</v>
      </c>
      <c r="C663" s="501" t="s">
        <v>1774</v>
      </c>
      <c r="D663" s="502"/>
      <c r="E663" s="502"/>
      <c r="F663" s="502"/>
      <c r="G663" s="502"/>
      <c r="H663" s="502"/>
      <c r="I663" s="502"/>
      <c r="J663" s="502"/>
      <c r="K663" s="502"/>
      <c r="L663" s="502"/>
      <c r="M663" s="502"/>
      <c r="N663" s="502"/>
      <c r="O663" s="502"/>
      <c r="P663" s="502"/>
      <c r="Q663" s="502"/>
      <c r="R663" s="502"/>
      <c r="S663" s="502"/>
      <c r="T663" s="502"/>
      <c r="U663" s="502"/>
      <c r="V663" s="502"/>
      <c r="W663" s="502"/>
      <c r="X663" s="502"/>
      <c r="Y663" s="502"/>
    </row>
    <row r="664" spans="1:25" ht="14">
      <c r="A664" s="499" t="s">
        <v>1775</v>
      </c>
      <c r="B664" s="500" t="s">
        <v>179</v>
      </c>
      <c r="C664" s="501" t="s">
        <v>1776</v>
      </c>
      <c r="D664" s="502"/>
      <c r="E664" s="502"/>
      <c r="F664" s="502"/>
      <c r="G664" s="502"/>
      <c r="H664" s="502"/>
      <c r="I664" s="502"/>
      <c r="J664" s="502"/>
      <c r="K664" s="502"/>
      <c r="L664" s="502"/>
      <c r="M664" s="502"/>
      <c r="N664" s="502"/>
      <c r="O664" s="502"/>
      <c r="P664" s="502"/>
      <c r="Q664" s="502"/>
      <c r="R664" s="502"/>
      <c r="S664" s="502"/>
      <c r="T664" s="502"/>
      <c r="U664" s="502"/>
      <c r="V664" s="502"/>
      <c r="W664" s="502"/>
      <c r="X664" s="502"/>
      <c r="Y664" s="502"/>
    </row>
    <row r="665" spans="1:25" ht="14">
      <c r="A665" s="499" t="s">
        <v>1777</v>
      </c>
      <c r="B665" s="500" t="s">
        <v>179</v>
      </c>
      <c r="C665" s="501" t="s">
        <v>1778</v>
      </c>
      <c r="D665" s="502"/>
      <c r="E665" s="502"/>
      <c r="F665" s="502"/>
      <c r="G665" s="502"/>
      <c r="H665" s="502"/>
      <c r="I665" s="502"/>
      <c r="J665" s="502"/>
      <c r="K665" s="502"/>
      <c r="L665" s="502"/>
      <c r="M665" s="502"/>
      <c r="N665" s="502"/>
      <c r="O665" s="502"/>
      <c r="P665" s="502"/>
      <c r="Q665" s="502"/>
      <c r="R665" s="502"/>
      <c r="S665" s="502"/>
      <c r="T665" s="502"/>
      <c r="U665" s="502"/>
      <c r="V665" s="502"/>
      <c r="W665" s="502"/>
      <c r="X665" s="502"/>
      <c r="Y665" s="502"/>
    </row>
    <row r="666" spans="1:25" ht="14">
      <c r="A666" s="499" t="s">
        <v>1607</v>
      </c>
      <c r="B666" s="500" t="s">
        <v>179</v>
      </c>
      <c r="C666" s="501" t="s">
        <v>1779</v>
      </c>
      <c r="D666" s="502"/>
      <c r="E666" s="502"/>
      <c r="F666" s="502"/>
      <c r="G666" s="502"/>
      <c r="H666" s="502"/>
      <c r="I666" s="502"/>
      <c r="J666" s="502"/>
      <c r="K666" s="502"/>
      <c r="L666" s="502"/>
      <c r="M666" s="502"/>
      <c r="N666" s="502"/>
      <c r="O666" s="502"/>
      <c r="P666" s="502"/>
      <c r="Q666" s="502"/>
      <c r="R666" s="502"/>
      <c r="S666" s="502"/>
      <c r="T666" s="502"/>
      <c r="U666" s="502"/>
      <c r="V666" s="502"/>
      <c r="W666" s="502"/>
      <c r="X666" s="502"/>
      <c r="Y666" s="502"/>
    </row>
    <row r="667" spans="1:25" ht="14">
      <c r="A667" s="499" t="s">
        <v>1780</v>
      </c>
      <c r="B667" s="500" t="s">
        <v>179</v>
      </c>
      <c r="C667" s="501" t="s">
        <v>1781</v>
      </c>
      <c r="D667" s="502"/>
      <c r="E667" s="502"/>
      <c r="F667" s="502"/>
      <c r="G667" s="502"/>
      <c r="H667" s="502"/>
      <c r="I667" s="502"/>
      <c r="J667" s="502"/>
      <c r="K667" s="502"/>
      <c r="L667" s="502"/>
      <c r="M667" s="502"/>
      <c r="N667" s="502"/>
      <c r="O667" s="502"/>
      <c r="P667" s="502"/>
      <c r="Q667" s="502"/>
      <c r="R667" s="502"/>
      <c r="S667" s="502"/>
      <c r="T667" s="502"/>
      <c r="U667" s="502"/>
      <c r="V667" s="502"/>
      <c r="W667" s="502"/>
      <c r="X667" s="502"/>
      <c r="Y667" s="502"/>
    </row>
    <row r="668" spans="1:25" ht="14">
      <c r="A668" s="499" t="s">
        <v>1782</v>
      </c>
      <c r="B668" s="500" t="s">
        <v>179</v>
      </c>
      <c r="C668" s="501" t="s">
        <v>1783</v>
      </c>
      <c r="D668" s="502"/>
      <c r="E668" s="502"/>
      <c r="F668" s="502"/>
      <c r="G668" s="502"/>
      <c r="H668" s="502"/>
      <c r="I668" s="502"/>
      <c r="J668" s="502"/>
      <c r="K668" s="502"/>
      <c r="L668" s="502"/>
      <c r="M668" s="502"/>
      <c r="N668" s="502"/>
      <c r="O668" s="502"/>
      <c r="P668" s="502"/>
      <c r="Q668" s="502"/>
      <c r="R668" s="502"/>
      <c r="S668" s="502"/>
      <c r="T668" s="502"/>
      <c r="U668" s="502"/>
      <c r="V668" s="502"/>
      <c r="W668" s="502"/>
      <c r="X668" s="502"/>
      <c r="Y668" s="502"/>
    </row>
    <row r="669" spans="1:25" ht="14">
      <c r="A669" s="499" t="s">
        <v>1784</v>
      </c>
      <c r="B669" s="500" t="s">
        <v>179</v>
      </c>
      <c r="C669" s="501" t="s">
        <v>1785</v>
      </c>
      <c r="D669" s="502"/>
      <c r="E669" s="502"/>
      <c r="F669" s="502"/>
      <c r="G669" s="502"/>
      <c r="H669" s="502"/>
      <c r="I669" s="502"/>
      <c r="J669" s="502"/>
      <c r="K669" s="502"/>
      <c r="L669" s="502"/>
      <c r="M669" s="502"/>
      <c r="N669" s="502"/>
      <c r="O669" s="502"/>
      <c r="P669" s="502"/>
      <c r="Q669" s="502"/>
      <c r="R669" s="502"/>
      <c r="S669" s="502"/>
      <c r="T669" s="502"/>
      <c r="U669" s="502"/>
      <c r="V669" s="502"/>
      <c r="W669" s="502"/>
      <c r="X669" s="502"/>
      <c r="Y669" s="502"/>
    </row>
    <row r="670" spans="1:25" ht="14">
      <c r="A670" s="499" t="s">
        <v>1786</v>
      </c>
      <c r="B670" s="500" t="s">
        <v>179</v>
      </c>
      <c r="C670" s="501" t="s">
        <v>1787</v>
      </c>
      <c r="D670" s="502"/>
      <c r="E670" s="502"/>
      <c r="F670" s="502"/>
      <c r="G670" s="502"/>
      <c r="H670" s="502"/>
      <c r="I670" s="502"/>
      <c r="J670" s="502"/>
      <c r="K670" s="502"/>
      <c r="L670" s="502"/>
      <c r="M670" s="502"/>
      <c r="N670" s="502"/>
      <c r="O670" s="502"/>
      <c r="P670" s="502"/>
      <c r="Q670" s="502"/>
      <c r="R670" s="502"/>
      <c r="S670" s="502"/>
      <c r="T670" s="502"/>
      <c r="U670" s="502"/>
      <c r="V670" s="502"/>
      <c r="W670" s="502"/>
      <c r="X670" s="502"/>
      <c r="Y670" s="502"/>
    </row>
    <row r="671" spans="1:25" ht="14">
      <c r="A671" s="499" t="s">
        <v>1788</v>
      </c>
      <c r="B671" s="500" t="s">
        <v>179</v>
      </c>
      <c r="C671" s="501" t="s">
        <v>1789</v>
      </c>
      <c r="D671" s="502"/>
      <c r="E671" s="502"/>
      <c r="F671" s="502"/>
      <c r="G671" s="502"/>
      <c r="H671" s="502"/>
      <c r="I671" s="502"/>
      <c r="J671" s="502"/>
      <c r="K671" s="502"/>
      <c r="L671" s="502"/>
      <c r="M671" s="502"/>
      <c r="N671" s="502"/>
      <c r="O671" s="502"/>
      <c r="P671" s="502"/>
      <c r="Q671" s="502"/>
      <c r="R671" s="502"/>
      <c r="S671" s="502"/>
      <c r="T671" s="502"/>
      <c r="U671" s="502"/>
      <c r="V671" s="502"/>
      <c r="W671" s="502"/>
      <c r="X671" s="502"/>
      <c r="Y671" s="502"/>
    </row>
    <row r="672" spans="1:25" ht="42">
      <c r="A672" s="499" t="s">
        <v>1790</v>
      </c>
      <c r="B672" s="500" t="s">
        <v>179</v>
      </c>
      <c r="C672" s="501" t="s">
        <v>1791</v>
      </c>
      <c r="D672" s="502"/>
      <c r="E672" s="502"/>
      <c r="F672" s="502"/>
      <c r="G672" s="502"/>
      <c r="H672" s="502"/>
      <c r="I672" s="502"/>
      <c r="J672" s="502"/>
      <c r="K672" s="502"/>
      <c r="L672" s="502"/>
      <c r="M672" s="502"/>
      <c r="N672" s="502"/>
      <c r="O672" s="502"/>
      <c r="P672" s="502"/>
      <c r="Q672" s="502"/>
      <c r="R672" s="502"/>
      <c r="S672" s="502"/>
      <c r="T672" s="502"/>
      <c r="U672" s="502"/>
      <c r="V672" s="502"/>
      <c r="W672" s="502"/>
      <c r="X672" s="502"/>
      <c r="Y672" s="502"/>
    </row>
    <row r="673" spans="1:25" ht="28">
      <c r="A673" s="495" t="s">
        <v>1792</v>
      </c>
      <c r="B673" s="496" t="s">
        <v>179</v>
      </c>
      <c r="C673" s="497" t="s">
        <v>1793</v>
      </c>
      <c r="D673" s="498"/>
      <c r="E673" s="498"/>
      <c r="F673" s="498"/>
      <c r="G673" s="498"/>
      <c r="H673" s="498"/>
      <c r="I673" s="498"/>
      <c r="J673" s="498"/>
      <c r="K673" s="498"/>
      <c r="L673" s="498"/>
      <c r="M673" s="498"/>
      <c r="N673" s="498"/>
      <c r="O673" s="498"/>
      <c r="P673" s="498"/>
      <c r="Q673" s="498"/>
      <c r="R673" s="498"/>
      <c r="S673" s="498"/>
      <c r="T673" s="498"/>
      <c r="U673" s="498"/>
      <c r="V673" s="498"/>
      <c r="W673" s="498"/>
      <c r="X673" s="498"/>
      <c r="Y673" s="498"/>
    </row>
    <row r="674" spans="1:25" ht="28">
      <c r="A674" s="495" t="s">
        <v>1794</v>
      </c>
      <c r="B674" s="496" t="s">
        <v>179</v>
      </c>
      <c r="C674" s="497" t="s">
        <v>1795</v>
      </c>
      <c r="D674" s="498"/>
      <c r="E674" s="498"/>
      <c r="F674" s="498"/>
      <c r="G674" s="498"/>
      <c r="H674" s="498"/>
      <c r="I674" s="498"/>
      <c r="J674" s="498"/>
      <c r="K674" s="498"/>
      <c r="L674" s="498"/>
      <c r="M674" s="498"/>
      <c r="N674" s="498"/>
      <c r="O674" s="498"/>
      <c r="P674" s="498"/>
      <c r="Q674" s="498"/>
      <c r="R674" s="498"/>
      <c r="S674" s="498"/>
      <c r="T674" s="498"/>
      <c r="U674" s="498"/>
      <c r="V674" s="498"/>
      <c r="W674" s="498"/>
      <c r="X674" s="498"/>
      <c r="Y674" s="498"/>
    </row>
    <row r="675" spans="1:25" ht="14">
      <c r="A675" s="495" t="s">
        <v>1796</v>
      </c>
      <c r="B675" s="496" t="s">
        <v>179</v>
      </c>
      <c r="C675" s="497" t="s">
        <v>1797</v>
      </c>
      <c r="D675" s="498"/>
      <c r="E675" s="498"/>
      <c r="F675" s="498"/>
      <c r="G675" s="498"/>
      <c r="H675" s="498"/>
      <c r="I675" s="498"/>
      <c r="J675" s="498"/>
      <c r="K675" s="498"/>
      <c r="L675" s="498"/>
      <c r="M675" s="498"/>
      <c r="N675" s="498"/>
      <c r="O675" s="498"/>
      <c r="P675" s="498"/>
      <c r="Q675" s="498"/>
      <c r="R675" s="498"/>
      <c r="S675" s="498"/>
      <c r="T675" s="498"/>
      <c r="U675" s="498"/>
      <c r="V675" s="498"/>
      <c r="W675" s="498"/>
      <c r="X675" s="498"/>
      <c r="Y675" s="498"/>
    </row>
    <row r="676" spans="1:25" ht="14">
      <c r="A676" s="499" t="s">
        <v>1741</v>
      </c>
      <c r="B676" s="500" t="s">
        <v>179</v>
      </c>
      <c r="C676" s="501" t="s">
        <v>1798</v>
      </c>
      <c r="D676" s="502"/>
      <c r="E676" s="502"/>
      <c r="F676" s="502"/>
      <c r="G676" s="502"/>
      <c r="H676" s="502"/>
      <c r="I676" s="502"/>
      <c r="J676" s="502"/>
      <c r="K676" s="502"/>
      <c r="L676" s="502"/>
      <c r="M676" s="502"/>
      <c r="N676" s="502"/>
      <c r="O676" s="502"/>
      <c r="P676" s="502"/>
      <c r="Q676" s="502"/>
      <c r="R676" s="502"/>
      <c r="S676" s="502"/>
      <c r="T676" s="502"/>
      <c r="U676" s="502"/>
      <c r="V676" s="502"/>
      <c r="W676" s="502"/>
      <c r="X676" s="502"/>
      <c r="Y676" s="502"/>
    </row>
    <row r="677" spans="1:25" ht="14">
      <c r="A677" s="499" t="s">
        <v>1745</v>
      </c>
      <c r="B677" s="500" t="s">
        <v>179</v>
      </c>
      <c r="C677" s="501" t="s">
        <v>1799</v>
      </c>
      <c r="D677" s="502"/>
      <c r="E677" s="502"/>
      <c r="F677" s="502"/>
      <c r="G677" s="502"/>
      <c r="H677" s="502"/>
      <c r="I677" s="502"/>
      <c r="J677" s="502"/>
      <c r="K677" s="502"/>
      <c r="L677" s="502"/>
      <c r="M677" s="502"/>
      <c r="N677" s="502"/>
      <c r="O677" s="502"/>
      <c r="P677" s="502"/>
      <c r="Q677" s="502"/>
      <c r="R677" s="502"/>
      <c r="S677" s="502"/>
      <c r="T677" s="502"/>
      <c r="U677" s="502"/>
      <c r="V677" s="502"/>
      <c r="W677" s="502"/>
      <c r="X677" s="502"/>
      <c r="Y677" s="502"/>
    </row>
    <row r="678" spans="1:25" ht="14">
      <c r="A678" s="499" t="s">
        <v>1748</v>
      </c>
      <c r="B678" s="500" t="s">
        <v>179</v>
      </c>
      <c r="C678" s="501" t="s">
        <v>1800</v>
      </c>
      <c r="D678" s="502"/>
      <c r="E678" s="502"/>
      <c r="F678" s="502"/>
      <c r="G678" s="502"/>
      <c r="H678" s="502"/>
      <c r="I678" s="502"/>
      <c r="J678" s="502"/>
      <c r="K678" s="502"/>
      <c r="L678" s="502"/>
      <c r="M678" s="502"/>
      <c r="N678" s="502"/>
      <c r="O678" s="502"/>
      <c r="P678" s="502"/>
      <c r="Q678" s="502"/>
      <c r="R678" s="502"/>
      <c r="S678" s="502"/>
      <c r="T678" s="502"/>
      <c r="U678" s="502"/>
      <c r="V678" s="502"/>
      <c r="W678" s="502"/>
      <c r="X678" s="502"/>
      <c r="Y678" s="502"/>
    </row>
    <row r="679" spans="1:25" ht="14">
      <c r="A679" s="499" t="s">
        <v>1801</v>
      </c>
      <c r="B679" s="500" t="s">
        <v>179</v>
      </c>
      <c r="C679" s="501" t="s">
        <v>1802</v>
      </c>
      <c r="D679" s="502"/>
      <c r="E679" s="502"/>
      <c r="F679" s="502"/>
      <c r="G679" s="502"/>
      <c r="H679" s="502"/>
      <c r="I679" s="502"/>
      <c r="J679" s="502"/>
      <c r="K679" s="502"/>
      <c r="L679" s="502"/>
      <c r="M679" s="502"/>
      <c r="N679" s="502"/>
      <c r="O679" s="502"/>
      <c r="P679" s="502"/>
      <c r="Q679" s="502"/>
      <c r="R679" s="502"/>
      <c r="S679" s="502"/>
      <c r="T679" s="502"/>
      <c r="U679" s="502"/>
      <c r="V679" s="502"/>
      <c r="W679" s="502"/>
      <c r="X679" s="502"/>
      <c r="Y679" s="502"/>
    </row>
    <row r="680" spans="1:25" ht="14">
      <c r="A680" s="499" t="s">
        <v>1803</v>
      </c>
      <c r="B680" s="500" t="s">
        <v>179</v>
      </c>
      <c r="C680" s="501" t="s">
        <v>1804</v>
      </c>
      <c r="D680" s="502"/>
      <c r="E680" s="502"/>
      <c r="F680" s="502"/>
      <c r="G680" s="502"/>
      <c r="H680" s="502"/>
      <c r="I680" s="502"/>
      <c r="J680" s="502"/>
      <c r="K680" s="502"/>
      <c r="L680" s="502"/>
      <c r="M680" s="502"/>
      <c r="N680" s="502"/>
      <c r="O680" s="502"/>
      <c r="P680" s="502"/>
      <c r="Q680" s="502"/>
      <c r="R680" s="502"/>
      <c r="S680" s="502"/>
      <c r="T680" s="502"/>
      <c r="U680" s="502"/>
      <c r="V680" s="502"/>
      <c r="W680" s="502"/>
      <c r="X680" s="502"/>
      <c r="Y680" s="502"/>
    </row>
    <row r="681" spans="1:25" ht="14">
      <c r="A681" s="499" t="s">
        <v>1805</v>
      </c>
      <c r="B681" s="500" t="s">
        <v>179</v>
      </c>
      <c r="C681" s="501" t="s">
        <v>1806</v>
      </c>
      <c r="D681" s="502"/>
      <c r="E681" s="502"/>
      <c r="F681" s="502"/>
      <c r="G681" s="502"/>
      <c r="H681" s="502"/>
      <c r="I681" s="502"/>
      <c r="J681" s="502"/>
      <c r="K681" s="502"/>
      <c r="L681" s="502"/>
      <c r="M681" s="502"/>
      <c r="N681" s="502"/>
      <c r="O681" s="502"/>
      <c r="P681" s="502"/>
      <c r="Q681" s="502"/>
      <c r="R681" s="502"/>
      <c r="S681" s="502"/>
      <c r="T681" s="502"/>
      <c r="U681" s="502"/>
      <c r="V681" s="502"/>
      <c r="W681" s="502"/>
      <c r="X681" s="502"/>
      <c r="Y681" s="502"/>
    </row>
    <row r="682" spans="1:25" ht="14">
      <c r="A682" s="499" t="s">
        <v>1807</v>
      </c>
      <c r="B682" s="500" t="s">
        <v>179</v>
      </c>
      <c r="C682" s="501" t="s">
        <v>1808</v>
      </c>
      <c r="D682" s="502"/>
      <c r="E682" s="502"/>
      <c r="F682" s="502"/>
      <c r="G682" s="502"/>
      <c r="H682" s="502"/>
      <c r="I682" s="502"/>
      <c r="J682" s="502"/>
      <c r="K682" s="502"/>
      <c r="L682" s="502"/>
      <c r="M682" s="502"/>
      <c r="N682" s="502"/>
      <c r="O682" s="502"/>
      <c r="P682" s="502"/>
      <c r="Q682" s="502"/>
      <c r="R682" s="502"/>
      <c r="S682" s="502"/>
      <c r="T682" s="502"/>
      <c r="U682" s="502"/>
      <c r="V682" s="502"/>
      <c r="W682" s="502"/>
      <c r="X682" s="502"/>
      <c r="Y682" s="502"/>
    </row>
    <row r="683" spans="1:25" ht="14">
      <c r="A683" s="499" t="s">
        <v>1750</v>
      </c>
      <c r="B683" s="500" t="s">
        <v>179</v>
      </c>
      <c r="C683" s="501" t="s">
        <v>1809</v>
      </c>
      <c r="D683" s="502"/>
      <c r="E683" s="502"/>
      <c r="F683" s="502"/>
      <c r="G683" s="502"/>
      <c r="H683" s="502"/>
      <c r="I683" s="502"/>
      <c r="J683" s="502"/>
      <c r="K683" s="502"/>
      <c r="L683" s="502"/>
      <c r="M683" s="502"/>
      <c r="N683" s="502"/>
      <c r="O683" s="502"/>
      <c r="P683" s="502"/>
      <c r="Q683" s="502"/>
      <c r="R683" s="502"/>
      <c r="S683" s="502"/>
      <c r="T683" s="502"/>
      <c r="U683" s="502"/>
      <c r="V683" s="502"/>
      <c r="W683" s="502"/>
      <c r="X683" s="502"/>
      <c r="Y683" s="502"/>
    </row>
    <row r="684" spans="1:25" ht="14">
      <c r="A684" s="499" t="s">
        <v>1810</v>
      </c>
      <c r="B684" s="500" t="s">
        <v>179</v>
      </c>
      <c r="C684" s="501" t="s">
        <v>1811</v>
      </c>
      <c r="D684" s="502"/>
      <c r="E684" s="502"/>
      <c r="F684" s="502"/>
      <c r="G684" s="502"/>
      <c r="H684" s="502"/>
      <c r="I684" s="502"/>
      <c r="J684" s="502"/>
      <c r="K684" s="502"/>
      <c r="L684" s="502"/>
      <c r="M684" s="502"/>
      <c r="N684" s="502"/>
      <c r="O684" s="502"/>
      <c r="P684" s="502"/>
      <c r="Q684" s="502"/>
      <c r="R684" s="502"/>
      <c r="S684" s="502"/>
      <c r="T684" s="502"/>
      <c r="U684" s="502"/>
      <c r="V684" s="502"/>
      <c r="W684" s="502"/>
      <c r="X684" s="502"/>
      <c r="Y684" s="502"/>
    </row>
    <row r="685" spans="1:25" ht="14">
      <c r="A685" s="499" t="s">
        <v>1812</v>
      </c>
      <c r="B685" s="500" t="s">
        <v>179</v>
      </c>
      <c r="C685" s="501" t="s">
        <v>1813</v>
      </c>
      <c r="D685" s="502"/>
      <c r="E685" s="502"/>
      <c r="F685" s="502"/>
      <c r="G685" s="502"/>
      <c r="H685" s="502"/>
      <c r="I685" s="502"/>
      <c r="J685" s="502"/>
      <c r="K685" s="502"/>
      <c r="L685" s="502"/>
      <c r="M685" s="502"/>
      <c r="N685" s="502"/>
      <c r="O685" s="502"/>
      <c r="P685" s="502"/>
      <c r="Q685" s="502"/>
      <c r="R685" s="502"/>
      <c r="S685" s="502"/>
      <c r="T685" s="502"/>
      <c r="U685" s="502"/>
      <c r="V685" s="502"/>
      <c r="W685" s="502"/>
      <c r="X685" s="502"/>
      <c r="Y685" s="502"/>
    </row>
    <row r="686" spans="1:25" ht="14">
      <c r="A686" s="499" t="s">
        <v>1814</v>
      </c>
      <c r="B686" s="500" t="s">
        <v>179</v>
      </c>
      <c r="C686" s="501" t="s">
        <v>1815</v>
      </c>
      <c r="D686" s="502"/>
      <c r="E686" s="502"/>
      <c r="F686" s="502"/>
      <c r="G686" s="502"/>
      <c r="H686" s="502"/>
      <c r="I686" s="502"/>
      <c r="J686" s="502"/>
      <c r="K686" s="502"/>
      <c r="L686" s="502"/>
      <c r="M686" s="502"/>
      <c r="N686" s="502"/>
      <c r="O686" s="502"/>
      <c r="P686" s="502"/>
      <c r="Q686" s="502"/>
      <c r="R686" s="502"/>
      <c r="S686" s="502"/>
      <c r="T686" s="502"/>
      <c r="U686" s="502"/>
      <c r="V686" s="502"/>
      <c r="W686" s="502"/>
      <c r="X686" s="502"/>
      <c r="Y686" s="502"/>
    </row>
    <row r="687" spans="1:25" ht="14">
      <c r="A687" s="499" t="s">
        <v>1816</v>
      </c>
      <c r="B687" s="500" t="s">
        <v>179</v>
      </c>
      <c r="C687" s="501" t="s">
        <v>1817</v>
      </c>
      <c r="D687" s="502"/>
      <c r="E687" s="502"/>
      <c r="F687" s="502"/>
      <c r="G687" s="502"/>
      <c r="H687" s="502"/>
      <c r="I687" s="502"/>
      <c r="J687" s="502"/>
      <c r="K687" s="502"/>
      <c r="L687" s="502"/>
      <c r="M687" s="502"/>
      <c r="N687" s="502"/>
      <c r="O687" s="502"/>
      <c r="P687" s="502"/>
      <c r="Q687" s="502"/>
      <c r="R687" s="502"/>
      <c r="S687" s="502"/>
      <c r="T687" s="502"/>
      <c r="U687" s="502"/>
      <c r="V687" s="502"/>
      <c r="W687" s="502"/>
      <c r="X687" s="502"/>
      <c r="Y687" s="502"/>
    </row>
    <row r="688" spans="1:25" ht="14">
      <c r="A688" s="499" t="s">
        <v>1818</v>
      </c>
      <c r="B688" s="500" t="s">
        <v>179</v>
      </c>
      <c r="C688" s="501" t="s">
        <v>1819</v>
      </c>
      <c r="D688" s="502"/>
      <c r="E688" s="502"/>
      <c r="F688" s="502"/>
      <c r="G688" s="502"/>
      <c r="H688" s="502"/>
      <c r="I688" s="502"/>
      <c r="J688" s="502"/>
      <c r="K688" s="502"/>
      <c r="L688" s="502"/>
      <c r="M688" s="502"/>
      <c r="N688" s="502"/>
      <c r="O688" s="502"/>
      <c r="P688" s="502"/>
      <c r="Q688" s="502"/>
      <c r="R688" s="502"/>
      <c r="S688" s="502"/>
      <c r="T688" s="502"/>
      <c r="U688" s="502"/>
      <c r="V688" s="502"/>
      <c r="W688" s="502"/>
      <c r="X688" s="502"/>
      <c r="Y688" s="502"/>
    </row>
    <row r="689" spans="1:25" ht="14">
      <c r="A689" s="499" t="s">
        <v>1820</v>
      </c>
      <c r="B689" s="500" t="s">
        <v>179</v>
      </c>
      <c r="C689" s="501" t="s">
        <v>1821</v>
      </c>
      <c r="D689" s="502"/>
      <c r="E689" s="502"/>
      <c r="F689" s="502"/>
      <c r="G689" s="502"/>
      <c r="H689" s="502"/>
      <c r="I689" s="502"/>
      <c r="J689" s="502"/>
      <c r="K689" s="502"/>
      <c r="L689" s="502"/>
      <c r="M689" s="502"/>
      <c r="N689" s="502"/>
      <c r="O689" s="502"/>
      <c r="P689" s="502"/>
      <c r="Q689" s="502"/>
      <c r="R689" s="502"/>
      <c r="S689" s="502"/>
      <c r="T689" s="502"/>
      <c r="U689" s="502"/>
      <c r="V689" s="502"/>
      <c r="W689" s="502"/>
      <c r="X689" s="502"/>
      <c r="Y689" s="502"/>
    </row>
    <row r="690" spans="1:25" ht="14">
      <c r="A690" s="499" t="s">
        <v>1822</v>
      </c>
      <c r="B690" s="500" t="s">
        <v>179</v>
      </c>
      <c r="C690" s="501" t="s">
        <v>1823</v>
      </c>
      <c r="D690" s="502"/>
      <c r="E690" s="502"/>
      <c r="F690" s="502"/>
      <c r="G690" s="502"/>
      <c r="H690" s="502"/>
      <c r="I690" s="502"/>
      <c r="J690" s="502"/>
      <c r="K690" s="502"/>
      <c r="L690" s="502"/>
      <c r="M690" s="502"/>
      <c r="N690" s="502"/>
      <c r="O690" s="502"/>
      <c r="P690" s="502"/>
      <c r="Q690" s="502"/>
      <c r="R690" s="502"/>
      <c r="S690" s="502"/>
      <c r="T690" s="502"/>
      <c r="U690" s="502"/>
      <c r="V690" s="502"/>
      <c r="W690" s="502"/>
      <c r="X690" s="502"/>
      <c r="Y690" s="502"/>
    </row>
    <row r="691" spans="1:25" ht="42">
      <c r="A691" s="499" t="s">
        <v>1824</v>
      </c>
      <c r="B691" s="500" t="s">
        <v>179</v>
      </c>
      <c r="C691" s="501" t="s">
        <v>1825</v>
      </c>
      <c r="D691" s="502"/>
      <c r="E691" s="502"/>
      <c r="F691" s="502"/>
      <c r="G691" s="502"/>
      <c r="H691" s="502"/>
      <c r="I691" s="502"/>
      <c r="J691" s="502"/>
      <c r="K691" s="502"/>
      <c r="L691" s="502"/>
      <c r="M691" s="502"/>
      <c r="N691" s="502"/>
      <c r="O691" s="502"/>
      <c r="P691" s="502"/>
      <c r="Q691" s="502"/>
      <c r="R691" s="502"/>
      <c r="S691" s="502"/>
      <c r="T691" s="502"/>
      <c r="U691" s="502"/>
      <c r="V691" s="502"/>
      <c r="W691" s="502"/>
      <c r="X691" s="502"/>
      <c r="Y691" s="502"/>
    </row>
    <row r="692" spans="1:25" ht="14">
      <c r="A692" s="495" t="s">
        <v>1826</v>
      </c>
      <c r="B692" s="496" t="s">
        <v>179</v>
      </c>
      <c r="C692" s="497" t="s">
        <v>1827</v>
      </c>
      <c r="D692" s="498"/>
      <c r="E692" s="498"/>
      <c r="F692" s="498"/>
      <c r="G692" s="498"/>
      <c r="H692" s="498"/>
      <c r="I692" s="498"/>
      <c r="J692" s="498"/>
      <c r="K692" s="498"/>
      <c r="L692" s="498"/>
      <c r="M692" s="498"/>
      <c r="N692" s="498"/>
      <c r="O692" s="498"/>
      <c r="P692" s="498"/>
      <c r="Q692" s="498"/>
      <c r="R692" s="498"/>
      <c r="S692" s="498"/>
      <c r="T692" s="498"/>
      <c r="U692" s="498"/>
      <c r="V692" s="498"/>
      <c r="W692" s="498"/>
      <c r="X692" s="498"/>
      <c r="Y692" s="498"/>
    </row>
    <row r="693" spans="1:25" ht="14">
      <c r="A693" s="499" t="s">
        <v>1581</v>
      </c>
      <c r="B693" s="500" t="s">
        <v>179</v>
      </c>
      <c r="C693" s="501" t="s">
        <v>1828</v>
      </c>
      <c r="D693" s="502"/>
      <c r="E693" s="502"/>
      <c r="F693" s="502"/>
      <c r="G693" s="502"/>
      <c r="H693" s="502"/>
      <c r="I693" s="502"/>
      <c r="J693" s="502"/>
      <c r="K693" s="502"/>
      <c r="L693" s="502"/>
      <c r="M693" s="502"/>
      <c r="N693" s="502"/>
      <c r="O693" s="502"/>
      <c r="P693" s="502"/>
      <c r="Q693" s="502"/>
      <c r="R693" s="502"/>
      <c r="S693" s="502"/>
      <c r="T693" s="502"/>
      <c r="U693" s="502"/>
      <c r="V693" s="502"/>
      <c r="W693" s="502"/>
      <c r="X693" s="502"/>
      <c r="Y693" s="502"/>
    </row>
    <row r="694" spans="1:25" ht="14">
      <c r="A694" s="499" t="s">
        <v>1577</v>
      </c>
      <c r="B694" s="500" t="s">
        <v>179</v>
      </c>
      <c r="C694" s="501" t="s">
        <v>1829</v>
      </c>
      <c r="D694" s="502"/>
      <c r="E694" s="502"/>
      <c r="F694" s="502"/>
      <c r="G694" s="502"/>
      <c r="H694" s="502"/>
      <c r="I694" s="502"/>
      <c r="J694" s="502"/>
      <c r="K694" s="502"/>
      <c r="L694" s="502"/>
      <c r="M694" s="502"/>
      <c r="N694" s="502"/>
      <c r="O694" s="502"/>
      <c r="P694" s="502"/>
      <c r="Q694" s="502"/>
      <c r="R694" s="502"/>
      <c r="S694" s="502"/>
      <c r="T694" s="502"/>
      <c r="U694" s="502"/>
      <c r="V694" s="502"/>
      <c r="W694" s="502"/>
      <c r="X694" s="502"/>
      <c r="Y694" s="502"/>
    </row>
    <row r="695" spans="1:25" ht="14">
      <c r="A695" s="499" t="s">
        <v>1830</v>
      </c>
      <c r="B695" s="500" t="s">
        <v>179</v>
      </c>
      <c r="C695" s="501" t="s">
        <v>1831</v>
      </c>
      <c r="D695" s="502"/>
      <c r="E695" s="502"/>
      <c r="F695" s="502"/>
      <c r="G695" s="502"/>
      <c r="H695" s="502"/>
      <c r="I695" s="502"/>
      <c r="J695" s="502"/>
      <c r="K695" s="502"/>
      <c r="L695" s="502"/>
      <c r="M695" s="502"/>
      <c r="N695" s="502"/>
      <c r="O695" s="502"/>
      <c r="P695" s="502"/>
      <c r="Q695" s="502"/>
      <c r="R695" s="502"/>
      <c r="S695" s="502"/>
      <c r="T695" s="502"/>
      <c r="U695" s="502"/>
      <c r="V695" s="502"/>
      <c r="W695" s="502"/>
      <c r="X695" s="502"/>
      <c r="Y695" s="502"/>
    </row>
    <row r="696" spans="1:25" ht="14">
      <c r="A696" s="499" t="s">
        <v>1583</v>
      </c>
      <c r="B696" s="500" t="s">
        <v>179</v>
      </c>
      <c r="C696" s="501" t="s">
        <v>1832</v>
      </c>
      <c r="D696" s="502"/>
      <c r="E696" s="502"/>
      <c r="F696" s="502"/>
      <c r="G696" s="502"/>
      <c r="H696" s="502"/>
      <c r="I696" s="502"/>
      <c r="J696" s="502"/>
      <c r="K696" s="502"/>
      <c r="L696" s="502"/>
      <c r="M696" s="502"/>
      <c r="N696" s="502"/>
      <c r="O696" s="502"/>
      <c r="P696" s="502"/>
      <c r="Q696" s="502"/>
      <c r="R696" s="502"/>
      <c r="S696" s="502"/>
      <c r="T696" s="502"/>
      <c r="U696" s="502"/>
      <c r="V696" s="502"/>
      <c r="W696" s="502"/>
      <c r="X696" s="502"/>
      <c r="Y696" s="502"/>
    </row>
    <row r="697" spans="1:25" ht="14">
      <c r="A697" s="499" t="s">
        <v>1833</v>
      </c>
      <c r="B697" s="500" t="s">
        <v>179</v>
      </c>
      <c r="C697" s="501" t="s">
        <v>1834</v>
      </c>
      <c r="D697" s="502"/>
      <c r="E697" s="502"/>
      <c r="F697" s="502"/>
      <c r="G697" s="502"/>
      <c r="H697" s="502"/>
      <c r="I697" s="502"/>
      <c r="J697" s="502"/>
      <c r="K697" s="502"/>
      <c r="L697" s="502"/>
      <c r="M697" s="502"/>
      <c r="N697" s="502"/>
      <c r="O697" s="502"/>
      <c r="P697" s="502"/>
      <c r="Q697" s="502"/>
      <c r="R697" s="502"/>
      <c r="S697" s="502"/>
      <c r="T697" s="502"/>
      <c r="U697" s="502"/>
      <c r="V697" s="502"/>
      <c r="W697" s="502"/>
      <c r="X697" s="502"/>
      <c r="Y697" s="502"/>
    </row>
    <row r="698" spans="1:25" ht="14">
      <c r="A698" s="499" t="s">
        <v>1835</v>
      </c>
      <c r="B698" s="500" t="s">
        <v>179</v>
      </c>
      <c r="C698" s="501" t="s">
        <v>1836</v>
      </c>
      <c r="D698" s="502"/>
      <c r="E698" s="502"/>
      <c r="F698" s="502"/>
      <c r="G698" s="502"/>
      <c r="H698" s="502"/>
      <c r="I698" s="502"/>
      <c r="J698" s="502"/>
      <c r="K698" s="502"/>
      <c r="L698" s="502"/>
      <c r="M698" s="502"/>
      <c r="N698" s="502"/>
      <c r="O698" s="502"/>
      <c r="P698" s="502"/>
      <c r="Q698" s="502"/>
      <c r="R698" s="502"/>
      <c r="S698" s="502"/>
      <c r="T698" s="502"/>
      <c r="U698" s="502"/>
      <c r="V698" s="502"/>
      <c r="W698" s="502"/>
      <c r="X698" s="502"/>
      <c r="Y698" s="502"/>
    </row>
    <row r="699" spans="1:25" ht="14">
      <c r="A699" s="499" t="s">
        <v>1837</v>
      </c>
      <c r="B699" s="500" t="s">
        <v>179</v>
      </c>
      <c r="C699" s="501" t="s">
        <v>1838</v>
      </c>
      <c r="D699" s="502"/>
      <c r="E699" s="502"/>
      <c r="F699" s="502"/>
      <c r="G699" s="502"/>
      <c r="H699" s="502"/>
      <c r="I699" s="502"/>
      <c r="J699" s="502"/>
      <c r="K699" s="502"/>
      <c r="L699" s="502"/>
      <c r="M699" s="502"/>
      <c r="N699" s="502"/>
      <c r="O699" s="502"/>
      <c r="P699" s="502"/>
      <c r="Q699" s="502"/>
      <c r="R699" s="502"/>
      <c r="S699" s="502"/>
      <c r="T699" s="502"/>
      <c r="U699" s="502"/>
      <c r="V699" s="502"/>
      <c r="W699" s="502"/>
      <c r="X699" s="502"/>
      <c r="Y699" s="502"/>
    </row>
    <row r="700" spans="1:25" ht="28">
      <c r="A700" s="495" t="s">
        <v>1839</v>
      </c>
      <c r="B700" s="496" t="s">
        <v>179</v>
      </c>
      <c r="C700" s="497" t="s">
        <v>1840</v>
      </c>
      <c r="D700" s="498"/>
      <c r="E700" s="498"/>
      <c r="F700" s="498"/>
      <c r="G700" s="498"/>
      <c r="H700" s="498"/>
      <c r="I700" s="498"/>
      <c r="J700" s="498"/>
      <c r="K700" s="498"/>
      <c r="L700" s="498"/>
      <c r="M700" s="498"/>
      <c r="N700" s="498"/>
      <c r="O700" s="498"/>
      <c r="P700" s="498"/>
      <c r="Q700" s="498"/>
      <c r="R700" s="498"/>
      <c r="S700" s="498"/>
      <c r="T700" s="498"/>
      <c r="U700" s="498"/>
      <c r="V700" s="498"/>
      <c r="W700" s="498"/>
      <c r="X700" s="498"/>
      <c r="Y700" s="498"/>
    </row>
    <row r="701" spans="1:25" ht="14">
      <c r="A701" s="499" t="s">
        <v>1841</v>
      </c>
      <c r="B701" s="500" t="s">
        <v>179</v>
      </c>
      <c r="C701" s="501" t="s">
        <v>1842</v>
      </c>
      <c r="D701" s="502"/>
      <c r="E701" s="502"/>
      <c r="F701" s="502"/>
      <c r="G701" s="502"/>
      <c r="H701" s="502"/>
      <c r="I701" s="502"/>
      <c r="J701" s="502"/>
      <c r="K701" s="502"/>
      <c r="L701" s="502"/>
      <c r="M701" s="502"/>
      <c r="N701" s="502"/>
      <c r="O701" s="502"/>
      <c r="P701" s="502"/>
      <c r="Q701" s="502"/>
      <c r="R701" s="502"/>
      <c r="S701" s="502"/>
      <c r="T701" s="502"/>
      <c r="U701" s="502"/>
      <c r="V701" s="502"/>
      <c r="W701" s="502"/>
      <c r="X701" s="502"/>
      <c r="Y701" s="502"/>
    </row>
    <row r="702" spans="1:25" ht="14">
      <c r="A702" s="499" t="s">
        <v>1843</v>
      </c>
      <c r="B702" s="500" t="s">
        <v>179</v>
      </c>
      <c r="C702" s="501" t="s">
        <v>1844</v>
      </c>
      <c r="D702" s="502"/>
      <c r="E702" s="502"/>
      <c r="F702" s="502"/>
      <c r="G702" s="502"/>
      <c r="H702" s="502"/>
      <c r="I702" s="502"/>
      <c r="J702" s="502"/>
      <c r="K702" s="502"/>
      <c r="L702" s="502"/>
      <c r="M702" s="502"/>
      <c r="N702" s="502"/>
      <c r="O702" s="502"/>
      <c r="P702" s="502"/>
      <c r="Q702" s="502"/>
      <c r="R702" s="502"/>
      <c r="S702" s="502"/>
      <c r="T702" s="502"/>
      <c r="U702" s="502"/>
      <c r="V702" s="502"/>
      <c r="W702" s="502"/>
      <c r="X702" s="502"/>
      <c r="Y702" s="502"/>
    </row>
    <row r="703" spans="1:25" ht="14">
      <c r="A703" s="499" t="s">
        <v>1611</v>
      </c>
      <c r="B703" s="500" t="s">
        <v>179</v>
      </c>
      <c r="C703" s="501" t="s">
        <v>1845</v>
      </c>
      <c r="D703" s="502"/>
      <c r="E703" s="502"/>
      <c r="F703" s="502"/>
      <c r="G703" s="502"/>
      <c r="H703" s="502"/>
      <c r="I703" s="502"/>
      <c r="J703" s="502"/>
      <c r="K703" s="502"/>
      <c r="L703" s="502"/>
      <c r="M703" s="502"/>
      <c r="N703" s="502"/>
      <c r="O703" s="502"/>
      <c r="P703" s="502"/>
      <c r="Q703" s="502"/>
      <c r="R703" s="502"/>
      <c r="S703" s="502"/>
      <c r="T703" s="502"/>
      <c r="U703" s="502"/>
      <c r="V703" s="502"/>
      <c r="W703" s="502"/>
      <c r="X703" s="502"/>
      <c r="Y703" s="502"/>
    </row>
    <row r="704" spans="1:25" ht="14">
      <c r="A704" s="499" t="s">
        <v>1846</v>
      </c>
      <c r="B704" s="500" t="s">
        <v>179</v>
      </c>
      <c r="C704" s="501" t="s">
        <v>1847</v>
      </c>
      <c r="D704" s="502"/>
      <c r="E704" s="502"/>
      <c r="F704" s="502"/>
      <c r="G704" s="502"/>
      <c r="H704" s="502"/>
      <c r="I704" s="502"/>
      <c r="J704" s="502"/>
      <c r="K704" s="502"/>
      <c r="L704" s="502"/>
      <c r="M704" s="502"/>
      <c r="N704" s="502"/>
      <c r="O704" s="502"/>
      <c r="P704" s="502"/>
      <c r="Q704" s="502"/>
      <c r="R704" s="502"/>
      <c r="S704" s="502"/>
      <c r="T704" s="502"/>
      <c r="U704" s="502"/>
      <c r="V704" s="502"/>
      <c r="W704" s="502"/>
      <c r="X704" s="502"/>
      <c r="Y704" s="502"/>
    </row>
    <row r="705" spans="1:25" ht="14">
      <c r="A705" s="499" t="s">
        <v>1767</v>
      </c>
      <c r="B705" s="500" t="s">
        <v>179</v>
      </c>
      <c r="C705" s="501" t="s">
        <v>1848</v>
      </c>
      <c r="D705" s="502"/>
      <c r="E705" s="502"/>
      <c r="F705" s="502"/>
      <c r="G705" s="502"/>
      <c r="H705" s="502"/>
      <c r="I705" s="502"/>
      <c r="J705" s="502"/>
      <c r="K705" s="502"/>
      <c r="L705" s="502"/>
      <c r="M705" s="502"/>
      <c r="N705" s="502"/>
      <c r="O705" s="502"/>
      <c r="P705" s="502"/>
      <c r="Q705" s="502"/>
      <c r="R705" s="502"/>
      <c r="S705" s="502"/>
      <c r="T705" s="502"/>
      <c r="U705" s="502"/>
      <c r="V705" s="502"/>
      <c r="W705" s="502"/>
      <c r="X705" s="502"/>
      <c r="Y705" s="502"/>
    </row>
    <row r="706" spans="1:25" ht="28">
      <c r="A706" s="499" t="s">
        <v>1849</v>
      </c>
      <c r="B706" s="500" t="s">
        <v>179</v>
      </c>
      <c r="C706" s="501" t="s">
        <v>1850</v>
      </c>
      <c r="D706" s="502"/>
      <c r="E706" s="502"/>
      <c r="F706" s="502"/>
      <c r="G706" s="502"/>
      <c r="H706" s="502"/>
      <c r="I706" s="502"/>
      <c r="J706" s="502"/>
      <c r="K706" s="502"/>
      <c r="L706" s="502"/>
      <c r="M706" s="502"/>
      <c r="N706" s="502"/>
      <c r="O706" s="502"/>
      <c r="P706" s="502"/>
      <c r="Q706" s="502"/>
      <c r="R706" s="502"/>
      <c r="S706" s="502"/>
      <c r="T706" s="502"/>
      <c r="U706" s="502"/>
      <c r="V706" s="502"/>
      <c r="W706" s="502"/>
      <c r="X706" s="502"/>
      <c r="Y706" s="502"/>
    </row>
    <row r="707" spans="1:25" ht="28">
      <c r="A707" s="495" t="s">
        <v>1851</v>
      </c>
      <c r="B707" s="496" t="s">
        <v>179</v>
      </c>
      <c r="C707" s="497" t="s">
        <v>1852</v>
      </c>
      <c r="D707" s="498"/>
      <c r="E707" s="498"/>
      <c r="F707" s="498"/>
      <c r="G707" s="498"/>
      <c r="H707" s="498"/>
      <c r="I707" s="498"/>
      <c r="J707" s="498"/>
      <c r="K707" s="498"/>
      <c r="L707" s="498"/>
      <c r="M707" s="498"/>
      <c r="N707" s="498"/>
      <c r="O707" s="498"/>
      <c r="P707" s="498"/>
      <c r="Q707" s="498"/>
      <c r="R707" s="498"/>
      <c r="S707" s="498"/>
      <c r="T707" s="498"/>
      <c r="U707" s="498"/>
      <c r="V707" s="498"/>
      <c r="W707" s="498"/>
      <c r="X707" s="498"/>
      <c r="Y707" s="498"/>
    </row>
    <row r="708" spans="1:25" ht="14">
      <c r="A708" s="495" t="s">
        <v>1853</v>
      </c>
      <c r="B708" s="496" t="s">
        <v>179</v>
      </c>
      <c r="C708" s="497" t="s">
        <v>1854</v>
      </c>
      <c r="D708" s="498"/>
      <c r="E708" s="498"/>
      <c r="F708" s="498"/>
      <c r="G708" s="498"/>
      <c r="H708" s="498"/>
      <c r="I708" s="498"/>
      <c r="J708" s="498"/>
      <c r="K708" s="498"/>
      <c r="L708" s="498"/>
      <c r="M708" s="498"/>
      <c r="N708" s="498"/>
      <c r="O708" s="498"/>
      <c r="P708" s="498"/>
      <c r="Q708" s="498"/>
      <c r="R708" s="498"/>
      <c r="S708" s="498"/>
      <c r="T708" s="498"/>
      <c r="U708" s="498"/>
      <c r="V708" s="498"/>
      <c r="W708" s="498"/>
      <c r="X708" s="498"/>
      <c r="Y708" s="498"/>
    </row>
    <row r="709" spans="1:25" ht="14">
      <c r="A709" s="499" t="s">
        <v>1855</v>
      </c>
      <c r="B709" s="500" t="s">
        <v>179</v>
      </c>
      <c r="C709" s="501" t="s">
        <v>1856</v>
      </c>
      <c r="D709" s="502"/>
      <c r="E709" s="502"/>
      <c r="F709" s="502"/>
      <c r="G709" s="502"/>
      <c r="H709" s="502"/>
      <c r="I709" s="502"/>
      <c r="J709" s="502"/>
      <c r="K709" s="502"/>
      <c r="L709" s="502"/>
      <c r="M709" s="502"/>
      <c r="N709" s="502"/>
      <c r="O709" s="502"/>
      <c r="P709" s="502"/>
      <c r="Q709" s="502"/>
      <c r="R709" s="502"/>
      <c r="S709" s="502"/>
      <c r="T709" s="502"/>
      <c r="U709" s="502"/>
      <c r="V709" s="502"/>
      <c r="W709" s="502"/>
      <c r="X709" s="502"/>
      <c r="Y709" s="502"/>
    </row>
    <row r="710" spans="1:25" ht="14">
      <c r="A710" s="499" t="s">
        <v>1857</v>
      </c>
      <c r="B710" s="500" t="s">
        <v>179</v>
      </c>
      <c r="C710" s="501" t="s">
        <v>1858</v>
      </c>
      <c r="D710" s="502"/>
      <c r="E710" s="502"/>
      <c r="F710" s="502"/>
      <c r="G710" s="502"/>
      <c r="H710" s="502"/>
      <c r="I710" s="502"/>
      <c r="J710" s="502"/>
      <c r="K710" s="502"/>
      <c r="L710" s="502"/>
      <c r="M710" s="502"/>
      <c r="N710" s="502"/>
      <c r="O710" s="502"/>
      <c r="P710" s="502"/>
      <c r="Q710" s="502"/>
      <c r="R710" s="502"/>
      <c r="S710" s="502"/>
      <c r="T710" s="502"/>
      <c r="U710" s="502"/>
      <c r="V710" s="502"/>
      <c r="W710" s="502"/>
      <c r="X710" s="502"/>
      <c r="Y710" s="502"/>
    </row>
    <row r="711" spans="1:25" ht="14">
      <c r="A711" s="499" t="s">
        <v>1689</v>
      </c>
      <c r="B711" s="500" t="s">
        <v>179</v>
      </c>
      <c r="C711" s="501" t="s">
        <v>1859</v>
      </c>
      <c r="D711" s="502"/>
      <c r="E711" s="502"/>
      <c r="F711" s="502"/>
      <c r="G711" s="502"/>
      <c r="H711" s="502"/>
      <c r="I711" s="502"/>
      <c r="J711" s="502"/>
      <c r="K711" s="502"/>
      <c r="L711" s="502"/>
      <c r="M711" s="502"/>
      <c r="N711" s="502"/>
      <c r="O711" s="502"/>
      <c r="P711" s="502"/>
      <c r="Q711" s="502"/>
      <c r="R711" s="502"/>
      <c r="S711" s="502"/>
      <c r="T711" s="502"/>
      <c r="U711" s="502"/>
      <c r="V711" s="502"/>
      <c r="W711" s="502"/>
      <c r="X711" s="502"/>
      <c r="Y711" s="502"/>
    </row>
    <row r="712" spans="1:25" ht="14">
      <c r="A712" s="499" t="s">
        <v>1695</v>
      </c>
      <c r="B712" s="500" t="s">
        <v>179</v>
      </c>
      <c r="C712" s="501" t="s">
        <v>1860</v>
      </c>
      <c r="D712" s="502"/>
      <c r="E712" s="502"/>
      <c r="F712" s="502"/>
      <c r="G712" s="502"/>
      <c r="H712" s="502"/>
      <c r="I712" s="502"/>
      <c r="J712" s="502"/>
      <c r="K712" s="502"/>
      <c r="L712" s="502"/>
      <c r="M712" s="502"/>
      <c r="N712" s="502"/>
      <c r="O712" s="502"/>
      <c r="P712" s="502"/>
      <c r="Q712" s="502"/>
      <c r="R712" s="502"/>
      <c r="S712" s="502"/>
      <c r="T712" s="502"/>
      <c r="U712" s="502"/>
      <c r="V712" s="502"/>
      <c r="W712" s="502"/>
      <c r="X712" s="502"/>
      <c r="Y712" s="502"/>
    </row>
    <row r="713" spans="1:25" ht="14">
      <c r="A713" s="499" t="s">
        <v>1861</v>
      </c>
      <c r="B713" s="500" t="s">
        <v>179</v>
      </c>
      <c r="C713" s="501" t="s">
        <v>1862</v>
      </c>
      <c r="D713" s="502"/>
      <c r="E713" s="502"/>
      <c r="F713" s="502"/>
      <c r="G713" s="502"/>
      <c r="H713" s="502"/>
      <c r="I713" s="502"/>
      <c r="J713" s="502"/>
      <c r="K713" s="502"/>
      <c r="L713" s="502"/>
      <c r="M713" s="502"/>
      <c r="N713" s="502"/>
      <c r="O713" s="502"/>
      <c r="P713" s="502"/>
      <c r="Q713" s="502"/>
      <c r="R713" s="502"/>
      <c r="S713" s="502"/>
      <c r="T713" s="502"/>
      <c r="U713" s="502"/>
      <c r="V713" s="502"/>
      <c r="W713" s="502"/>
      <c r="X713" s="502"/>
      <c r="Y713" s="502"/>
    </row>
    <row r="714" spans="1:25" ht="14">
      <c r="A714" s="499" t="s">
        <v>1863</v>
      </c>
      <c r="B714" s="500" t="s">
        <v>179</v>
      </c>
      <c r="C714" s="501" t="s">
        <v>1864</v>
      </c>
      <c r="D714" s="502"/>
      <c r="E714" s="502"/>
      <c r="F714" s="502"/>
      <c r="G714" s="502"/>
      <c r="H714" s="502"/>
      <c r="I714" s="502"/>
      <c r="J714" s="502"/>
      <c r="K714" s="502"/>
      <c r="L714" s="502"/>
      <c r="M714" s="502"/>
      <c r="N714" s="502"/>
      <c r="O714" s="502"/>
      <c r="P714" s="502"/>
      <c r="Q714" s="502"/>
      <c r="R714" s="502"/>
      <c r="S714" s="502"/>
      <c r="T714" s="502"/>
      <c r="U714" s="502"/>
      <c r="V714" s="502"/>
      <c r="W714" s="502"/>
      <c r="X714" s="502"/>
      <c r="Y714" s="502"/>
    </row>
    <row r="715" spans="1:25" ht="14">
      <c r="A715" s="499" t="s">
        <v>1865</v>
      </c>
      <c r="B715" s="500" t="s">
        <v>179</v>
      </c>
      <c r="C715" s="501" t="s">
        <v>1866</v>
      </c>
      <c r="D715" s="502"/>
      <c r="E715" s="502"/>
      <c r="F715" s="502"/>
      <c r="G715" s="502"/>
      <c r="H715" s="502"/>
      <c r="I715" s="502"/>
      <c r="J715" s="502"/>
      <c r="K715" s="502"/>
      <c r="L715" s="502"/>
      <c r="M715" s="502"/>
      <c r="N715" s="502"/>
      <c r="O715" s="502"/>
      <c r="P715" s="502"/>
      <c r="Q715" s="502"/>
      <c r="R715" s="502"/>
      <c r="S715" s="502"/>
      <c r="T715" s="502"/>
      <c r="U715" s="502"/>
      <c r="V715" s="502"/>
      <c r="W715" s="502"/>
      <c r="X715" s="502"/>
      <c r="Y715" s="502"/>
    </row>
    <row r="716" spans="1:25" ht="14">
      <c r="A716" s="499" t="s">
        <v>1867</v>
      </c>
      <c r="B716" s="500" t="s">
        <v>1868</v>
      </c>
      <c r="C716" s="501" t="s">
        <v>1869</v>
      </c>
      <c r="D716" s="502"/>
      <c r="E716" s="502"/>
      <c r="F716" s="502"/>
      <c r="G716" s="502"/>
      <c r="H716" s="502"/>
      <c r="I716" s="502"/>
      <c r="J716" s="502"/>
      <c r="K716" s="502"/>
      <c r="L716" s="502"/>
      <c r="M716" s="502"/>
      <c r="N716" s="502"/>
      <c r="O716" s="502"/>
      <c r="P716" s="502"/>
      <c r="Q716" s="502"/>
      <c r="R716" s="502"/>
      <c r="S716" s="502"/>
      <c r="T716" s="502"/>
      <c r="U716" s="502"/>
      <c r="V716" s="502"/>
      <c r="W716" s="502"/>
      <c r="X716" s="502"/>
      <c r="Y716" s="502"/>
    </row>
    <row r="717" spans="1:25" ht="14">
      <c r="A717" s="499" t="s">
        <v>1870</v>
      </c>
      <c r="B717" s="500" t="s">
        <v>179</v>
      </c>
      <c r="C717" s="501" t="s">
        <v>1871</v>
      </c>
      <c r="D717" s="502"/>
      <c r="E717" s="502"/>
      <c r="F717" s="502"/>
      <c r="G717" s="502"/>
      <c r="H717" s="502"/>
      <c r="I717" s="502"/>
      <c r="J717" s="502"/>
      <c r="K717" s="502"/>
      <c r="L717" s="502"/>
      <c r="M717" s="502"/>
      <c r="N717" s="502"/>
      <c r="O717" s="502"/>
      <c r="P717" s="502"/>
      <c r="Q717" s="502"/>
      <c r="R717" s="502"/>
      <c r="S717" s="502"/>
      <c r="T717" s="502"/>
      <c r="U717" s="502"/>
      <c r="V717" s="502"/>
      <c r="W717" s="502"/>
      <c r="X717" s="502"/>
      <c r="Y717" s="502"/>
    </row>
    <row r="718" spans="1:25" ht="14">
      <c r="A718" s="499" t="s">
        <v>1872</v>
      </c>
      <c r="B718" s="500" t="s">
        <v>179</v>
      </c>
      <c r="C718" s="501" t="s">
        <v>1873</v>
      </c>
      <c r="D718" s="502"/>
      <c r="E718" s="502"/>
      <c r="F718" s="502"/>
      <c r="G718" s="502"/>
      <c r="H718" s="502"/>
      <c r="I718" s="502"/>
      <c r="J718" s="502"/>
      <c r="K718" s="502"/>
      <c r="L718" s="502"/>
      <c r="M718" s="502"/>
      <c r="N718" s="502"/>
      <c r="O718" s="502"/>
      <c r="P718" s="502"/>
      <c r="Q718" s="502"/>
      <c r="R718" s="502"/>
      <c r="S718" s="502"/>
      <c r="T718" s="502"/>
      <c r="U718" s="502"/>
      <c r="V718" s="502"/>
      <c r="W718" s="502"/>
      <c r="X718" s="502"/>
      <c r="Y718" s="502"/>
    </row>
    <row r="719" spans="1:25" ht="14">
      <c r="A719" s="499" t="s">
        <v>1874</v>
      </c>
      <c r="B719" s="500" t="s">
        <v>179</v>
      </c>
      <c r="C719" s="501" t="s">
        <v>1875</v>
      </c>
      <c r="D719" s="502"/>
      <c r="E719" s="502"/>
      <c r="F719" s="502"/>
      <c r="G719" s="502"/>
      <c r="H719" s="502"/>
      <c r="I719" s="502"/>
      <c r="J719" s="502"/>
      <c r="K719" s="502"/>
      <c r="L719" s="502"/>
      <c r="M719" s="502"/>
      <c r="N719" s="502"/>
      <c r="O719" s="502"/>
      <c r="P719" s="502"/>
      <c r="Q719" s="502"/>
      <c r="R719" s="502"/>
      <c r="S719" s="502"/>
      <c r="T719" s="502"/>
      <c r="U719" s="502"/>
      <c r="V719" s="502"/>
      <c r="W719" s="502"/>
      <c r="X719" s="502"/>
      <c r="Y719" s="502"/>
    </row>
    <row r="720" spans="1:25" ht="14">
      <c r="A720" s="499" t="s">
        <v>1876</v>
      </c>
      <c r="B720" s="500" t="s">
        <v>179</v>
      </c>
      <c r="C720" s="501" t="s">
        <v>1877</v>
      </c>
      <c r="D720" s="502"/>
      <c r="E720" s="502"/>
      <c r="F720" s="502"/>
      <c r="G720" s="502"/>
      <c r="H720" s="502"/>
      <c r="I720" s="502"/>
      <c r="J720" s="502"/>
      <c r="K720" s="502"/>
      <c r="L720" s="502"/>
      <c r="M720" s="502"/>
      <c r="N720" s="502"/>
      <c r="O720" s="502"/>
      <c r="P720" s="502"/>
      <c r="Q720" s="502"/>
      <c r="R720" s="502"/>
      <c r="S720" s="502"/>
      <c r="T720" s="502"/>
      <c r="U720" s="502"/>
      <c r="V720" s="502"/>
      <c r="W720" s="502"/>
      <c r="X720" s="502"/>
      <c r="Y720" s="502"/>
    </row>
    <row r="721" spans="1:25" ht="14">
      <c r="A721" s="499" t="s">
        <v>1878</v>
      </c>
      <c r="B721" s="500" t="s">
        <v>179</v>
      </c>
      <c r="C721" s="501" t="s">
        <v>1879</v>
      </c>
      <c r="D721" s="502"/>
      <c r="E721" s="502"/>
      <c r="F721" s="502"/>
      <c r="G721" s="502"/>
      <c r="H721" s="502"/>
      <c r="I721" s="502"/>
      <c r="J721" s="502"/>
      <c r="K721" s="502"/>
      <c r="L721" s="502"/>
      <c r="M721" s="502"/>
      <c r="N721" s="502"/>
      <c r="O721" s="502"/>
      <c r="P721" s="502"/>
      <c r="Q721" s="502"/>
      <c r="R721" s="502"/>
      <c r="S721" s="502"/>
      <c r="T721" s="502"/>
      <c r="U721" s="502"/>
      <c r="V721" s="502"/>
      <c r="W721" s="502"/>
      <c r="X721" s="502"/>
      <c r="Y721" s="502"/>
    </row>
    <row r="722" spans="1:25" ht="14">
      <c r="A722" s="499" t="s">
        <v>1880</v>
      </c>
      <c r="B722" s="500" t="s">
        <v>179</v>
      </c>
      <c r="C722" s="501" t="s">
        <v>1881</v>
      </c>
      <c r="D722" s="502"/>
      <c r="E722" s="502"/>
      <c r="F722" s="502"/>
      <c r="G722" s="502"/>
      <c r="H722" s="502"/>
      <c r="I722" s="502"/>
      <c r="J722" s="502"/>
      <c r="K722" s="502"/>
      <c r="L722" s="502"/>
      <c r="M722" s="502"/>
      <c r="N722" s="502"/>
      <c r="O722" s="502"/>
      <c r="P722" s="502"/>
      <c r="Q722" s="502"/>
      <c r="R722" s="502"/>
      <c r="S722" s="502"/>
      <c r="T722" s="502"/>
      <c r="U722" s="502"/>
      <c r="V722" s="502"/>
      <c r="W722" s="502"/>
      <c r="X722" s="502"/>
      <c r="Y722" s="502"/>
    </row>
    <row r="723" spans="1:25" ht="28">
      <c r="A723" s="499" t="s">
        <v>1882</v>
      </c>
      <c r="B723" s="500" t="s">
        <v>179</v>
      </c>
      <c r="C723" s="501" t="s">
        <v>1883</v>
      </c>
      <c r="D723" s="502"/>
      <c r="E723" s="502"/>
      <c r="F723" s="502"/>
      <c r="G723" s="502"/>
      <c r="H723" s="502"/>
      <c r="I723" s="502"/>
      <c r="J723" s="502"/>
      <c r="K723" s="502"/>
      <c r="L723" s="502"/>
      <c r="M723" s="502"/>
      <c r="N723" s="502"/>
      <c r="O723" s="502"/>
      <c r="P723" s="502"/>
      <c r="Q723" s="502"/>
      <c r="R723" s="502"/>
      <c r="S723" s="502"/>
      <c r="T723" s="502"/>
      <c r="U723" s="502"/>
      <c r="V723" s="502"/>
      <c r="W723" s="502"/>
      <c r="X723" s="502"/>
      <c r="Y723" s="502"/>
    </row>
    <row r="724" spans="1:25" ht="14">
      <c r="A724" s="499" t="s">
        <v>1884</v>
      </c>
      <c r="B724" s="500" t="s">
        <v>179</v>
      </c>
      <c r="C724" s="501" t="s">
        <v>1885</v>
      </c>
      <c r="D724" s="502"/>
      <c r="E724" s="502"/>
      <c r="F724" s="502"/>
      <c r="G724" s="502"/>
      <c r="H724" s="502"/>
      <c r="I724" s="502"/>
      <c r="J724" s="502"/>
      <c r="K724" s="502"/>
      <c r="L724" s="502"/>
      <c r="M724" s="502"/>
      <c r="N724" s="502"/>
      <c r="O724" s="502"/>
      <c r="P724" s="502"/>
      <c r="Q724" s="502"/>
      <c r="R724" s="502"/>
      <c r="S724" s="502"/>
      <c r="T724" s="502"/>
      <c r="U724" s="502"/>
      <c r="V724" s="502"/>
      <c r="W724" s="502"/>
      <c r="X724" s="502"/>
      <c r="Y724" s="502"/>
    </row>
    <row r="725" spans="1:25" ht="14">
      <c r="A725" s="499" t="s">
        <v>1886</v>
      </c>
      <c r="B725" s="500" t="s">
        <v>179</v>
      </c>
      <c r="C725" s="501" t="s">
        <v>1887</v>
      </c>
      <c r="D725" s="502"/>
      <c r="E725" s="502"/>
      <c r="F725" s="502"/>
      <c r="G725" s="502"/>
      <c r="H725" s="502"/>
      <c r="I725" s="502"/>
      <c r="J725" s="502"/>
      <c r="K725" s="502"/>
      <c r="L725" s="502"/>
      <c r="M725" s="502"/>
      <c r="N725" s="502"/>
      <c r="O725" s="502"/>
      <c r="P725" s="502"/>
      <c r="Q725" s="502"/>
      <c r="R725" s="502"/>
      <c r="S725" s="502"/>
      <c r="T725" s="502"/>
      <c r="U725" s="502"/>
      <c r="V725" s="502"/>
      <c r="W725" s="502"/>
      <c r="X725" s="502"/>
      <c r="Y725" s="502"/>
    </row>
    <row r="726" spans="1:25" ht="14">
      <c r="A726" s="499" t="s">
        <v>1888</v>
      </c>
      <c r="B726" s="500" t="s">
        <v>179</v>
      </c>
      <c r="C726" s="501" t="s">
        <v>1889</v>
      </c>
      <c r="D726" s="502"/>
      <c r="E726" s="502"/>
      <c r="F726" s="502"/>
      <c r="G726" s="502"/>
      <c r="H726" s="502"/>
      <c r="I726" s="502"/>
      <c r="J726" s="502"/>
      <c r="K726" s="502"/>
      <c r="L726" s="502"/>
      <c r="M726" s="502"/>
      <c r="N726" s="502"/>
      <c r="O726" s="502"/>
      <c r="P726" s="502"/>
      <c r="Q726" s="502"/>
      <c r="R726" s="502"/>
      <c r="S726" s="502"/>
      <c r="T726" s="502"/>
      <c r="U726" s="502"/>
      <c r="V726" s="502"/>
      <c r="W726" s="502"/>
      <c r="X726" s="502"/>
      <c r="Y726" s="502"/>
    </row>
    <row r="727" spans="1:25" ht="14">
      <c r="A727" s="499" t="s">
        <v>1890</v>
      </c>
      <c r="B727" s="500" t="s">
        <v>179</v>
      </c>
      <c r="C727" s="501" t="s">
        <v>1891</v>
      </c>
      <c r="D727" s="502"/>
      <c r="E727" s="502"/>
      <c r="F727" s="502"/>
      <c r="G727" s="502"/>
      <c r="H727" s="502"/>
      <c r="I727" s="502"/>
      <c r="J727" s="502"/>
      <c r="K727" s="502"/>
      <c r="L727" s="502"/>
      <c r="M727" s="502"/>
      <c r="N727" s="502"/>
      <c r="O727" s="502"/>
      <c r="P727" s="502"/>
      <c r="Q727" s="502"/>
      <c r="R727" s="502"/>
      <c r="S727" s="502"/>
      <c r="T727" s="502"/>
      <c r="U727" s="502"/>
      <c r="V727" s="502"/>
      <c r="W727" s="502"/>
      <c r="X727" s="502"/>
      <c r="Y727" s="502"/>
    </row>
    <row r="728" spans="1:25" ht="14">
      <c r="A728" s="499" t="s">
        <v>1892</v>
      </c>
      <c r="B728" s="500" t="s">
        <v>179</v>
      </c>
      <c r="C728" s="501" t="s">
        <v>1893</v>
      </c>
      <c r="D728" s="502"/>
      <c r="E728" s="502"/>
      <c r="F728" s="502"/>
      <c r="G728" s="502"/>
      <c r="H728" s="502"/>
      <c r="I728" s="502"/>
      <c r="J728" s="502"/>
      <c r="K728" s="502"/>
      <c r="L728" s="502"/>
      <c r="M728" s="502"/>
      <c r="N728" s="502"/>
      <c r="O728" s="502"/>
      <c r="P728" s="502"/>
      <c r="Q728" s="502"/>
      <c r="R728" s="502"/>
      <c r="S728" s="502"/>
      <c r="T728" s="502"/>
      <c r="U728" s="502"/>
      <c r="V728" s="502"/>
      <c r="W728" s="502"/>
      <c r="X728" s="502"/>
      <c r="Y728" s="502"/>
    </row>
    <row r="729" spans="1:25" ht="14">
      <c r="A729" s="499" t="s">
        <v>1894</v>
      </c>
      <c r="B729" s="500" t="s">
        <v>179</v>
      </c>
      <c r="C729" s="501" t="s">
        <v>1895</v>
      </c>
      <c r="D729" s="502"/>
      <c r="E729" s="502"/>
      <c r="F729" s="502"/>
      <c r="G729" s="502"/>
      <c r="H729" s="502"/>
      <c r="I729" s="502"/>
      <c r="J729" s="502"/>
      <c r="K729" s="502"/>
      <c r="L729" s="502"/>
      <c r="M729" s="502"/>
      <c r="N729" s="502"/>
      <c r="O729" s="502"/>
      <c r="P729" s="502"/>
      <c r="Q729" s="502"/>
      <c r="R729" s="502"/>
      <c r="S729" s="502"/>
      <c r="T729" s="502"/>
      <c r="U729" s="502"/>
      <c r="V729" s="502"/>
      <c r="W729" s="502"/>
      <c r="X729" s="502"/>
      <c r="Y729" s="502"/>
    </row>
    <row r="730" spans="1:25" ht="14">
      <c r="A730" s="499" t="s">
        <v>1896</v>
      </c>
      <c r="B730" s="500" t="s">
        <v>179</v>
      </c>
      <c r="C730" s="501" t="s">
        <v>1897</v>
      </c>
      <c r="D730" s="502"/>
      <c r="E730" s="502"/>
      <c r="F730" s="502"/>
      <c r="G730" s="502"/>
      <c r="H730" s="502"/>
      <c r="I730" s="502"/>
      <c r="J730" s="502"/>
      <c r="K730" s="502"/>
      <c r="L730" s="502"/>
      <c r="M730" s="502"/>
      <c r="N730" s="502"/>
      <c r="O730" s="502"/>
      <c r="P730" s="502"/>
      <c r="Q730" s="502"/>
      <c r="R730" s="502"/>
      <c r="S730" s="502"/>
      <c r="T730" s="502"/>
      <c r="U730" s="502"/>
      <c r="V730" s="502"/>
      <c r="W730" s="502"/>
      <c r="X730" s="502"/>
      <c r="Y730" s="502"/>
    </row>
    <row r="731" spans="1:25" ht="14">
      <c r="A731" s="499" t="s">
        <v>1898</v>
      </c>
      <c r="B731" s="500" t="s">
        <v>179</v>
      </c>
      <c r="C731" s="501" t="s">
        <v>1899</v>
      </c>
      <c r="D731" s="502"/>
      <c r="E731" s="502"/>
      <c r="F731" s="502"/>
      <c r="G731" s="502"/>
      <c r="H731" s="502"/>
      <c r="I731" s="502"/>
      <c r="J731" s="502"/>
      <c r="K731" s="502"/>
      <c r="L731" s="502"/>
      <c r="M731" s="502"/>
      <c r="N731" s="502"/>
      <c r="O731" s="502"/>
      <c r="P731" s="502"/>
      <c r="Q731" s="502"/>
      <c r="R731" s="502"/>
      <c r="S731" s="502"/>
      <c r="T731" s="502"/>
      <c r="U731" s="502"/>
      <c r="V731" s="502"/>
      <c r="W731" s="502"/>
      <c r="X731" s="502"/>
      <c r="Y731" s="502"/>
    </row>
    <row r="732" spans="1:25" ht="42">
      <c r="A732" s="499" t="s">
        <v>1900</v>
      </c>
      <c r="B732" s="500" t="s">
        <v>179</v>
      </c>
      <c r="C732" s="501" t="s">
        <v>1901</v>
      </c>
      <c r="D732" s="502"/>
      <c r="E732" s="502"/>
      <c r="F732" s="502"/>
      <c r="G732" s="502"/>
      <c r="H732" s="502"/>
      <c r="I732" s="502"/>
      <c r="J732" s="502"/>
      <c r="K732" s="502"/>
      <c r="L732" s="502"/>
      <c r="M732" s="502"/>
      <c r="N732" s="502"/>
      <c r="O732" s="502"/>
      <c r="P732" s="502"/>
      <c r="Q732" s="502"/>
      <c r="R732" s="502"/>
      <c r="S732" s="502"/>
      <c r="T732" s="502"/>
      <c r="U732" s="502"/>
      <c r="V732" s="502"/>
      <c r="W732" s="502"/>
      <c r="X732" s="502"/>
      <c r="Y732" s="502"/>
    </row>
    <row r="733" spans="1:25" ht="14">
      <c r="A733" s="495" t="s">
        <v>1902</v>
      </c>
      <c r="B733" s="496" t="s">
        <v>179</v>
      </c>
      <c r="C733" s="497" t="s">
        <v>1903</v>
      </c>
      <c r="D733" s="498"/>
      <c r="E733" s="498"/>
      <c r="F733" s="498"/>
      <c r="G733" s="498"/>
      <c r="H733" s="498"/>
      <c r="I733" s="498"/>
      <c r="J733" s="498"/>
      <c r="K733" s="498"/>
      <c r="L733" s="498"/>
      <c r="M733" s="498"/>
      <c r="N733" s="498"/>
      <c r="O733" s="498"/>
      <c r="P733" s="498"/>
      <c r="Q733" s="498"/>
      <c r="R733" s="498"/>
      <c r="S733" s="498"/>
      <c r="T733" s="498"/>
      <c r="U733" s="498"/>
      <c r="V733" s="498"/>
      <c r="W733" s="498"/>
      <c r="X733" s="498"/>
      <c r="Y733" s="498"/>
    </row>
    <row r="734" spans="1:25" ht="14">
      <c r="A734" s="499" t="s">
        <v>1833</v>
      </c>
      <c r="B734" s="500" t="s">
        <v>179</v>
      </c>
      <c r="C734" s="501" t="s">
        <v>1904</v>
      </c>
      <c r="D734" s="502"/>
      <c r="E734" s="502"/>
      <c r="F734" s="502"/>
      <c r="G734" s="502"/>
      <c r="H734" s="502"/>
      <c r="I734" s="502"/>
      <c r="J734" s="502"/>
      <c r="K734" s="502"/>
      <c r="L734" s="502"/>
      <c r="M734" s="502"/>
      <c r="N734" s="502"/>
      <c r="O734" s="502"/>
      <c r="P734" s="502"/>
      <c r="Q734" s="502"/>
      <c r="R734" s="502"/>
      <c r="S734" s="502"/>
      <c r="T734" s="502"/>
      <c r="U734" s="502"/>
      <c r="V734" s="502"/>
      <c r="W734" s="502"/>
      <c r="X734" s="502"/>
      <c r="Y734" s="502"/>
    </row>
    <row r="735" spans="1:25" ht="14">
      <c r="A735" s="499" t="s">
        <v>1905</v>
      </c>
      <c r="B735" s="500" t="s">
        <v>179</v>
      </c>
      <c r="C735" s="501" t="s">
        <v>1906</v>
      </c>
      <c r="D735" s="502"/>
      <c r="E735" s="502"/>
      <c r="F735" s="502"/>
      <c r="G735" s="502"/>
      <c r="H735" s="502"/>
      <c r="I735" s="502"/>
      <c r="J735" s="502"/>
      <c r="K735" s="502"/>
      <c r="L735" s="502"/>
      <c r="M735" s="502"/>
      <c r="N735" s="502"/>
      <c r="O735" s="502"/>
      <c r="P735" s="502"/>
      <c r="Q735" s="502"/>
      <c r="R735" s="502"/>
      <c r="S735" s="502"/>
      <c r="T735" s="502"/>
      <c r="U735" s="502"/>
      <c r="V735" s="502"/>
      <c r="W735" s="502"/>
      <c r="X735" s="502"/>
      <c r="Y735" s="502"/>
    </row>
    <row r="736" spans="1:25" ht="42">
      <c r="A736" s="495" t="s">
        <v>1907</v>
      </c>
      <c r="B736" s="496" t="s">
        <v>179</v>
      </c>
      <c r="C736" s="497" t="s">
        <v>1908</v>
      </c>
      <c r="D736" s="498"/>
      <c r="E736" s="498"/>
      <c r="F736" s="498"/>
      <c r="G736" s="498"/>
      <c r="H736" s="498"/>
      <c r="I736" s="498"/>
      <c r="J736" s="498"/>
      <c r="K736" s="498"/>
      <c r="L736" s="498"/>
      <c r="M736" s="498"/>
      <c r="N736" s="498"/>
      <c r="O736" s="498"/>
      <c r="P736" s="498"/>
      <c r="Q736" s="498"/>
      <c r="R736" s="498"/>
      <c r="S736" s="498"/>
      <c r="T736" s="498"/>
      <c r="U736" s="498"/>
      <c r="V736" s="498"/>
      <c r="W736" s="498"/>
      <c r="X736" s="498"/>
      <c r="Y736" s="498"/>
    </row>
    <row r="737" spans="1:25" ht="14">
      <c r="A737" s="499" t="s">
        <v>1727</v>
      </c>
      <c r="B737" s="500" t="s">
        <v>179</v>
      </c>
      <c r="C737" s="501" t="s">
        <v>1909</v>
      </c>
      <c r="D737" s="502"/>
      <c r="E737" s="502"/>
      <c r="F737" s="502"/>
      <c r="G737" s="502"/>
      <c r="H737" s="502"/>
      <c r="I737" s="502"/>
      <c r="J737" s="502"/>
      <c r="K737" s="502"/>
      <c r="L737" s="502"/>
      <c r="M737" s="502"/>
      <c r="N737" s="502"/>
      <c r="O737" s="502"/>
      <c r="P737" s="502"/>
      <c r="Q737" s="502"/>
      <c r="R737" s="502"/>
      <c r="S737" s="502"/>
      <c r="T737" s="502"/>
      <c r="U737" s="502"/>
      <c r="V737" s="502"/>
      <c r="W737" s="502"/>
      <c r="X737" s="502"/>
      <c r="Y737" s="502"/>
    </row>
    <row r="738" spans="1:25" ht="14">
      <c r="A738" s="499" t="s">
        <v>1910</v>
      </c>
      <c r="B738" s="500" t="s">
        <v>179</v>
      </c>
      <c r="C738" s="501" t="s">
        <v>1911</v>
      </c>
      <c r="D738" s="502"/>
      <c r="E738" s="502"/>
      <c r="F738" s="502"/>
      <c r="G738" s="502"/>
      <c r="H738" s="502"/>
      <c r="I738" s="502"/>
      <c r="J738" s="502"/>
      <c r="K738" s="502"/>
      <c r="L738" s="502"/>
      <c r="M738" s="502"/>
      <c r="N738" s="502"/>
      <c r="O738" s="502"/>
      <c r="P738" s="502"/>
      <c r="Q738" s="502"/>
      <c r="R738" s="502"/>
      <c r="S738" s="502"/>
      <c r="T738" s="502"/>
      <c r="U738" s="502"/>
      <c r="V738" s="502"/>
      <c r="W738" s="502"/>
      <c r="X738" s="502"/>
      <c r="Y738" s="502"/>
    </row>
    <row r="739" spans="1:25" ht="14">
      <c r="A739" s="499" t="s">
        <v>1912</v>
      </c>
      <c r="B739" s="500" t="s">
        <v>179</v>
      </c>
      <c r="C739" s="501" t="s">
        <v>1913</v>
      </c>
      <c r="D739" s="502"/>
      <c r="E739" s="502"/>
      <c r="F739" s="502"/>
      <c r="G739" s="502"/>
      <c r="H739" s="502"/>
      <c r="I739" s="502"/>
      <c r="J739" s="502"/>
      <c r="K739" s="502"/>
      <c r="L739" s="502"/>
      <c r="M739" s="502"/>
      <c r="N739" s="502"/>
      <c r="O739" s="502"/>
      <c r="P739" s="502"/>
      <c r="Q739" s="502"/>
      <c r="R739" s="502"/>
      <c r="S739" s="502"/>
      <c r="T739" s="502"/>
      <c r="U739" s="502"/>
      <c r="V739" s="502"/>
      <c r="W739" s="502"/>
      <c r="X739" s="502"/>
      <c r="Y739" s="502"/>
    </row>
    <row r="740" spans="1:25" ht="14">
      <c r="A740" s="499" t="s">
        <v>1914</v>
      </c>
      <c r="B740" s="500" t="s">
        <v>179</v>
      </c>
      <c r="C740" s="501" t="s">
        <v>1915</v>
      </c>
      <c r="D740" s="502"/>
      <c r="E740" s="502"/>
      <c r="F740" s="502"/>
      <c r="G740" s="502"/>
      <c r="H740" s="502"/>
      <c r="I740" s="502"/>
      <c r="J740" s="502"/>
      <c r="K740" s="502"/>
      <c r="L740" s="502"/>
      <c r="M740" s="502"/>
      <c r="N740" s="502"/>
      <c r="O740" s="502"/>
      <c r="P740" s="502"/>
      <c r="Q740" s="502"/>
      <c r="R740" s="502"/>
      <c r="S740" s="502"/>
      <c r="T740" s="502"/>
      <c r="U740" s="502"/>
      <c r="V740" s="502"/>
      <c r="W740" s="502"/>
      <c r="X740" s="502"/>
      <c r="Y740" s="502"/>
    </row>
    <row r="741" spans="1:25" ht="14">
      <c r="A741" s="499" t="s">
        <v>1729</v>
      </c>
      <c r="B741" s="500" t="s">
        <v>179</v>
      </c>
      <c r="C741" s="501" t="s">
        <v>1916</v>
      </c>
      <c r="D741" s="502"/>
      <c r="E741" s="502"/>
      <c r="F741" s="502"/>
      <c r="G741" s="502"/>
      <c r="H741" s="502"/>
      <c r="I741" s="502"/>
      <c r="J741" s="502"/>
      <c r="K741" s="502"/>
      <c r="L741" s="502"/>
      <c r="M741" s="502"/>
      <c r="N741" s="502"/>
      <c r="O741" s="502"/>
      <c r="P741" s="502"/>
      <c r="Q741" s="502"/>
      <c r="R741" s="502"/>
      <c r="S741" s="502"/>
      <c r="T741" s="502"/>
      <c r="U741" s="502"/>
      <c r="V741" s="502"/>
      <c r="W741" s="502"/>
      <c r="X741" s="502"/>
      <c r="Y741" s="502"/>
    </row>
    <row r="742" spans="1:25" ht="14">
      <c r="A742" s="499" t="s">
        <v>1723</v>
      </c>
      <c r="B742" s="500" t="s">
        <v>179</v>
      </c>
      <c r="C742" s="501" t="s">
        <v>1917</v>
      </c>
      <c r="D742" s="502"/>
      <c r="E742" s="502"/>
      <c r="F742" s="502"/>
      <c r="G742" s="502"/>
      <c r="H742" s="502"/>
      <c r="I742" s="502"/>
      <c r="J742" s="502"/>
      <c r="K742" s="502"/>
      <c r="L742" s="502"/>
      <c r="M742" s="502"/>
      <c r="N742" s="502"/>
      <c r="O742" s="502"/>
      <c r="P742" s="502"/>
      <c r="Q742" s="502"/>
      <c r="R742" s="502"/>
      <c r="S742" s="502"/>
      <c r="T742" s="502"/>
      <c r="U742" s="502"/>
      <c r="V742" s="502"/>
      <c r="W742" s="502"/>
      <c r="X742" s="502"/>
      <c r="Y742" s="502"/>
    </row>
    <row r="743" spans="1:25" ht="28">
      <c r="A743" s="499" t="s">
        <v>1918</v>
      </c>
      <c r="B743" s="500" t="s">
        <v>179</v>
      </c>
      <c r="C743" s="501" t="s">
        <v>1919</v>
      </c>
      <c r="D743" s="502"/>
      <c r="E743" s="502"/>
      <c r="F743" s="502"/>
      <c r="G743" s="502"/>
      <c r="H743" s="502"/>
      <c r="I743" s="502"/>
      <c r="J743" s="502"/>
      <c r="K743" s="502"/>
      <c r="L743" s="502"/>
      <c r="M743" s="502"/>
      <c r="N743" s="502"/>
      <c r="O743" s="502"/>
      <c r="P743" s="502"/>
      <c r="Q743" s="502"/>
      <c r="R743" s="502"/>
      <c r="S743" s="502"/>
      <c r="T743" s="502"/>
      <c r="U743" s="502"/>
      <c r="V743" s="502"/>
      <c r="W743" s="502"/>
      <c r="X743" s="502"/>
      <c r="Y743" s="502"/>
    </row>
    <row r="744" spans="1:25" ht="28">
      <c r="A744" s="495" t="s">
        <v>1920</v>
      </c>
      <c r="B744" s="496" t="s">
        <v>1868</v>
      </c>
      <c r="C744" s="497" t="s">
        <v>1921</v>
      </c>
      <c r="D744" s="498"/>
      <c r="E744" s="498"/>
      <c r="F744" s="498"/>
      <c r="G744" s="498"/>
      <c r="H744" s="498"/>
      <c r="I744" s="498"/>
      <c r="J744" s="498"/>
      <c r="K744" s="498"/>
      <c r="L744" s="498"/>
      <c r="M744" s="498"/>
      <c r="N744" s="498"/>
      <c r="O744" s="498"/>
      <c r="P744" s="498"/>
      <c r="Q744" s="498"/>
      <c r="R744" s="498"/>
      <c r="S744" s="498"/>
      <c r="T744" s="498"/>
      <c r="U744" s="498"/>
      <c r="V744" s="498"/>
      <c r="W744" s="498"/>
      <c r="X744" s="498"/>
      <c r="Y744" s="498"/>
    </row>
    <row r="745" spans="1:25" ht="14">
      <c r="A745" s="495" t="s">
        <v>1922</v>
      </c>
      <c r="B745" s="496" t="s">
        <v>1868</v>
      </c>
      <c r="C745" s="497" t="s">
        <v>1923</v>
      </c>
      <c r="D745" s="498"/>
      <c r="E745" s="498"/>
      <c r="F745" s="498"/>
      <c r="G745" s="498"/>
      <c r="H745" s="498"/>
      <c r="I745" s="498"/>
      <c r="J745" s="498"/>
      <c r="K745" s="498"/>
      <c r="L745" s="498"/>
      <c r="M745" s="498"/>
      <c r="N745" s="498"/>
      <c r="O745" s="498"/>
      <c r="P745" s="498"/>
      <c r="Q745" s="498"/>
      <c r="R745" s="498"/>
      <c r="S745" s="498"/>
      <c r="T745" s="498"/>
      <c r="U745" s="498"/>
      <c r="V745" s="498"/>
      <c r="W745" s="498"/>
      <c r="X745" s="498"/>
      <c r="Y745" s="498"/>
    </row>
    <row r="746" spans="1:25" ht="14">
      <c r="A746" s="499" t="s">
        <v>1924</v>
      </c>
      <c r="B746" s="500" t="s">
        <v>1868</v>
      </c>
      <c r="C746" s="501" t="s">
        <v>1925</v>
      </c>
      <c r="D746" s="502"/>
      <c r="E746" s="502"/>
      <c r="F746" s="502"/>
      <c r="G746" s="502"/>
      <c r="H746" s="502"/>
      <c r="I746" s="502"/>
      <c r="J746" s="502"/>
      <c r="K746" s="502"/>
      <c r="L746" s="502"/>
      <c r="M746" s="502"/>
      <c r="N746" s="502"/>
      <c r="O746" s="502"/>
      <c r="P746" s="502"/>
      <c r="Q746" s="502"/>
      <c r="R746" s="502"/>
      <c r="S746" s="502"/>
      <c r="T746" s="502"/>
      <c r="U746" s="502"/>
      <c r="V746" s="502"/>
      <c r="W746" s="502"/>
      <c r="X746" s="502"/>
      <c r="Y746" s="502"/>
    </row>
    <row r="747" spans="1:25" ht="14">
      <c r="A747" s="499" t="s">
        <v>1926</v>
      </c>
      <c r="B747" s="500" t="s">
        <v>1868</v>
      </c>
      <c r="C747" s="501" t="s">
        <v>1927</v>
      </c>
      <c r="D747" s="502"/>
      <c r="E747" s="502"/>
      <c r="F747" s="502"/>
      <c r="G747" s="502"/>
      <c r="H747" s="502"/>
      <c r="I747" s="502"/>
      <c r="J747" s="502"/>
      <c r="K747" s="502"/>
      <c r="L747" s="502"/>
      <c r="M747" s="502"/>
      <c r="N747" s="502"/>
      <c r="O747" s="502"/>
      <c r="P747" s="502"/>
      <c r="Q747" s="502"/>
      <c r="R747" s="502"/>
      <c r="S747" s="502"/>
      <c r="T747" s="502"/>
      <c r="U747" s="502"/>
      <c r="V747" s="502"/>
      <c r="W747" s="502"/>
      <c r="X747" s="502"/>
      <c r="Y747" s="502"/>
    </row>
    <row r="748" spans="1:25" ht="28">
      <c r="A748" s="499" t="s">
        <v>1928</v>
      </c>
      <c r="B748" s="500" t="s">
        <v>1868</v>
      </c>
      <c r="C748" s="501" t="s">
        <v>1929</v>
      </c>
      <c r="D748" s="502"/>
      <c r="E748" s="502"/>
      <c r="F748" s="502"/>
      <c r="G748" s="502"/>
      <c r="H748" s="502"/>
      <c r="I748" s="502"/>
      <c r="J748" s="502"/>
      <c r="K748" s="502"/>
      <c r="L748" s="502"/>
      <c r="M748" s="502"/>
      <c r="N748" s="502"/>
      <c r="O748" s="502"/>
      <c r="P748" s="502"/>
      <c r="Q748" s="502"/>
      <c r="R748" s="502"/>
      <c r="S748" s="502"/>
      <c r="T748" s="502"/>
      <c r="U748" s="502"/>
      <c r="V748" s="502"/>
      <c r="W748" s="502"/>
      <c r="X748" s="502"/>
      <c r="Y748" s="502"/>
    </row>
    <row r="749" spans="1:25" ht="14">
      <c r="A749" s="499" t="s">
        <v>1930</v>
      </c>
      <c r="B749" s="500" t="s">
        <v>1868</v>
      </c>
      <c r="C749" s="501" t="s">
        <v>1931</v>
      </c>
      <c r="D749" s="502"/>
      <c r="E749" s="502"/>
      <c r="F749" s="502"/>
      <c r="G749" s="502"/>
      <c r="H749" s="502"/>
      <c r="I749" s="502"/>
      <c r="J749" s="502"/>
      <c r="K749" s="502"/>
      <c r="L749" s="502"/>
      <c r="M749" s="502"/>
      <c r="N749" s="502"/>
      <c r="O749" s="502"/>
      <c r="P749" s="502"/>
      <c r="Q749" s="502"/>
      <c r="R749" s="502"/>
      <c r="S749" s="502"/>
      <c r="T749" s="502"/>
      <c r="U749" s="502"/>
      <c r="V749" s="502"/>
      <c r="W749" s="502"/>
      <c r="X749" s="502"/>
      <c r="Y749" s="502"/>
    </row>
    <row r="750" spans="1:25" ht="14">
      <c r="A750" s="499" t="s">
        <v>1932</v>
      </c>
      <c r="B750" s="500" t="s">
        <v>1868</v>
      </c>
      <c r="C750" s="501" t="s">
        <v>1933</v>
      </c>
      <c r="D750" s="502"/>
      <c r="E750" s="502"/>
      <c r="F750" s="502"/>
      <c r="G750" s="502"/>
      <c r="H750" s="502"/>
      <c r="I750" s="502"/>
      <c r="J750" s="502"/>
      <c r="K750" s="502"/>
      <c r="L750" s="502"/>
      <c r="M750" s="502"/>
      <c r="N750" s="502"/>
      <c r="O750" s="502"/>
      <c r="P750" s="502"/>
      <c r="Q750" s="502"/>
      <c r="R750" s="502"/>
      <c r="S750" s="502"/>
      <c r="T750" s="502"/>
      <c r="U750" s="502"/>
      <c r="V750" s="502"/>
      <c r="W750" s="502"/>
      <c r="X750" s="502"/>
      <c r="Y750" s="502"/>
    </row>
    <row r="751" spans="1:25" ht="14">
      <c r="A751" s="499" t="s">
        <v>1934</v>
      </c>
      <c r="B751" s="500" t="s">
        <v>1868</v>
      </c>
      <c r="C751" s="501" t="s">
        <v>1935</v>
      </c>
      <c r="D751" s="502"/>
      <c r="E751" s="502"/>
      <c r="F751" s="502"/>
      <c r="G751" s="502"/>
      <c r="H751" s="502"/>
      <c r="I751" s="502"/>
      <c r="J751" s="502"/>
      <c r="K751" s="502"/>
      <c r="L751" s="502"/>
      <c r="M751" s="502"/>
      <c r="N751" s="502"/>
      <c r="O751" s="502"/>
      <c r="P751" s="502"/>
      <c r="Q751" s="502"/>
      <c r="R751" s="502"/>
      <c r="S751" s="502"/>
      <c r="T751" s="502"/>
      <c r="U751" s="502"/>
      <c r="V751" s="502"/>
      <c r="W751" s="502"/>
      <c r="X751" s="502"/>
      <c r="Y751" s="502"/>
    </row>
    <row r="752" spans="1:25" ht="14">
      <c r="A752" s="499" t="s">
        <v>1936</v>
      </c>
      <c r="B752" s="500" t="s">
        <v>1868</v>
      </c>
      <c r="C752" s="501" t="s">
        <v>1937</v>
      </c>
      <c r="D752" s="502"/>
      <c r="E752" s="502"/>
      <c r="F752" s="502"/>
      <c r="G752" s="502"/>
      <c r="H752" s="502"/>
      <c r="I752" s="502"/>
      <c r="J752" s="502"/>
      <c r="K752" s="502"/>
      <c r="L752" s="502"/>
      <c r="M752" s="502"/>
      <c r="N752" s="502"/>
      <c r="O752" s="502"/>
      <c r="P752" s="502"/>
      <c r="Q752" s="502"/>
      <c r="R752" s="502"/>
      <c r="S752" s="502"/>
      <c r="T752" s="502"/>
      <c r="U752" s="502"/>
      <c r="V752" s="502"/>
      <c r="W752" s="502"/>
      <c r="X752" s="502"/>
      <c r="Y752" s="502"/>
    </row>
    <row r="753" spans="1:25" ht="14">
      <c r="A753" s="499" t="s">
        <v>1938</v>
      </c>
      <c r="B753" s="500" t="s">
        <v>1868</v>
      </c>
      <c r="C753" s="501" t="s">
        <v>1939</v>
      </c>
      <c r="D753" s="502"/>
      <c r="E753" s="502"/>
      <c r="F753" s="502"/>
      <c r="G753" s="502"/>
      <c r="H753" s="502"/>
      <c r="I753" s="502"/>
      <c r="J753" s="502"/>
      <c r="K753" s="502"/>
      <c r="L753" s="502"/>
      <c r="M753" s="502"/>
      <c r="N753" s="502"/>
      <c r="O753" s="502"/>
      <c r="P753" s="502"/>
      <c r="Q753" s="502"/>
      <c r="R753" s="502"/>
      <c r="S753" s="502"/>
      <c r="T753" s="502"/>
      <c r="U753" s="502"/>
      <c r="V753" s="502"/>
      <c r="W753" s="502"/>
      <c r="X753" s="502"/>
      <c r="Y753" s="502"/>
    </row>
    <row r="754" spans="1:25" ht="14">
      <c r="A754" s="499" t="s">
        <v>1940</v>
      </c>
      <c r="B754" s="500" t="s">
        <v>1868</v>
      </c>
      <c r="C754" s="501" t="s">
        <v>1941</v>
      </c>
      <c r="D754" s="502"/>
      <c r="E754" s="502"/>
      <c r="F754" s="502"/>
      <c r="G754" s="502"/>
      <c r="H754" s="502"/>
      <c r="I754" s="502"/>
      <c r="J754" s="502"/>
      <c r="K754" s="502"/>
      <c r="L754" s="502"/>
      <c r="M754" s="502"/>
      <c r="N754" s="502"/>
      <c r="O754" s="502"/>
      <c r="P754" s="502"/>
      <c r="Q754" s="502"/>
      <c r="R754" s="502"/>
      <c r="S754" s="502"/>
      <c r="T754" s="502"/>
      <c r="U754" s="502"/>
      <c r="V754" s="502"/>
      <c r="W754" s="502"/>
      <c r="X754" s="502"/>
      <c r="Y754" s="502"/>
    </row>
    <row r="755" spans="1:25" ht="14">
      <c r="A755" s="499" t="s">
        <v>1942</v>
      </c>
      <c r="B755" s="500" t="s">
        <v>1868</v>
      </c>
      <c r="C755" s="501" t="s">
        <v>1943</v>
      </c>
      <c r="D755" s="502"/>
      <c r="E755" s="502"/>
      <c r="F755" s="502"/>
      <c r="G755" s="502"/>
      <c r="H755" s="502"/>
      <c r="I755" s="502"/>
      <c r="J755" s="502"/>
      <c r="K755" s="502"/>
      <c r="L755" s="502"/>
      <c r="M755" s="502"/>
      <c r="N755" s="502"/>
      <c r="O755" s="502"/>
      <c r="P755" s="502"/>
      <c r="Q755" s="502"/>
      <c r="R755" s="502"/>
      <c r="S755" s="502"/>
      <c r="T755" s="502"/>
      <c r="U755" s="502"/>
      <c r="V755" s="502"/>
      <c r="W755" s="502"/>
      <c r="X755" s="502"/>
      <c r="Y755" s="502"/>
    </row>
    <row r="756" spans="1:25" ht="14">
      <c r="A756" s="499" t="s">
        <v>1944</v>
      </c>
      <c r="B756" s="500" t="s">
        <v>1868</v>
      </c>
      <c r="C756" s="501" t="s">
        <v>1945</v>
      </c>
      <c r="D756" s="502"/>
      <c r="E756" s="502"/>
      <c r="F756" s="502"/>
      <c r="G756" s="502"/>
      <c r="H756" s="502"/>
      <c r="I756" s="502"/>
      <c r="J756" s="502"/>
      <c r="K756" s="502"/>
      <c r="L756" s="502"/>
      <c r="M756" s="502"/>
      <c r="N756" s="502"/>
      <c r="O756" s="502"/>
      <c r="P756" s="502"/>
      <c r="Q756" s="502"/>
      <c r="R756" s="502"/>
      <c r="S756" s="502"/>
      <c r="T756" s="502"/>
      <c r="U756" s="502"/>
      <c r="V756" s="502"/>
      <c r="W756" s="502"/>
      <c r="X756" s="502"/>
      <c r="Y756" s="502"/>
    </row>
    <row r="757" spans="1:25" ht="14">
      <c r="A757" s="499" t="s">
        <v>1946</v>
      </c>
      <c r="B757" s="500" t="s">
        <v>1868</v>
      </c>
      <c r="C757" s="501" t="s">
        <v>1947</v>
      </c>
      <c r="D757" s="502"/>
      <c r="E757" s="502"/>
      <c r="F757" s="502"/>
      <c r="G757" s="502"/>
      <c r="H757" s="502"/>
      <c r="I757" s="502"/>
      <c r="J757" s="502"/>
      <c r="K757" s="502"/>
      <c r="L757" s="502"/>
      <c r="M757" s="502"/>
      <c r="N757" s="502"/>
      <c r="O757" s="502"/>
      <c r="P757" s="502"/>
      <c r="Q757" s="502"/>
      <c r="R757" s="502"/>
      <c r="S757" s="502"/>
      <c r="T757" s="502"/>
      <c r="U757" s="502"/>
      <c r="V757" s="502"/>
      <c r="W757" s="502"/>
      <c r="X757" s="502"/>
      <c r="Y757" s="502"/>
    </row>
    <row r="758" spans="1:25" ht="14">
      <c r="A758" s="499" t="s">
        <v>1948</v>
      </c>
      <c r="B758" s="500" t="s">
        <v>1868</v>
      </c>
      <c r="C758" s="501" t="s">
        <v>1949</v>
      </c>
      <c r="D758" s="502"/>
      <c r="E758" s="502"/>
      <c r="F758" s="502"/>
      <c r="G758" s="502"/>
      <c r="H758" s="502"/>
      <c r="I758" s="502"/>
      <c r="J758" s="502"/>
      <c r="K758" s="502"/>
      <c r="L758" s="502"/>
      <c r="M758" s="502"/>
      <c r="N758" s="502"/>
      <c r="O758" s="502"/>
      <c r="P758" s="502"/>
      <c r="Q758" s="502"/>
      <c r="R758" s="502"/>
      <c r="S758" s="502"/>
      <c r="T758" s="502"/>
      <c r="U758" s="502"/>
      <c r="V758" s="502"/>
      <c r="W758" s="502"/>
      <c r="X758" s="502"/>
      <c r="Y758" s="502"/>
    </row>
    <row r="759" spans="1:25" ht="14">
      <c r="A759" s="499" t="s">
        <v>1932</v>
      </c>
      <c r="B759" s="500" t="s">
        <v>1868</v>
      </c>
      <c r="C759" s="501" t="s">
        <v>1950</v>
      </c>
      <c r="D759" s="502"/>
      <c r="E759" s="502"/>
      <c r="F759" s="502"/>
      <c r="G759" s="502"/>
      <c r="H759" s="502"/>
      <c r="I759" s="502"/>
      <c r="J759" s="502"/>
      <c r="K759" s="502"/>
      <c r="L759" s="502"/>
      <c r="M759" s="502"/>
      <c r="N759" s="502"/>
      <c r="O759" s="502"/>
      <c r="P759" s="502"/>
      <c r="Q759" s="502"/>
      <c r="R759" s="502"/>
      <c r="S759" s="502"/>
      <c r="T759" s="502"/>
      <c r="U759" s="502"/>
      <c r="V759" s="502"/>
      <c r="W759" s="502"/>
      <c r="X759" s="502"/>
      <c r="Y759" s="502"/>
    </row>
    <row r="760" spans="1:25" ht="14">
      <c r="A760" s="499" t="s">
        <v>1951</v>
      </c>
      <c r="B760" s="500" t="s">
        <v>1868</v>
      </c>
      <c r="C760" s="501" t="s">
        <v>1952</v>
      </c>
      <c r="D760" s="502"/>
      <c r="E760" s="502"/>
      <c r="F760" s="502"/>
      <c r="G760" s="502"/>
      <c r="H760" s="502"/>
      <c r="I760" s="502"/>
      <c r="J760" s="502"/>
      <c r="K760" s="502"/>
      <c r="L760" s="502"/>
      <c r="M760" s="502"/>
      <c r="N760" s="502"/>
      <c r="O760" s="502"/>
      <c r="P760" s="502"/>
      <c r="Q760" s="502"/>
      <c r="R760" s="502"/>
      <c r="S760" s="502"/>
      <c r="T760" s="502"/>
      <c r="U760" s="502"/>
      <c r="V760" s="502"/>
      <c r="W760" s="502"/>
      <c r="X760" s="502"/>
      <c r="Y760" s="502"/>
    </row>
    <row r="761" spans="1:25" ht="14">
      <c r="A761" s="499" t="s">
        <v>1953</v>
      </c>
      <c r="B761" s="500" t="s">
        <v>1868</v>
      </c>
      <c r="C761" s="501" t="s">
        <v>1954</v>
      </c>
      <c r="D761" s="502"/>
      <c r="E761" s="502"/>
      <c r="F761" s="502"/>
      <c r="G761" s="502"/>
      <c r="H761" s="502"/>
      <c r="I761" s="502"/>
      <c r="J761" s="502"/>
      <c r="K761" s="502"/>
      <c r="L761" s="502"/>
      <c r="M761" s="502"/>
      <c r="N761" s="502"/>
      <c r="O761" s="502"/>
      <c r="P761" s="502"/>
      <c r="Q761" s="502"/>
      <c r="R761" s="502"/>
      <c r="S761" s="502"/>
      <c r="T761" s="502"/>
      <c r="U761" s="502"/>
      <c r="V761" s="502"/>
      <c r="W761" s="502"/>
      <c r="X761" s="502"/>
      <c r="Y761" s="502"/>
    </row>
    <row r="762" spans="1:25" ht="14">
      <c r="A762" s="499" t="s">
        <v>1955</v>
      </c>
      <c r="B762" s="500" t="s">
        <v>1868</v>
      </c>
      <c r="C762" s="501" t="s">
        <v>1956</v>
      </c>
      <c r="D762" s="502"/>
      <c r="E762" s="502"/>
      <c r="F762" s="502"/>
      <c r="G762" s="502"/>
      <c r="H762" s="502"/>
      <c r="I762" s="502"/>
      <c r="J762" s="502"/>
      <c r="K762" s="502"/>
      <c r="L762" s="502"/>
      <c r="M762" s="502"/>
      <c r="N762" s="502"/>
      <c r="O762" s="502"/>
      <c r="P762" s="502"/>
      <c r="Q762" s="502"/>
      <c r="R762" s="502"/>
      <c r="S762" s="502"/>
      <c r="T762" s="502"/>
      <c r="U762" s="502"/>
      <c r="V762" s="502"/>
      <c r="W762" s="502"/>
      <c r="X762" s="502"/>
      <c r="Y762" s="502"/>
    </row>
    <row r="763" spans="1:25" ht="14">
      <c r="A763" s="499" t="s">
        <v>1957</v>
      </c>
      <c r="B763" s="500" t="s">
        <v>1868</v>
      </c>
      <c r="C763" s="501" t="s">
        <v>1958</v>
      </c>
      <c r="D763" s="502"/>
      <c r="E763" s="502"/>
      <c r="F763" s="502"/>
      <c r="G763" s="502"/>
      <c r="H763" s="502"/>
      <c r="I763" s="502"/>
      <c r="J763" s="502"/>
      <c r="K763" s="502"/>
      <c r="L763" s="502"/>
      <c r="M763" s="502"/>
      <c r="N763" s="502"/>
      <c r="O763" s="502"/>
      <c r="P763" s="502"/>
      <c r="Q763" s="502"/>
      <c r="R763" s="502"/>
      <c r="S763" s="502"/>
      <c r="T763" s="502"/>
      <c r="U763" s="502"/>
      <c r="V763" s="502"/>
      <c r="W763" s="502"/>
      <c r="X763" s="502"/>
      <c r="Y763" s="502"/>
    </row>
    <row r="764" spans="1:25" ht="14">
      <c r="A764" s="499" t="s">
        <v>1959</v>
      </c>
      <c r="B764" s="500" t="s">
        <v>1868</v>
      </c>
      <c r="C764" s="501" t="s">
        <v>1960</v>
      </c>
      <c r="D764" s="502"/>
      <c r="E764" s="502"/>
      <c r="F764" s="502"/>
      <c r="G764" s="502"/>
      <c r="H764" s="502"/>
      <c r="I764" s="502"/>
      <c r="J764" s="502"/>
      <c r="K764" s="502"/>
      <c r="L764" s="502"/>
      <c r="M764" s="502"/>
      <c r="N764" s="502"/>
      <c r="O764" s="502"/>
      <c r="P764" s="502"/>
      <c r="Q764" s="502"/>
      <c r="R764" s="502"/>
      <c r="S764" s="502"/>
      <c r="T764" s="502"/>
      <c r="U764" s="502"/>
      <c r="V764" s="502"/>
      <c r="W764" s="502"/>
      <c r="X764" s="502"/>
      <c r="Y764" s="502"/>
    </row>
    <row r="765" spans="1:25" ht="14">
      <c r="A765" s="499" t="s">
        <v>1961</v>
      </c>
      <c r="B765" s="500" t="s">
        <v>1868</v>
      </c>
      <c r="C765" s="501" t="s">
        <v>1962</v>
      </c>
      <c r="D765" s="502"/>
      <c r="E765" s="502"/>
      <c r="F765" s="502"/>
      <c r="G765" s="502"/>
      <c r="H765" s="502"/>
      <c r="I765" s="502"/>
      <c r="J765" s="502"/>
      <c r="K765" s="502"/>
      <c r="L765" s="502"/>
      <c r="M765" s="502"/>
      <c r="N765" s="502"/>
      <c r="O765" s="502"/>
      <c r="P765" s="502"/>
      <c r="Q765" s="502"/>
      <c r="R765" s="502"/>
      <c r="S765" s="502"/>
      <c r="T765" s="502"/>
      <c r="U765" s="502"/>
      <c r="V765" s="502"/>
      <c r="W765" s="502"/>
      <c r="X765" s="502"/>
      <c r="Y765" s="502"/>
    </row>
    <row r="766" spans="1:25" ht="14">
      <c r="A766" s="499" t="s">
        <v>1934</v>
      </c>
      <c r="B766" s="500" t="s">
        <v>1868</v>
      </c>
      <c r="C766" s="501" t="s">
        <v>1963</v>
      </c>
      <c r="D766" s="502"/>
      <c r="E766" s="502"/>
      <c r="F766" s="502"/>
      <c r="G766" s="502"/>
      <c r="H766" s="502"/>
      <c r="I766" s="502"/>
      <c r="J766" s="502"/>
      <c r="K766" s="502"/>
      <c r="L766" s="502"/>
      <c r="M766" s="502"/>
      <c r="N766" s="502"/>
      <c r="O766" s="502"/>
      <c r="P766" s="502"/>
      <c r="Q766" s="502"/>
      <c r="R766" s="502"/>
      <c r="S766" s="502"/>
      <c r="T766" s="502"/>
      <c r="U766" s="502"/>
      <c r="V766" s="502"/>
      <c r="W766" s="502"/>
      <c r="X766" s="502"/>
      <c r="Y766" s="502"/>
    </row>
    <row r="767" spans="1:25" ht="14">
      <c r="A767" s="499" t="s">
        <v>1936</v>
      </c>
      <c r="B767" s="500" t="s">
        <v>1868</v>
      </c>
      <c r="C767" s="501" t="s">
        <v>1964</v>
      </c>
      <c r="D767" s="502"/>
      <c r="E767" s="502"/>
      <c r="F767" s="502"/>
      <c r="G767" s="502"/>
      <c r="H767" s="502"/>
      <c r="I767" s="502"/>
      <c r="J767" s="502"/>
      <c r="K767" s="502"/>
      <c r="L767" s="502"/>
      <c r="M767" s="502"/>
      <c r="N767" s="502"/>
      <c r="O767" s="502"/>
      <c r="P767" s="502"/>
      <c r="Q767" s="502"/>
      <c r="R767" s="502"/>
      <c r="S767" s="502"/>
      <c r="T767" s="502"/>
      <c r="U767" s="502"/>
      <c r="V767" s="502"/>
      <c r="W767" s="502"/>
      <c r="X767" s="502"/>
      <c r="Y767" s="502"/>
    </row>
    <row r="768" spans="1:25" ht="14">
      <c r="A768" s="499" t="s">
        <v>1965</v>
      </c>
      <c r="B768" s="500" t="s">
        <v>1868</v>
      </c>
      <c r="C768" s="501" t="s">
        <v>1966</v>
      </c>
      <c r="D768" s="502"/>
      <c r="E768" s="502"/>
      <c r="F768" s="502"/>
      <c r="G768" s="502"/>
      <c r="H768" s="502"/>
      <c r="I768" s="502"/>
      <c r="J768" s="502"/>
      <c r="K768" s="502"/>
      <c r="L768" s="502"/>
      <c r="M768" s="502"/>
      <c r="N768" s="502"/>
      <c r="O768" s="502"/>
      <c r="P768" s="502"/>
      <c r="Q768" s="502"/>
      <c r="R768" s="502"/>
      <c r="S768" s="502"/>
      <c r="T768" s="502"/>
      <c r="U768" s="502"/>
      <c r="V768" s="502"/>
      <c r="W768" s="502"/>
      <c r="X768" s="502"/>
      <c r="Y768" s="502"/>
    </row>
    <row r="769" spans="1:25" ht="28">
      <c r="A769" s="499" t="s">
        <v>1967</v>
      </c>
      <c r="B769" s="500" t="s">
        <v>1868</v>
      </c>
      <c r="C769" s="501" t="s">
        <v>1968</v>
      </c>
      <c r="D769" s="502"/>
      <c r="E769" s="502"/>
      <c r="F769" s="502"/>
      <c r="G769" s="502"/>
      <c r="H769" s="502"/>
      <c r="I769" s="502"/>
      <c r="J769" s="502"/>
      <c r="K769" s="502"/>
      <c r="L769" s="502"/>
      <c r="M769" s="502"/>
      <c r="N769" s="502"/>
      <c r="O769" s="502"/>
      <c r="P769" s="502"/>
      <c r="Q769" s="502"/>
      <c r="R769" s="502"/>
      <c r="S769" s="502"/>
      <c r="T769" s="502"/>
      <c r="U769" s="502"/>
      <c r="V769" s="502"/>
      <c r="W769" s="502"/>
      <c r="X769" s="502"/>
      <c r="Y769" s="502"/>
    </row>
    <row r="770" spans="1:25" ht="14">
      <c r="A770" s="495" t="s">
        <v>1969</v>
      </c>
      <c r="B770" s="496" t="s">
        <v>1868</v>
      </c>
      <c r="C770" s="497" t="s">
        <v>1970</v>
      </c>
      <c r="D770" s="498"/>
      <c r="E770" s="498"/>
      <c r="F770" s="498"/>
      <c r="G770" s="498"/>
      <c r="H770" s="498"/>
      <c r="I770" s="498"/>
      <c r="J770" s="498"/>
      <c r="K770" s="498"/>
      <c r="L770" s="498"/>
      <c r="M770" s="498"/>
      <c r="N770" s="498"/>
      <c r="O770" s="498"/>
      <c r="P770" s="498"/>
      <c r="Q770" s="498"/>
      <c r="R770" s="498"/>
      <c r="S770" s="498"/>
      <c r="T770" s="498"/>
      <c r="U770" s="498"/>
      <c r="V770" s="498"/>
      <c r="W770" s="498"/>
      <c r="X770" s="498"/>
      <c r="Y770" s="498"/>
    </row>
    <row r="771" spans="1:25" ht="14">
      <c r="A771" s="499" t="s">
        <v>1971</v>
      </c>
      <c r="B771" s="500" t="s">
        <v>1868</v>
      </c>
      <c r="C771" s="501" t="s">
        <v>1972</v>
      </c>
      <c r="D771" s="502"/>
      <c r="E771" s="502"/>
      <c r="F771" s="502"/>
      <c r="G771" s="502"/>
      <c r="H771" s="502"/>
      <c r="I771" s="502"/>
      <c r="J771" s="502"/>
      <c r="K771" s="502"/>
      <c r="L771" s="502"/>
      <c r="M771" s="502"/>
      <c r="N771" s="502"/>
      <c r="O771" s="502"/>
      <c r="P771" s="502"/>
      <c r="Q771" s="502"/>
      <c r="R771" s="502"/>
      <c r="S771" s="502"/>
      <c r="T771" s="502"/>
      <c r="U771" s="502"/>
      <c r="V771" s="502"/>
      <c r="W771" s="502"/>
      <c r="X771" s="502"/>
      <c r="Y771" s="502"/>
    </row>
    <row r="772" spans="1:25" ht="28">
      <c r="A772" s="499" t="s">
        <v>1973</v>
      </c>
      <c r="B772" s="500" t="s">
        <v>1868</v>
      </c>
      <c r="C772" s="501" t="s">
        <v>1974</v>
      </c>
      <c r="D772" s="502"/>
      <c r="E772" s="502"/>
      <c r="F772" s="502"/>
      <c r="G772" s="502"/>
      <c r="H772" s="502"/>
      <c r="I772" s="502"/>
      <c r="J772" s="502"/>
      <c r="K772" s="502"/>
      <c r="L772" s="502"/>
      <c r="M772" s="502"/>
      <c r="N772" s="502"/>
      <c r="O772" s="502"/>
      <c r="P772" s="502"/>
      <c r="Q772" s="502"/>
      <c r="R772" s="502"/>
      <c r="S772" s="502"/>
      <c r="T772" s="502"/>
      <c r="U772" s="502"/>
      <c r="V772" s="502"/>
      <c r="W772" s="502"/>
      <c r="X772" s="502"/>
      <c r="Y772" s="502"/>
    </row>
    <row r="773" spans="1:25" ht="28">
      <c r="A773" s="499" t="s">
        <v>1975</v>
      </c>
      <c r="B773" s="500" t="s">
        <v>1868</v>
      </c>
      <c r="C773" s="501" t="s">
        <v>1976</v>
      </c>
      <c r="D773" s="502"/>
      <c r="E773" s="502"/>
      <c r="F773" s="502"/>
      <c r="G773" s="502"/>
      <c r="H773" s="502"/>
      <c r="I773" s="502"/>
      <c r="J773" s="502"/>
      <c r="K773" s="502"/>
      <c r="L773" s="502"/>
      <c r="M773" s="502"/>
      <c r="N773" s="502"/>
      <c r="O773" s="502"/>
      <c r="P773" s="502"/>
      <c r="Q773" s="502"/>
      <c r="R773" s="502"/>
      <c r="S773" s="502"/>
      <c r="T773" s="502"/>
      <c r="U773" s="502"/>
      <c r="V773" s="502"/>
      <c r="W773" s="502"/>
      <c r="X773" s="502"/>
      <c r="Y773" s="502"/>
    </row>
    <row r="774" spans="1:25" ht="14">
      <c r="A774" s="499" t="s">
        <v>1977</v>
      </c>
      <c r="B774" s="500" t="s">
        <v>1868</v>
      </c>
      <c r="C774" s="501" t="s">
        <v>1978</v>
      </c>
      <c r="D774" s="502"/>
      <c r="E774" s="502"/>
      <c r="F774" s="502"/>
      <c r="G774" s="502"/>
      <c r="H774" s="502"/>
      <c r="I774" s="502"/>
      <c r="J774" s="502"/>
      <c r="K774" s="502"/>
      <c r="L774" s="502"/>
      <c r="M774" s="502"/>
      <c r="N774" s="502"/>
      <c r="O774" s="502"/>
      <c r="P774" s="502"/>
      <c r="Q774" s="502"/>
      <c r="R774" s="502"/>
      <c r="S774" s="502"/>
      <c r="T774" s="502"/>
      <c r="U774" s="502"/>
      <c r="V774" s="502"/>
      <c r="W774" s="502"/>
      <c r="X774" s="502"/>
      <c r="Y774" s="502"/>
    </row>
    <row r="775" spans="1:25" ht="14">
      <c r="A775" s="499" t="s">
        <v>1979</v>
      </c>
      <c r="B775" s="500" t="s">
        <v>1868</v>
      </c>
      <c r="C775" s="501" t="s">
        <v>1980</v>
      </c>
      <c r="D775" s="502"/>
      <c r="E775" s="502"/>
      <c r="F775" s="502"/>
      <c r="G775" s="502"/>
      <c r="H775" s="502"/>
      <c r="I775" s="502"/>
      <c r="J775" s="502"/>
      <c r="K775" s="502"/>
      <c r="L775" s="502"/>
      <c r="M775" s="502"/>
      <c r="N775" s="502"/>
      <c r="O775" s="502"/>
      <c r="P775" s="502"/>
      <c r="Q775" s="502"/>
      <c r="R775" s="502"/>
      <c r="S775" s="502"/>
      <c r="T775" s="502"/>
      <c r="U775" s="502"/>
      <c r="V775" s="502"/>
      <c r="W775" s="502"/>
      <c r="X775" s="502"/>
      <c r="Y775" s="502"/>
    </row>
    <row r="776" spans="1:25" ht="14">
      <c r="A776" s="499" t="s">
        <v>1981</v>
      </c>
      <c r="B776" s="500" t="s">
        <v>1868</v>
      </c>
      <c r="C776" s="501" t="s">
        <v>1982</v>
      </c>
      <c r="D776" s="502"/>
      <c r="E776" s="502"/>
      <c r="F776" s="502"/>
      <c r="G776" s="502"/>
      <c r="H776" s="502"/>
      <c r="I776" s="502"/>
      <c r="J776" s="502"/>
      <c r="K776" s="502"/>
      <c r="L776" s="502"/>
      <c r="M776" s="502"/>
      <c r="N776" s="502"/>
      <c r="O776" s="502"/>
      <c r="P776" s="502"/>
      <c r="Q776" s="502"/>
      <c r="R776" s="502"/>
      <c r="S776" s="502"/>
      <c r="T776" s="502"/>
      <c r="U776" s="502"/>
      <c r="V776" s="502"/>
      <c r="W776" s="502"/>
      <c r="X776" s="502"/>
      <c r="Y776" s="502"/>
    </row>
    <row r="777" spans="1:25" ht="14">
      <c r="A777" s="499" t="s">
        <v>1983</v>
      </c>
      <c r="B777" s="500" t="s">
        <v>1868</v>
      </c>
      <c r="C777" s="501" t="s">
        <v>1984</v>
      </c>
      <c r="D777" s="502"/>
      <c r="E777" s="502"/>
      <c r="F777" s="502"/>
      <c r="G777" s="502"/>
      <c r="H777" s="502"/>
      <c r="I777" s="502"/>
      <c r="J777" s="502"/>
      <c r="K777" s="502"/>
      <c r="L777" s="502"/>
      <c r="M777" s="502"/>
      <c r="N777" s="502"/>
      <c r="O777" s="502"/>
      <c r="P777" s="502"/>
      <c r="Q777" s="502"/>
      <c r="R777" s="502"/>
      <c r="S777" s="502"/>
      <c r="T777" s="502"/>
      <c r="U777" s="502"/>
      <c r="V777" s="502"/>
      <c r="W777" s="502"/>
      <c r="X777" s="502"/>
      <c r="Y777" s="502"/>
    </row>
    <row r="778" spans="1:25" ht="14">
      <c r="A778" s="499" t="s">
        <v>1985</v>
      </c>
      <c r="B778" s="500" t="s">
        <v>1868</v>
      </c>
      <c r="C778" s="501" t="s">
        <v>1986</v>
      </c>
      <c r="D778" s="502"/>
      <c r="E778" s="502"/>
      <c r="F778" s="502"/>
      <c r="G778" s="502"/>
      <c r="H778" s="502"/>
      <c r="I778" s="502"/>
      <c r="J778" s="502"/>
      <c r="K778" s="502"/>
      <c r="L778" s="502"/>
      <c r="M778" s="502"/>
      <c r="N778" s="502"/>
      <c r="O778" s="502"/>
      <c r="P778" s="502"/>
      <c r="Q778" s="502"/>
      <c r="R778" s="502"/>
      <c r="S778" s="502"/>
      <c r="T778" s="502"/>
      <c r="U778" s="502"/>
      <c r="V778" s="502"/>
      <c r="W778" s="502"/>
      <c r="X778" s="502"/>
      <c r="Y778" s="502"/>
    </row>
    <row r="779" spans="1:25" ht="28">
      <c r="A779" s="495" t="s">
        <v>1987</v>
      </c>
      <c r="B779" s="496" t="s">
        <v>1868</v>
      </c>
      <c r="C779" s="497" t="s">
        <v>1988</v>
      </c>
      <c r="D779" s="498"/>
      <c r="E779" s="498"/>
      <c r="F779" s="498"/>
      <c r="G779" s="498"/>
      <c r="H779" s="498"/>
      <c r="I779" s="498"/>
      <c r="J779" s="498"/>
      <c r="K779" s="498"/>
      <c r="L779" s="498"/>
      <c r="M779" s="498"/>
      <c r="N779" s="498"/>
      <c r="O779" s="498"/>
      <c r="P779" s="498"/>
      <c r="Q779" s="498"/>
      <c r="R779" s="498"/>
      <c r="S779" s="498"/>
      <c r="T779" s="498"/>
      <c r="U779" s="498"/>
      <c r="V779" s="498"/>
      <c r="W779" s="498"/>
      <c r="X779" s="498"/>
      <c r="Y779" s="498"/>
    </row>
    <row r="780" spans="1:25" ht="14">
      <c r="A780" s="499" t="s">
        <v>1989</v>
      </c>
      <c r="B780" s="500" t="s">
        <v>1868</v>
      </c>
      <c r="C780" s="501" t="s">
        <v>1990</v>
      </c>
      <c r="D780" s="502"/>
      <c r="E780" s="502"/>
      <c r="F780" s="502"/>
      <c r="G780" s="502"/>
      <c r="H780" s="502"/>
      <c r="I780" s="502"/>
      <c r="J780" s="502"/>
      <c r="K780" s="502"/>
      <c r="L780" s="502"/>
      <c r="M780" s="502"/>
      <c r="N780" s="502"/>
      <c r="O780" s="502"/>
      <c r="P780" s="502"/>
      <c r="Q780" s="502"/>
      <c r="R780" s="502"/>
      <c r="S780" s="502"/>
      <c r="T780" s="502"/>
      <c r="U780" s="502"/>
      <c r="V780" s="502"/>
      <c r="W780" s="502"/>
      <c r="X780" s="502"/>
      <c r="Y780" s="502"/>
    </row>
    <row r="781" spans="1:25" ht="14">
      <c r="A781" s="499" t="s">
        <v>1991</v>
      </c>
      <c r="B781" s="500" t="s">
        <v>1868</v>
      </c>
      <c r="C781" s="501" t="s">
        <v>1992</v>
      </c>
      <c r="D781" s="502"/>
      <c r="E781" s="502"/>
      <c r="F781" s="502"/>
      <c r="G781" s="502"/>
      <c r="H781" s="502"/>
      <c r="I781" s="502"/>
      <c r="J781" s="502"/>
      <c r="K781" s="502"/>
      <c r="L781" s="502"/>
      <c r="M781" s="502"/>
      <c r="N781" s="502"/>
      <c r="O781" s="502"/>
      <c r="P781" s="502"/>
      <c r="Q781" s="502"/>
      <c r="R781" s="502"/>
      <c r="S781" s="502"/>
      <c r="T781" s="502"/>
      <c r="U781" s="502"/>
      <c r="V781" s="502"/>
      <c r="W781" s="502"/>
      <c r="X781" s="502"/>
      <c r="Y781" s="502"/>
    </row>
    <row r="782" spans="1:25" ht="14">
      <c r="A782" s="499" t="s">
        <v>1993</v>
      </c>
      <c r="B782" s="500" t="s">
        <v>1868</v>
      </c>
      <c r="C782" s="501" t="s">
        <v>1994</v>
      </c>
      <c r="D782" s="502"/>
      <c r="E782" s="502"/>
      <c r="F782" s="502"/>
      <c r="G782" s="502"/>
      <c r="H782" s="502"/>
      <c r="I782" s="502"/>
      <c r="J782" s="502"/>
      <c r="K782" s="502"/>
      <c r="L782" s="502"/>
      <c r="M782" s="502"/>
      <c r="N782" s="502"/>
      <c r="O782" s="502"/>
      <c r="P782" s="502"/>
      <c r="Q782" s="502"/>
      <c r="R782" s="502"/>
      <c r="S782" s="502"/>
      <c r="T782" s="502"/>
      <c r="U782" s="502"/>
      <c r="V782" s="502"/>
      <c r="W782" s="502"/>
      <c r="X782" s="502"/>
      <c r="Y782" s="502"/>
    </row>
    <row r="783" spans="1:25" ht="14">
      <c r="A783" s="499" t="s">
        <v>1995</v>
      </c>
      <c r="B783" s="500" t="s">
        <v>1868</v>
      </c>
      <c r="C783" s="501" t="s">
        <v>1996</v>
      </c>
      <c r="D783" s="502"/>
      <c r="E783" s="502"/>
      <c r="F783" s="502"/>
      <c r="G783" s="502"/>
      <c r="H783" s="502"/>
      <c r="I783" s="502"/>
      <c r="J783" s="502"/>
      <c r="K783" s="502"/>
      <c r="L783" s="502"/>
      <c r="M783" s="502"/>
      <c r="N783" s="502"/>
      <c r="O783" s="502"/>
      <c r="P783" s="502"/>
      <c r="Q783" s="502"/>
      <c r="R783" s="502"/>
      <c r="S783" s="502"/>
      <c r="T783" s="502"/>
      <c r="U783" s="502"/>
      <c r="V783" s="502"/>
      <c r="W783" s="502"/>
      <c r="X783" s="502"/>
      <c r="Y783" s="502"/>
    </row>
    <row r="784" spans="1:25" ht="14">
      <c r="A784" s="499" t="s">
        <v>1997</v>
      </c>
      <c r="B784" s="500" t="s">
        <v>1868</v>
      </c>
      <c r="C784" s="501" t="s">
        <v>1998</v>
      </c>
      <c r="D784" s="502"/>
      <c r="E784" s="502"/>
      <c r="F784" s="502"/>
      <c r="G784" s="502"/>
      <c r="H784" s="502"/>
      <c r="I784" s="502"/>
      <c r="J784" s="502"/>
      <c r="K784" s="502"/>
      <c r="L784" s="502"/>
      <c r="M784" s="502"/>
      <c r="N784" s="502"/>
      <c r="O784" s="502"/>
      <c r="P784" s="502"/>
      <c r="Q784" s="502"/>
      <c r="R784" s="502"/>
      <c r="S784" s="502"/>
      <c r="T784" s="502"/>
      <c r="U784" s="502"/>
      <c r="V784" s="502"/>
      <c r="W784" s="502"/>
      <c r="X784" s="502"/>
      <c r="Y784" s="502"/>
    </row>
    <row r="785" spans="1:25" ht="14">
      <c r="A785" s="499" t="s">
        <v>1999</v>
      </c>
      <c r="B785" s="500" t="s">
        <v>1868</v>
      </c>
      <c r="C785" s="501" t="s">
        <v>2000</v>
      </c>
      <c r="D785" s="502"/>
      <c r="E785" s="502"/>
      <c r="F785" s="502"/>
      <c r="G785" s="502"/>
      <c r="H785" s="502"/>
      <c r="I785" s="502"/>
      <c r="J785" s="502"/>
      <c r="K785" s="502"/>
      <c r="L785" s="502"/>
      <c r="M785" s="502"/>
      <c r="N785" s="502"/>
      <c r="O785" s="502"/>
      <c r="P785" s="502"/>
      <c r="Q785" s="502"/>
      <c r="R785" s="502"/>
      <c r="S785" s="502"/>
      <c r="T785" s="502"/>
      <c r="U785" s="502"/>
      <c r="V785" s="502"/>
      <c r="W785" s="502"/>
      <c r="X785" s="502"/>
      <c r="Y785" s="502"/>
    </row>
    <row r="786" spans="1:25" ht="14">
      <c r="A786" s="499" t="s">
        <v>2001</v>
      </c>
      <c r="B786" s="500" t="s">
        <v>1868</v>
      </c>
      <c r="C786" s="501" t="s">
        <v>2002</v>
      </c>
      <c r="D786" s="502"/>
      <c r="E786" s="502"/>
      <c r="F786" s="502"/>
      <c r="G786" s="502"/>
      <c r="H786" s="502"/>
      <c r="I786" s="502"/>
      <c r="J786" s="502"/>
      <c r="K786" s="502"/>
      <c r="L786" s="502"/>
      <c r="M786" s="502"/>
      <c r="N786" s="502"/>
      <c r="O786" s="502"/>
      <c r="P786" s="502"/>
      <c r="Q786" s="502"/>
      <c r="R786" s="502"/>
      <c r="S786" s="502"/>
      <c r="T786" s="502"/>
      <c r="U786" s="502"/>
      <c r="V786" s="502"/>
      <c r="W786" s="502"/>
      <c r="X786" s="502"/>
      <c r="Y786" s="502"/>
    </row>
    <row r="787" spans="1:25" ht="14">
      <c r="A787" s="499" t="s">
        <v>2003</v>
      </c>
      <c r="B787" s="500" t="s">
        <v>1868</v>
      </c>
      <c r="C787" s="501" t="s">
        <v>2004</v>
      </c>
      <c r="D787" s="502"/>
      <c r="E787" s="502"/>
      <c r="F787" s="502"/>
      <c r="G787" s="502"/>
      <c r="H787" s="502"/>
      <c r="I787" s="502"/>
      <c r="J787" s="502"/>
      <c r="K787" s="502"/>
      <c r="L787" s="502"/>
      <c r="M787" s="502"/>
      <c r="N787" s="502"/>
      <c r="O787" s="502"/>
      <c r="P787" s="502"/>
      <c r="Q787" s="502"/>
      <c r="R787" s="502"/>
      <c r="S787" s="502"/>
      <c r="T787" s="502"/>
      <c r="U787" s="502"/>
      <c r="V787" s="502"/>
      <c r="W787" s="502"/>
      <c r="X787" s="502"/>
      <c r="Y787" s="502"/>
    </row>
    <row r="788" spans="1:25" ht="14">
      <c r="A788" s="499" t="s">
        <v>2005</v>
      </c>
      <c r="B788" s="500" t="s">
        <v>1868</v>
      </c>
      <c r="C788" s="501" t="s">
        <v>2006</v>
      </c>
      <c r="D788" s="502"/>
      <c r="E788" s="502"/>
      <c r="F788" s="502"/>
      <c r="G788" s="502"/>
      <c r="H788" s="502"/>
      <c r="I788" s="502"/>
      <c r="J788" s="502"/>
      <c r="K788" s="502"/>
      <c r="L788" s="502"/>
      <c r="M788" s="502"/>
      <c r="N788" s="502"/>
      <c r="O788" s="502"/>
      <c r="P788" s="502"/>
      <c r="Q788" s="502"/>
      <c r="R788" s="502"/>
      <c r="S788" s="502"/>
      <c r="T788" s="502"/>
      <c r="U788" s="502"/>
      <c r="V788" s="502"/>
      <c r="W788" s="502"/>
      <c r="X788" s="502"/>
      <c r="Y788" s="502"/>
    </row>
  </sheetData>
  <mergeCells count="37">
    <mergeCell ref="Y4:Y6"/>
    <mergeCell ref="P4:P6"/>
    <mergeCell ref="Q4:Q6"/>
    <mergeCell ref="R4:R6"/>
    <mergeCell ref="S4:S6"/>
    <mergeCell ref="U4:U6"/>
    <mergeCell ref="O4:O6"/>
    <mergeCell ref="V4:V6"/>
    <mergeCell ref="W4:W6"/>
    <mergeCell ref="X4:X6"/>
    <mergeCell ref="E4:E6"/>
    <mergeCell ref="F4:F6"/>
    <mergeCell ref="G4:G6"/>
    <mergeCell ref="H4:H6"/>
    <mergeCell ref="T4:T6"/>
    <mergeCell ref="I4:I6"/>
    <mergeCell ref="J4:J6"/>
    <mergeCell ref="K4:K6"/>
    <mergeCell ref="L4:L6"/>
    <mergeCell ref="M4:M6"/>
    <mergeCell ref="N4:N6"/>
    <mergeCell ref="A1:Y1"/>
    <mergeCell ref="A3:A6"/>
    <mergeCell ref="B3:B6"/>
    <mergeCell ref="C3:C6"/>
    <mergeCell ref="D3:E3"/>
    <mergeCell ref="F3:G3"/>
    <mergeCell ref="H3:I3"/>
    <mergeCell ref="J3:K3"/>
    <mergeCell ref="L3:M3"/>
    <mergeCell ref="N3:O3"/>
    <mergeCell ref="P3:Q3"/>
    <mergeCell ref="R3:S3"/>
    <mergeCell ref="T3:U3"/>
    <mergeCell ref="V3:W3"/>
    <mergeCell ref="X3:Y3"/>
    <mergeCell ref="D4:D6"/>
  </mergeCells>
  <pageMargins left="0.34" right="0.05" top="0.47" bottom="0.31" header="0.3" footer="0.3"/>
  <pageSetup paperSize="9" scale="60" orientation="landscape" verticalDpi="0" r:id="rId1"/>
  <headerFooter>
    <oddFoote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0"/>
  <sheetViews>
    <sheetView zoomScaleNormal="100" workbookViewId="0">
      <selection activeCell="D5" sqref="D5"/>
    </sheetView>
  </sheetViews>
  <sheetFormatPr defaultColWidth="8.6328125" defaultRowHeight="13"/>
  <cols>
    <col min="1" max="1" width="5.453125" style="233" customWidth="1"/>
    <col min="2" max="2" width="36.08984375" style="204" customWidth="1"/>
    <col min="3" max="3" width="9.90625" style="204" customWidth="1"/>
    <col min="4" max="4" width="7.453125" style="204" customWidth="1"/>
    <col min="5" max="6" width="7.453125" style="204" bestFit="1" customWidth="1"/>
    <col min="7" max="7" width="7.90625" style="204" customWidth="1"/>
    <col min="8" max="9" width="7.453125" style="204" bestFit="1" customWidth="1"/>
    <col min="10" max="10" width="8.08984375" style="204" customWidth="1"/>
    <col min="11" max="11" width="8.08984375" style="204" bestFit="1" customWidth="1"/>
    <col min="12" max="12" width="10.54296875" style="204" customWidth="1"/>
    <col min="13" max="13" width="7.54296875" style="204" bestFit="1" customWidth="1"/>
    <col min="14" max="14" width="7.08984375" style="204" bestFit="1" customWidth="1"/>
    <col min="15" max="17" width="7.54296875" style="204" bestFit="1" customWidth="1"/>
    <col min="18" max="18" width="7.453125" style="204" customWidth="1"/>
    <col min="19" max="16384" width="8.6328125" style="204"/>
  </cols>
  <sheetData>
    <row r="1" spans="1:19" ht="15.75" customHeight="1">
      <c r="B1" s="8"/>
      <c r="C1" s="7"/>
      <c r="D1" s="7"/>
      <c r="E1" s="7"/>
      <c r="F1" s="7"/>
      <c r="G1" s="7"/>
      <c r="H1" s="7"/>
      <c r="I1" s="7"/>
      <c r="J1" s="7"/>
      <c r="K1" s="7"/>
      <c r="L1" s="7"/>
      <c r="M1" s="7"/>
      <c r="N1" s="7"/>
      <c r="O1" s="7"/>
      <c r="P1" s="7"/>
      <c r="Q1" s="7"/>
      <c r="R1" s="8"/>
    </row>
    <row r="2" spans="1:19" ht="24.75" customHeight="1">
      <c r="A2" s="714" t="s">
        <v>2101</v>
      </c>
      <c r="B2" s="714"/>
      <c r="C2" s="714"/>
      <c r="D2" s="714"/>
      <c r="E2" s="714"/>
      <c r="F2" s="714"/>
      <c r="G2" s="714"/>
      <c r="H2" s="714"/>
      <c r="I2" s="714"/>
      <c r="J2" s="714"/>
      <c r="K2" s="714"/>
      <c r="L2" s="714"/>
      <c r="M2" s="714"/>
      <c r="N2" s="714"/>
      <c r="O2" s="714"/>
      <c r="P2" s="714"/>
      <c r="Q2" s="714"/>
      <c r="R2" s="714"/>
      <c r="S2" s="195"/>
    </row>
    <row r="3" spans="1:19" ht="9.9" customHeight="1">
      <c r="B3" s="40"/>
      <c r="C3" s="40"/>
      <c r="D3" s="40"/>
      <c r="E3" s="40"/>
      <c r="F3" s="40"/>
      <c r="G3" s="40"/>
      <c r="H3" s="40"/>
      <c r="I3" s="40"/>
      <c r="J3" s="40"/>
      <c r="K3" s="40"/>
      <c r="L3" s="40"/>
      <c r="M3" s="40"/>
      <c r="N3" s="40"/>
      <c r="O3" s="40"/>
      <c r="P3" s="40"/>
      <c r="Q3" s="40"/>
      <c r="R3" s="40"/>
      <c r="S3" s="40"/>
    </row>
    <row r="4" spans="1:19" ht="55.5" customHeight="1">
      <c r="A4" s="211" t="s">
        <v>41</v>
      </c>
      <c r="B4" s="31" t="s">
        <v>13</v>
      </c>
      <c r="C4" s="31" t="s">
        <v>4</v>
      </c>
      <c r="D4" s="31" t="s">
        <v>2102</v>
      </c>
      <c r="E4" s="31" t="s">
        <v>276</v>
      </c>
      <c r="F4" s="31" t="s">
        <v>441</v>
      </c>
      <c r="G4" s="31" t="s">
        <v>442</v>
      </c>
      <c r="H4" s="31" t="s">
        <v>443</v>
      </c>
      <c r="I4" s="31" t="s">
        <v>444</v>
      </c>
      <c r="J4" s="31" t="s">
        <v>451</v>
      </c>
      <c r="K4" s="31" t="s">
        <v>2072</v>
      </c>
      <c r="L4" s="31" t="s">
        <v>2115</v>
      </c>
      <c r="M4" s="31" t="s">
        <v>476</v>
      </c>
      <c r="N4" s="31" t="s">
        <v>477</v>
      </c>
      <c r="O4" s="31" t="s">
        <v>478</v>
      </c>
      <c r="P4" s="31" t="s">
        <v>479</v>
      </c>
      <c r="Q4" s="31" t="s">
        <v>480</v>
      </c>
      <c r="R4" s="31" t="s">
        <v>481</v>
      </c>
    </row>
    <row r="5" spans="1:19" ht="33" customHeight="1">
      <c r="A5" s="211" t="s">
        <v>65</v>
      </c>
      <c r="B5" s="220" t="s">
        <v>278</v>
      </c>
      <c r="C5" s="31" t="s">
        <v>175</v>
      </c>
      <c r="D5" s="31"/>
      <c r="E5" s="346"/>
      <c r="F5" s="346"/>
      <c r="G5" s="346"/>
      <c r="H5" s="31"/>
      <c r="I5" s="31"/>
      <c r="J5" s="31"/>
      <c r="K5" s="346"/>
      <c r="L5" s="346"/>
      <c r="M5" s="346"/>
      <c r="N5" s="346"/>
      <c r="O5" s="346"/>
      <c r="P5" s="346"/>
      <c r="Q5" s="346"/>
      <c r="R5" s="31"/>
    </row>
    <row r="6" spans="1:19" ht="18.75" customHeight="1">
      <c r="A6" s="211" t="s">
        <v>72</v>
      </c>
      <c r="B6" s="220" t="s">
        <v>176</v>
      </c>
      <c r="C6" s="31"/>
      <c r="D6" s="31"/>
      <c r="E6" s="346"/>
      <c r="F6" s="346"/>
      <c r="G6" s="346"/>
      <c r="H6" s="31"/>
      <c r="I6" s="31"/>
      <c r="J6" s="31"/>
      <c r="K6" s="346"/>
      <c r="L6" s="346"/>
      <c r="M6" s="346"/>
      <c r="N6" s="346"/>
      <c r="O6" s="346"/>
      <c r="P6" s="346"/>
      <c r="Q6" s="346"/>
      <c r="R6" s="31"/>
    </row>
    <row r="7" spans="1:19" s="239" customFormat="1" ht="18.75" customHeight="1">
      <c r="A7" s="232"/>
      <c r="B7" s="236" t="s">
        <v>8</v>
      </c>
      <c r="C7" s="237" t="s">
        <v>0</v>
      </c>
      <c r="D7" s="238"/>
      <c r="E7" s="238"/>
      <c r="F7" s="238"/>
      <c r="G7" s="238"/>
      <c r="H7" s="237"/>
      <c r="I7" s="237"/>
      <c r="J7" s="237"/>
      <c r="K7" s="237"/>
      <c r="L7" s="237"/>
      <c r="M7" s="237"/>
      <c r="N7" s="237"/>
      <c r="O7" s="237"/>
      <c r="P7" s="237"/>
      <c r="Q7" s="237"/>
      <c r="R7" s="237"/>
    </row>
    <row r="8" spans="1:19" ht="18.75" customHeight="1">
      <c r="A8" s="211" t="s">
        <v>67</v>
      </c>
      <c r="B8" s="221" t="s">
        <v>279</v>
      </c>
      <c r="C8" s="222" t="s">
        <v>0</v>
      </c>
      <c r="D8" s="223"/>
      <c r="E8" s="223"/>
      <c r="F8" s="223"/>
      <c r="G8" s="223"/>
      <c r="H8" s="222"/>
      <c r="I8" s="222"/>
      <c r="J8" s="222"/>
      <c r="K8" s="222"/>
      <c r="L8" s="222"/>
      <c r="M8" s="222"/>
      <c r="N8" s="222"/>
      <c r="O8" s="222"/>
      <c r="P8" s="222"/>
      <c r="Q8" s="222"/>
      <c r="R8" s="222"/>
    </row>
    <row r="9" spans="1:19" ht="18.75" customHeight="1">
      <c r="A9" s="211"/>
      <c r="B9" s="221" t="s">
        <v>177</v>
      </c>
      <c r="C9" s="222" t="s">
        <v>178</v>
      </c>
      <c r="D9" s="223"/>
      <c r="E9" s="223"/>
      <c r="F9" s="223"/>
      <c r="G9" s="223"/>
      <c r="H9" s="222"/>
      <c r="I9" s="222"/>
      <c r="J9" s="222"/>
      <c r="K9" s="222"/>
      <c r="L9" s="222"/>
      <c r="M9" s="222"/>
      <c r="N9" s="222"/>
      <c r="O9" s="222"/>
      <c r="P9" s="222"/>
      <c r="Q9" s="222"/>
      <c r="R9" s="222"/>
    </row>
    <row r="10" spans="1:19" s="5" customFormat="1" ht="18.75" customHeight="1">
      <c r="A10" s="211">
        <v>1</v>
      </c>
      <c r="B10" s="241" t="s">
        <v>280</v>
      </c>
      <c r="C10" s="240"/>
      <c r="D10" s="223"/>
      <c r="E10" s="223"/>
      <c r="F10" s="223"/>
      <c r="G10" s="223"/>
      <c r="H10" s="240"/>
      <c r="I10" s="240"/>
      <c r="J10" s="240"/>
      <c r="K10" s="240"/>
      <c r="L10" s="240"/>
      <c r="M10" s="240"/>
      <c r="N10" s="240"/>
      <c r="O10" s="240"/>
      <c r="P10" s="240"/>
      <c r="Q10" s="240"/>
      <c r="R10" s="240"/>
    </row>
    <row r="11" spans="1:19" ht="18.75" customHeight="1">
      <c r="A11" s="228"/>
      <c r="B11" s="236" t="s">
        <v>33</v>
      </c>
      <c r="C11" s="237" t="s">
        <v>19</v>
      </c>
      <c r="D11" s="242"/>
      <c r="E11" s="242"/>
      <c r="F11" s="242"/>
      <c r="G11" s="242"/>
      <c r="H11" s="235"/>
      <c r="I11" s="235"/>
      <c r="J11" s="235"/>
      <c r="K11" s="235"/>
      <c r="L11" s="235"/>
      <c r="M11" s="235"/>
      <c r="N11" s="235"/>
      <c r="O11" s="235"/>
      <c r="P11" s="235"/>
      <c r="Q11" s="235"/>
      <c r="R11" s="235"/>
    </row>
    <row r="12" spans="1:19" ht="18.75" customHeight="1">
      <c r="A12" s="228"/>
      <c r="B12" s="236" t="s">
        <v>17</v>
      </c>
      <c r="C12" s="237" t="s">
        <v>6</v>
      </c>
      <c r="D12" s="242"/>
      <c r="E12" s="242"/>
      <c r="F12" s="242"/>
      <c r="G12" s="242"/>
      <c r="H12" s="235"/>
      <c r="I12" s="235"/>
      <c r="J12" s="235"/>
      <c r="K12" s="235"/>
      <c r="L12" s="235"/>
      <c r="M12" s="235"/>
      <c r="N12" s="235"/>
      <c r="O12" s="235"/>
      <c r="P12" s="235"/>
      <c r="Q12" s="235"/>
      <c r="R12" s="235"/>
    </row>
    <row r="13" spans="1:19" ht="18.75" customHeight="1">
      <c r="A13" s="211" t="s">
        <v>305</v>
      </c>
      <c r="B13" s="236" t="s">
        <v>282</v>
      </c>
      <c r="C13" s="237" t="s">
        <v>19</v>
      </c>
      <c r="D13" s="235"/>
      <c r="E13" s="235"/>
      <c r="F13" s="235"/>
      <c r="G13" s="235"/>
      <c r="H13" s="235"/>
      <c r="I13" s="235"/>
      <c r="J13" s="235"/>
      <c r="K13" s="235"/>
      <c r="L13" s="235"/>
      <c r="M13" s="235"/>
      <c r="N13" s="235"/>
      <c r="O13" s="235"/>
      <c r="P13" s="235"/>
      <c r="Q13" s="235"/>
      <c r="R13" s="235"/>
    </row>
    <row r="14" spans="1:19" ht="18.75" customHeight="1">
      <c r="A14" s="228"/>
      <c r="B14" s="236" t="s">
        <v>10</v>
      </c>
      <c r="C14" s="237" t="s">
        <v>9</v>
      </c>
      <c r="D14" s="235"/>
      <c r="E14" s="235"/>
      <c r="F14" s="235"/>
      <c r="G14" s="235"/>
      <c r="H14" s="235"/>
      <c r="I14" s="235"/>
      <c r="J14" s="235"/>
      <c r="K14" s="235"/>
      <c r="L14" s="235"/>
      <c r="M14" s="235"/>
      <c r="N14" s="235"/>
      <c r="O14" s="235"/>
      <c r="P14" s="235"/>
      <c r="Q14" s="235"/>
      <c r="R14" s="235"/>
    </row>
    <row r="15" spans="1:19" ht="18.75" customHeight="1">
      <c r="A15" s="228"/>
      <c r="B15" s="236" t="s">
        <v>17</v>
      </c>
      <c r="C15" s="237" t="s">
        <v>6</v>
      </c>
      <c r="D15" s="235"/>
      <c r="E15" s="235"/>
      <c r="F15" s="235"/>
      <c r="G15" s="235"/>
      <c r="H15" s="235"/>
      <c r="I15" s="235"/>
      <c r="J15" s="235"/>
      <c r="K15" s="235"/>
      <c r="L15" s="235"/>
      <c r="M15" s="235"/>
      <c r="N15" s="235"/>
      <c r="O15" s="235"/>
      <c r="P15" s="235"/>
      <c r="Q15" s="235"/>
      <c r="R15" s="235"/>
    </row>
    <row r="16" spans="1:19" s="161" customFormat="1" ht="18.75" customHeight="1">
      <c r="A16" s="244" t="s">
        <v>283</v>
      </c>
      <c r="B16" s="347" t="s">
        <v>14</v>
      </c>
      <c r="C16" s="234"/>
      <c r="D16" s="234"/>
      <c r="E16" s="234"/>
      <c r="F16" s="234"/>
      <c r="G16" s="234"/>
      <c r="H16" s="234"/>
      <c r="I16" s="234"/>
      <c r="J16" s="234"/>
      <c r="K16" s="234"/>
      <c r="L16" s="234"/>
      <c r="M16" s="234"/>
      <c r="N16" s="234"/>
      <c r="O16" s="234"/>
      <c r="P16" s="234"/>
      <c r="Q16" s="234"/>
      <c r="R16" s="234"/>
    </row>
    <row r="17" spans="1:18" ht="33" customHeight="1">
      <c r="A17" s="243" t="s">
        <v>1</v>
      </c>
      <c r="B17" s="347" t="s">
        <v>2099</v>
      </c>
      <c r="C17" s="234" t="s">
        <v>19</v>
      </c>
      <c r="D17" s="234"/>
      <c r="E17" s="234"/>
      <c r="F17" s="234"/>
      <c r="G17" s="234"/>
      <c r="H17" s="234"/>
      <c r="I17" s="234"/>
      <c r="J17" s="234"/>
      <c r="K17" s="234"/>
      <c r="L17" s="234"/>
      <c r="M17" s="234"/>
      <c r="N17" s="234"/>
      <c r="O17" s="234"/>
      <c r="P17" s="234"/>
      <c r="Q17" s="234"/>
      <c r="R17" s="234"/>
    </row>
    <row r="18" spans="1:18" ht="18.75" customHeight="1">
      <c r="A18" s="211" t="s">
        <v>306</v>
      </c>
      <c r="B18" s="225" t="s">
        <v>285</v>
      </c>
      <c r="C18" s="222" t="s">
        <v>19</v>
      </c>
      <c r="D18" s="222"/>
      <c r="E18" s="222"/>
      <c r="F18" s="222"/>
      <c r="G18" s="222"/>
      <c r="H18" s="222"/>
      <c r="I18" s="222"/>
      <c r="J18" s="222"/>
      <c r="K18" s="222"/>
      <c r="L18" s="222"/>
      <c r="M18" s="222"/>
      <c r="N18" s="222"/>
      <c r="O18" s="222"/>
      <c r="P18" s="222"/>
      <c r="Q18" s="222"/>
      <c r="R18" s="222"/>
    </row>
    <row r="19" spans="1:18" ht="18.75" customHeight="1">
      <c r="A19" s="211"/>
      <c r="B19" s="225" t="s">
        <v>10</v>
      </c>
      <c r="C19" s="222" t="s">
        <v>9</v>
      </c>
      <c r="D19" s="222"/>
      <c r="E19" s="222"/>
      <c r="F19" s="222"/>
      <c r="G19" s="222"/>
      <c r="H19" s="222"/>
      <c r="I19" s="222"/>
      <c r="J19" s="222"/>
      <c r="K19" s="222"/>
      <c r="L19" s="222"/>
      <c r="M19" s="222"/>
      <c r="N19" s="222"/>
      <c r="O19" s="222"/>
      <c r="P19" s="222"/>
      <c r="Q19" s="222"/>
      <c r="R19" s="222"/>
    </row>
    <row r="20" spans="1:18" ht="18.75" customHeight="1">
      <c r="A20" s="211"/>
      <c r="B20" s="225" t="s">
        <v>17</v>
      </c>
      <c r="C20" s="222" t="s">
        <v>6</v>
      </c>
      <c r="D20" s="222"/>
      <c r="E20" s="222"/>
      <c r="F20" s="222"/>
      <c r="G20" s="222"/>
      <c r="H20" s="222"/>
      <c r="I20" s="222"/>
      <c r="J20" s="222"/>
      <c r="K20" s="222"/>
      <c r="L20" s="222"/>
      <c r="M20" s="222"/>
      <c r="N20" s="222"/>
      <c r="O20" s="222"/>
      <c r="P20" s="222"/>
      <c r="Q20" s="222"/>
      <c r="R20" s="222"/>
    </row>
    <row r="21" spans="1:18" s="161" customFormat="1" ht="18.75" customHeight="1">
      <c r="A21" s="244" t="s">
        <v>283</v>
      </c>
      <c r="B21" s="347" t="s">
        <v>14</v>
      </c>
      <c r="C21" s="234"/>
      <c r="D21" s="234"/>
      <c r="E21" s="234"/>
      <c r="F21" s="234"/>
      <c r="G21" s="234"/>
      <c r="H21" s="234"/>
      <c r="I21" s="234"/>
      <c r="J21" s="234"/>
      <c r="K21" s="234"/>
      <c r="L21" s="234"/>
      <c r="M21" s="234"/>
      <c r="N21" s="234"/>
      <c r="O21" s="234"/>
      <c r="P21" s="234"/>
      <c r="Q21" s="234"/>
      <c r="R21" s="234"/>
    </row>
    <row r="22" spans="1:18" ht="33" customHeight="1">
      <c r="A22" s="243" t="s">
        <v>1</v>
      </c>
      <c r="B22" s="347" t="s">
        <v>2099</v>
      </c>
      <c r="C22" s="234" t="s">
        <v>19</v>
      </c>
      <c r="D22" s="234"/>
      <c r="E22" s="234"/>
      <c r="F22" s="234"/>
      <c r="G22" s="234"/>
      <c r="H22" s="234"/>
      <c r="I22" s="234"/>
      <c r="J22" s="234"/>
      <c r="K22" s="234"/>
      <c r="L22" s="234"/>
      <c r="M22" s="234"/>
      <c r="N22" s="234"/>
      <c r="O22" s="234"/>
      <c r="P22" s="234"/>
      <c r="Q22" s="234"/>
      <c r="R22" s="234"/>
    </row>
    <row r="23" spans="1:18" ht="18.75" customHeight="1">
      <c r="A23" s="211" t="s">
        <v>307</v>
      </c>
      <c r="B23" s="227" t="s">
        <v>286</v>
      </c>
      <c r="C23" s="222" t="s">
        <v>19</v>
      </c>
      <c r="D23" s="222"/>
      <c r="E23" s="222"/>
      <c r="F23" s="222"/>
      <c r="G23" s="222"/>
      <c r="H23" s="222"/>
      <c r="I23" s="222"/>
      <c r="J23" s="222"/>
      <c r="K23" s="222"/>
      <c r="L23" s="222"/>
      <c r="M23" s="222"/>
      <c r="N23" s="222"/>
      <c r="O23" s="222"/>
      <c r="P23" s="222"/>
      <c r="Q23" s="222"/>
      <c r="R23" s="222"/>
    </row>
    <row r="24" spans="1:18" ht="18.75" customHeight="1">
      <c r="A24" s="211"/>
      <c r="B24" s="227" t="s">
        <v>10</v>
      </c>
      <c r="C24" s="222" t="s">
        <v>9</v>
      </c>
      <c r="D24" s="222"/>
      <c r="E24" s="222"/>
      <c r="F24" s="222"/>
      <c r="G24" s="222"/>
      <c r="H24" s="222"/>
      <c r="I24" s="222"/>
      <c r="J24" s="222"/>
      <c r="K24" s="222"/>
      <c r="L24" s="222"/>
      <c r="M24" s="222"/>
      <c r="N24" s="222"/>
      <c r="O24" s="222"/>
      <c r="P24" s="222"/>
      <c r="Q24" s="222"/>
      <c r="R24" s="222"/>
    </row>
    <row r="25" spans="1:18" ht="18.75" customHeight="1">
      <c r="A25" s="211"/>
      <c r="B25" s="227" t="s">
        <v>17</v>
      </c>
      <c r="C25" s="222" t="s">
        <v>6</v>
      </c>
      <c r="D25" s="222"/>
      <c r="E25" s="222"/>
      <c r="F25" s="222"/>
      <c r="G25" s="222"/>
      <c r="H25" s="222"/>
      <c r="I25" s="222"/>
      <c r="J25" s="222"/>
      <c r="K25" s="222"/>
      <c r="L25" s="222"/>
      <c r="M25" s="222"/>
      <c r="N25" s="222"/>
      <c r="O25" s="222"/>
      <c r="P25" s="222"/>
      <c r="Q25" s="222"/>
      <c r="R25" s="222"/>
    </row>
    <row r="26" spans="1:18" s="161" customFormat="1" ht="18.75" customHeight="1">
      <c r="A26" s="244" t="s">
        <v>283</v>
      </c>
      <c r="B26" s="347" t="s">
        <v>14</v>
      </c>
      <c r="C26" s="234"/>
      <c r="D26" s="234"/>
      <c r="E26" s="234"/>
      <c r="F26" s="234"/>
      <c r="G26" s="234"/>
      <c r="H26" s="234"/>
      <c r="I26" s="234"/>
      <c r="J26" s="234"/>
      <c r="K26" s="234"/>
      <c r="L26" s="234"/>
      <c r="M26" s="234"/>
      <c r="N26" s="234"/>
      <c r="O26" s="234"/>
      <c r="P26" s="234"/>
      <c r="Q26" s="234"/>
      <c r="R26" s="234"/>
    </row>
    <row r="27" spans="1:18" ht="33" customHeight="1">
      <c r="A27" s="243" t="s">
        <v>1</v>
      </c>
      <c r="B27" s="347" t="s">
        <v>2099</v>
      </c>
      <c r="C27" s="234" t="s">
        <v>19</v>
      </c>
      <c r="D27" s="234"/>
      <c r="E27" s="234"/>
      <c r="F27" s="234"/>
      <c r="G27" s="234"/>
      <c r="H27" s="234"/>
      <c r="I27" s="234"/>
      <c r="J27" s="234"/>
      <c r="K27" s="234"/>
      <c r="L27" s="234"/>
      <c r="M27" s="234"/>
      <c r="N27" s="234"/>
      <c r="O27" s="234"/>
      <c r="P27" s="234"/>
      <c r="Q27" s="234"/>
      <c r="R27" s="234"/>
    </row>
    <row r="28" spans="1:18" ht="18.75" customHeight="1">
      <c r="A28" s="211" t="s">
        <v>308</v>
      </c>
      <c r="B28" s="227" t="s">
        <v>289</v>
      </c>
      <c r="C28" s="222" t="s">
        <v>19</v>
      </c>
      <c r="D28" s="222"/>
      <c r="E28" s="222"/>
      <c r="F28" s="222"/>
      <c r="G28" s="222"/>
      <c r="H28" s="222"/>
      <c r="I28" s="222"/>
      <c r="J28" s="222"/>
      <c r="K28" s="222"/>
      <c r="L28" s="222"/>
      <c r="M28" s="222"/>
      <c r="N28" s="222"/>
      <c r="O28" s="222"/>
      <c r="P28" s="222"/>
      <c r="Q28" s="222"/>
      <c r="R28" s="222"/>
    </row>
    <row r="29" spans="1:18" ht="18.75" customHeight="1">
      <c r="A29" s="211"/>
      <c r="B29" s="227" t="s">
        <v>10</v>
      </c>
      <c r="C29" s="222" t="s">
        <v>9</v>
      </c>
      <c r="D29" s="222"/>
      <c r="E29" s="222"/>
      <c r="F29" s="222"/>
      <c r="G29" s="222"/>
      <c r="H29" s="222"/>
      <c r="I29" s="222"/>
      <c r="J29" s="222"/>
      <c r="K29" s="222"/>
      <c r="L29" s="222"/>
      <c r="M29" s="222"/>
      <c r="N29" s="222"/>
      <c r="O29" s="222"/>
      <c r="P29" s="222"/>
      <c r="Q29" s="222"/>
      <c r="R29" s="222"/>
    </row>
    <row r="30" spans="1:18" ht="18.75" customHeight="1">
      <c r="A30" s="211"/>
      <c r="B30" s="227" t="s">
        <v>17</v>
      </c>
      <c r="C30" s="222" t="s">
        <v>6</v>
      </c>
      <c r="D30" s="222"/>
      <c r="E30" s="222"/>
      <c r="F30" s="222"/>
      <c r="G30" s="222"/>
      <c r="H30" s="222"/>
      <c r="I30" s="222"/>
      <c r="J30" s="222"/>
      <c r="K30" s="222"/>
      <c r="L30" s="222"/>
      <c r="M30" s="222"/>
      <c r="N30" s="222"/>
      <c r="O30" s="222"/>
      <c r="P30" s="222"/>
      <c r="Q30" s="222"/>
      <c r="R30" s="222"/>
    </row>
    <row r="31" spans="1:18" s="161" customFormat="1" ht="18.75" customHeight="1">
      <c r="A31" s="244" t="s">
        <v>283</v>
      </c>
      <c r="B31" s="347" t="s">
        <v>14</v>
      </c>
      <c r="C31" s="234"/>
      <c r="D31" s="234"/>
      <c r="E31" s="234"/>
      <c r="F31" s="234"/>
      <c r="G31" s="234"/>
      <c r="H31" s="234"/>
      <c r="I31" s="234"/>
      <c r="J31" s="234"/>
      <c r="K31" s="234"/>
      <c r="L31" s="234"/>
      <c r="M31" s="234"/>
      <c r="N31" s="234"/>
      <c r="O31" s="234"/>
      <c r="P31" s="234"/>
      <c r="Q31" s="234"/>
      <c r="R31" s="234"/>
    </row>
    <row r="32" spans="1:18" ht="33" customHeight="1">
      <c r="A32" s="243" t="s">
        <v>1</v>
      </c>
      <c r="B32" s="347" t="s">
        <v>2099</v>
      </c>
      <c r="C32" s="234" t="s">
        <v>19</v>
      </c>
      <c r="D32" s="234"/>
      <c r="E32" s="234"/>
      <c r="F32" s="234"/>
      <c r="G32" s="234"/>
      <c r="H32" s="234"/>
      <c r="I32" s="234"/>
      <c r="J32" s="234"/>
      <c r="K32" s="234"/>
      <c r="L32" s="234"/>
      <c r="M32" s="234"/>
      <c r="N32" s="234"/>
      <c r="O32" s="234"/>
      <c r="P32" s="234"/>
      <c r="Q32" s="234"/>
      <c r="R32" s="234"/>
    </row>
    <row r="33" spans="1:18" ht="18.75" customHeight="1">
      <c r="A33" s="211" t="s">
        <v>309</v>
      </c>
      <c r="B33" s="225" t="s">
        <v>290</v>
      </c>
      <c r="C33" s="222" t="s">
        <v>19</v>
      </c>
      <c r="D33" s="222"/>
      <c r="E33" s="222"/>
      <c r="F33" s="222"/>
      <c r="G33" s="222"/>
      <c r="H33" s="222"/>
      <c r="I33" s="222"/>
      <c r="J33" s="222"/>
      <c r="K33" s="222"/>
      <c r="L33" s="222"/>
      <c r="M33" s="222"/>
      <c r="N33" s="222"/>
      <c r="O33" s="222"/>
      <c r="P33" s="222"/>
      <c r="Q33" s="222"/>
      <c r="R33" s="222"/>
    </row>
    <row r="34" spans="1:18" ht="18.75" customHeight="1">
      <c r="A34" s="211"/>
      <c r="B34" s="225" t="s">
        <v>10</v>
      </c>
      <c r="C34" s="222" t="s">
        <v>9</v>
      </c>
      <c r="D34" s="222"/>
      <c r="E34" s="222"/>
      <c r="F34" s="222"/>
      <c r="G34" s="222"/>
      <c r="H34" s="222"/>
      <c r="I34" s="222"/>
      <c r="J34" s="222"/>
      <c r="K34" s="222"/>
      <c r="L34" s="222"/>
      <c r="M34" s="222"/>
      <c r="N34" s="222"/>
      <c r="O34" s="222"/>
      <c r="P34" s="222"/>
      <c r="Q34" s="222"/>
      <c r="R34" s="222"/>
    </row>
    <row r="35" spans="1:18" ht="18.75" customHeight="1">
      <c r="A35" s="211"/>
      <c r="B35" s="225" t="s">
        <v>17</v>
      </c>
      <c r="C35" s="222" t="s">
        <v>6</v>
      </c>
      <c r="D35" s="222"/>
      <c r="E35" s="222"/>
      <c r="F35" s="222"/>
      <c r="G35" s="222"/>
      <c r="H35" s="222"/>
      <c r="I35" s="222"/>
      <c r="J35" s="222"/>
      <c r="K35" s="222"/>
      <c r="L35" s="222"/>
      <c r="M35" s="222"/>
      <c r="N35" s="222"/>
      <c r="O35" s="222"/>
      <c r="P35" s="222"/>
      <c r="Q35" s="222"/>
      <c r="R35" s="222"/>
    </row>
    <row r="36" spans="1:18" s="161" customFormat="1" ht="18.75" customHeight="1">
      <c r="A36" s="244" t="s">
        <v>283</v>
      </c>
      <c r="B36" s="347" t="s">
        <v>14</v>
      </c>
      <c r="C36" s="234"/>
      <c r="D36" s="234"/>
      <c r="E36" s="234"/>
      <c r="F36" s="234"/>
      <c r="G36" s="234"/>
      <c r="H36" s="234"/>
      <c r="I36" s="234"/>
      <c r="J36" s="234"/>
      <c r="K36" s="234"/>
      <c r="L36" s="234"/>
      <c r="M36" s="234"/>
      <c r="N36" s="234"/>
      <c r="O36" s="234"/>
      <c r="P36" s="234"/>
      <c r="Q36" s="234"/>
      <c r="R36" s="234"/>
    </row>
    <row r="37" spans="1:18" ht="26">
      <c r="A37" s="243" t="s">
        <v>1</v>
      </c>
      <c r="B37" s="347" t="s">
        <v>2099</v>
      </c>
      <c r="C37" s="238" t="s">
        <v>19</v>
      </c>
      <c r="D37" s="234"/>
      <c r="E37" s="234"/>
      <c r="F37" s="234"/>
      <c r="G37" s="234"/>
      <c r="H37" s="234"/>
      <c r="I37" s="234"/>
      <c r="J37" s="234"/>
      <c r="K37" s="234"/>
      <c r="L37" s="234"/>
      <c r="M37" s="234"/>
      <c r="N37" s="234"/>
      <c r="O37" s="234"/>
      <c r="P37" s="234"/>
      <c r="Q37" s="234"/>
      <c r="R37" s="234"/>
    </row>
    <row r="38" spans="1:18" ht="20.25" customHeight="1">
      <c r="A38" s="243" t="s">
        <v>1</v>
      </c>
      <c r="B38" s="339" t="s">
        <v>291</v>
      </c>
      <c r="C38" s="238" t="s">
        <v>19</v>
      </c>
      <c r="D38" s="234"/>
      <c r="E38" s="234"/>
      <c r="F38" s="234"/>
      <c r="G38" s="234"/>
      <c r="H38" s="234"/>
      <c r="I38" s="234"/>
      <c r="J38" s="234"/>
      <c r="K38" s="234"/>
      <c r="L38" s="234"/>
      <c r="M38" s="234"/>
      <c r="N38" s="234"/>
      <c r="O38" s="234"/>
      <c r="P38" s="234"/>
      <c r="Q38" s="234"/>
      <c r="R38" s="234"/>
    </row>
    <row r="39" spans="1:18" ht="18.75" customHeight="1">
      <c r="A39" s="211">
        <v>2</v>
      </c>
      <c r="B39" s="224" t="s">
        <v>292</v>
      </c>
      <c r="C39" s="222" t="s">
        <v>19</v>
      </c>
      <c r="D39" s="223"/>
      <c r="E39" s="223"/>
      <c r="F39" s="223"/>
      <c r="G39" s="223"/>
      <c r="H39" s="222"/>
      <c r="I39" s="222"/>
      <c r="J39" s="222"/>
      <c r="K39" s="222"/>
      <c r="L39" s="222"/>
      <c r="M39" s="222"/>
      <c r="N39" s="222"/>
      <c r="O39" s="222"/>
      <c r="P39" s="222"/>
      <c r="Q39" s="222"/>
      <c r="R39" s="222"/>
    </row>
    <row r="40" spans="1:18" ht="18.75" customHeight="1">
      <c r="A40" s="211" t="s">
        <v>281</v>
      </c>
      <c r="B40" s="225" t="s">
        <v>293</v>
      </c>
      <c r="C40" s="222" t="s">
        <v>19</v>
      </c>
      <c r="D40" s="222"/>
      <c r="E40" s="222"/>
      <c r="F40" s="222"/>
      <c r="G40" s="222"/>
      <c r="H40" s="222"/>
      <c r="I40" s="222"/>
      <c r="J40" s="222"/>
      <c r="K40" s="222"/>
      <c r="L40" s="222"/>
      <c r="M40" s="222"/>
      <c r="N40" s="222"/>
      <c r="O40" s="222"/>
      <c r="P40" s="222"/>
      <c r="Q40" s="222"/>
      <c r="R40" s="222"/>
    </row>
    <row r="41" spans="1:18" ht="18.75" customHeight="1">
      <c r="A41" s="211"/>
      <c r="B41" s="225" t="s">
        <v>10</v>
      </c>
      <c r="C41" s="222" t="s">
        <v>9</v>
      </c>
      <c r="D41" s="222"/>
      <c r="E41" s="222"/>
      <c r="F41" s="222"/>
      <c r="G41" s="222"/>
      <c r="H41" s="222"/>
      <c r="I41" s="222"/>
      <c r="J41" s="222"/>
      <c r="K41" s="222"/>
      <c r="L41" s="222"/>
      <c r="M41" s="222"/>
      <c r="N41" s="222"/>
      <c r="O41" s="222"/>
      <c r="P41" s="222"/>
      <c r="Q41" s="222"/>
      <c r="R41" s="222"/>
    </row>
    <row r="42" spans="1:18" ht="18.75" customHeight="1">
      <c r="A42" s="211"/>
      <c r="B42" s="225" t="s">
        <v>17</v>
      </c>
      <c r="C42" s="222" t="s">
        <v>6</v>
      </c>
      <c r="D42" s="222"/>
      <c r="E42" s="222"/>
      <c r="F42" s="222"/>
      <c r="G42" s="222"/>
      <c r="H42" s="222"/>
      <c r="I42" s="222"/>
      <c r="J42" s="222"/>
      <c r="K42" s="222"/>
      <c r="L42" s="222"/>
      <c r="M42" s="222"/>
      <c r="N42" s="222"/>
      <c r="O42" s="222"/>
      <c r="P42" s="222"/>
      <c r="Q42" s="222"/>
      <c r="R42" s="222"/>
    </row>
    <row r="43" spans="1:18" s="161" customFormat="1" ht="13.5">
      <c r="A43" s="244" t="s">
        <v>283</v>
      </c>
      <c r="B43" s="347" t="s">
        <v>14</v>
      </c>
      <c r="C43" s="234"/>
      <c r="D43" s="234"/>
      <c r="E43" s="234"/>
      <c r="F43" s="234"/>
      <c r="G43" s="234"/>
      <c r="H43" s="234"/>
      <c r="I43" s="234"/>
      <c r="J43" s="234"/>
      <c r="K43" s="234"/>
      <c r="L43" s="234"/>
      <c r="M43" s="234"/>
      <c r="N43" s="234"/>
      <c r="O43" s="234"/>
      <c r="P43" s="234"/>
      <c r="Q43" s="234"/>
      <c r="R43" s="234"/>
    </row>
    <row r="44" spans="1:18" ht="26">
      <c r="A44" s="243" t="s">
        <v>1</v>
      </c>
      <c r="B44" s="347" t="s">
        <v>2099</v>
      </c>
      <c r="C44" s="238" t="s">
        <v>19</v>
      </c>
      <c r="D44" s="234"/>
      <c r="E44" s="234"/>
      <c r="F44" s="234"/>
      <c r="G44" s="234"/>
      <c r="H44" s="234"/>
      <c r="I44" s="234"/>
      <c r="J44" s="234"/>
      <c r="K44" s="234"/>
      <c r="L44" s="234"/>
      <c r="M44" s="234"/>
      <c r="N44" s="234"/>
      <c r="O44" s="234"/>
      <c r="P44" s="234"/>
      <c r="Q44" s="234"/>
      <c r="R44" s="234"/>
    </row>
    <row r="45" spans="1:18" ht="18.75" customHeight="1">
      <c r="A45" s="211" t="s">
        <v>288</v>
      </c>
      <c r="B45" s="225" t="s">
        <v>296</v>
      </c>
      <c r="C45" s="222" t="s">
        <v>19</v>
      </c>
      <c r="D45" s="222"/>
      <c r="E45" s="222"/>
      <c r="F45" s="222"/>
      <c r="G45" s="222"/>
      <c r="H45" s="222"/>
      <c r="I45" s="222"/>
      <c r="J45" s="222"/>
      <c r="K45" s="222"/>
      <c r="L45" s="222"/>
      <c r="M45" s="222"/>
      <c r="N45" s="222"/>
      <c r="O45" s="222"/>
      <c r="P45" s="222"/>
      <c r="Q45" s="222"/>
      <c r="R45" s="222"/>
    </row>
    <row r="46" spans="1:18" ht="18.75" customHeight="1">
      <c r="A46" s="211"/>
      <c r="B46" s="225" t="s">
        <v>10</v>
      </c>
      <c r="C46" s="222" t="s">
        <v>9</v>
      </c>
      <c r="D46" s="222"/>
      <c r="E46" s="222"/>
      <c r="F46" s="222"/>
      <c r="G46" s="222"/>
      <c r="H46" s="222"/>
      <c r="I46" s="222"/>
      <c r="J46" s="222"/>
      <c r="K46" s="222"/>
      <c r="L46" s="222"/>
      <c r="M46" s="222"/>
      <c r="N46" s="222"/>
      <c r="O46" s="222"/>
      <c r="P46" s="222"/>
      <c r="Q46" s="222"/>
      <c r="R46" s="222"/>
    </row>
    <row r="47" spans="1:18" ht="18.75" customHeight="1">
      <c r="A47" s="211"/>
      <c r="B47" s="225" t="s">
        <v>17</v>
      </c>
      <c r="C47" s="222" t="s">
        <v>6</v>
      </c>
      <c r="D47" s="222"/>
      <c r="E47" s="222"/>
      <c r="F47" s="222"/>
      <c r="G47" s="222"/>
      <c r="H47" s="222"/>
      <c r="I47" s="222"/>
      <c r="J47" s="222"/>
      <c r="K47" s="222"/>
      <c r="L47" s="222"/>
      <c r="M47" s="222"/>
      <c r="N47" s="222"/>
      <c r="O47" s="222"/>
      <c r="P47" s="222"/>
      <c r="Q47" s="222"/>
      <c r="R47" s="222"/>
    </row>
    <row r="48" spans="1:18" s="161" customFormat="1" ht="13.5">
      <c r="A48" s="244" t="s">
        <v>283</v>
      </c>
      <c r="B48" s="347" t="s">
        <v>14</v>
      </c>
      <c r="C48" s="234"/>
      <c r="D48" s="234"/>
      <c r="E48" s="234"/>
      <c r="F48" s="234"/>
      <c r="G48" s="234"/>
      <c r="H48" s="234"/>
      <c r="I48" s="234"/>
      <c r="J48" s="234"/>
      <c r="K48" s="234"/>
      <c r="L48" s="234"/>
      <c r="M48" s="234"/>
      <c r="N48" s="234"/>
      <c r="O48" s="234"/>
      <c r="P48" s="234"/>
      <c r="Q48" s="234"/>
      <c r="R48" s="234"/>
    </row>
    <row r="49" spans="1:18" ht="26">
      <c r="A49" s="243" t="s">
        <v>1</v>
      </c>
      <c r="B49" s="347" t="s">
        <v>2099</v>
      </c>
      <c r="C49" s="238" t="s">
        <v>19</v>
      </c>
      <c r="D49" s="234"/>
      <c r="E49" s="234"/>
      <c r="F49" s="234"/>
      <c r="G49" s="234"/>
      <c r="H49" s="234"/>
      <c r="I49" s="234"/>
      <c r="J49" s="234"/>
      <c r="K49" s="234"/>
      <c r="L49" s="234"/>
      <c r="M49" s="234"/>
      <c r="N49" s="234"/>
      <c r="O49" s="234"/>
      <c r="P49" s="234"/>
      <c r="Q49" s="234"/>
      <c r="R49" s="234"/>
    </row>
    <row r="50" spans="1:18" ht="18.75" customHeight="1">
      <c r="A50" s="211">
        <v>3</v>
      </c>
      <c r="B50" s="224" t="s">
        <v>297</v>
      </c>
      <c r="C50" s="222" t="s">
        <v>19</v>
      </c>
      <c r="D50" s="222"/>
      <c r="E50" s="222"/>
      <c r="F50" s="222"/>
      <c r="G50" s="222"/>
      <c r="H50" s="222"/>
      <c r="I50" s="222"/>
      <c r="J50" s="222"/>
      <c r="K50" s="222"/>
      <c r="L50" s="222"/>
      <c r="M50" s="222"/>
      <c r="N50" s="222"/>
      <c r="O50" s="222"/>
      <c r="P50" s="222"/>
      <c r="Q50" s="222"/>
      <c r="R50" s="222"/>
    </row>
    <row r="51" spans="1:18" ht="18.75" customHeight="1">
      <c r="A51" s="211" t="s">
        <v>294</v>
      </c>
      <c r="B51" s="225" t="s">
        <v>299</v>
      </c>
      <c r="C51" s="222" t="s">
        <v>19</v>
      </c>
      <c r="D51" s="222"/>
      <c r="E51" s="222"/>
      <c r="F51" s="222"/>
      <c r="G51" s="222"/>
      <c r="H51" s="222"/>
      <c r="I51" s="222"/>
      <c r="J51" s="222"/>
      <c r="K51" s="222"/>
      <c r="L51" s="222"/>
      <c r="M51" s="222"/>
      <c r="N51" s="222"/>
      <c r="O51" s="222"/>
      <c r="P51" s="222"/>
      <c r="Q51" s="222"/>
      <c r="R51" s="222"/>
    </row>
    <row r="52" spans="1:18" ht="18.75" customHeight="1">
      <c r="A52" s="211"/>
      <c r="B52" s="225" t="s">
        <v>2103</v>
      </c>
      <c r="C52" s="222" t="s">
        <v>9</v>
      </c>
      <c r="D52" s="222"/>
      <c r="E52" s="222"/>
      <c r="F52" s="222"/>
      <c r="G52" s="222"/>
      <c r="H52" s="222"/>
      <c r="I52" s="222"/>
      <c r="J52" s="222"/>
      <c r="K52" s="222"/>
      <c r="L52" s="222"/>
      <c r="M52" s="222"/>
      <c r="N52" s="222"/>
      <c r="O52" s="222"/>
      <c r="P52" s="222"/>
      <c r="Q52" s="222"/>
      <c r="R52" s="222"/>
    </row>
    <row r="53" spans="1:18" ht="18.75" customHeight="1">
      <c r="A53" s="211"/>
      <c r="B53" s="225" t="s">
        <v>2104</v>
      </c>
      <c r="C53" s="222" t="s">
        <v>6</v>
      </c>
      <c r="D53" s="222"/>
      <c r="E53" s="222"/>
      <c r="F53" s="222"/>
      <c r="G53" s="222"/>
      <c r="H53" s="222"/>
      <c r="I53" s="222"/>
      <c r="J53" s="222"/>
      <c r="K53" s="222"/>
      <c r="L53" s="222"/>
      <c r="M53" s="222"/>
      <c r="N53" s="222"/>
      <c r="O53" s="222"/>
      <c r="P53" s="222"/>
      <c r="Q53" s="222"/>
      <c r="R53" s="222"/>
    </row>
    <row r="54" spans="1:18" s="161" customFormat="1" ht="13.5">
      <c r="A54" s="244" t="s">
        <v>283</v>
      </c>
      <c r="B54" s="347" t="s">
        <v>14</v>
      </c>
      <c r="C54" s="234"/>
      <c r="D54" s="234"/>
      <c r="E54" s="234"/>
      <c r="F54" s="234"/>
      <c r="G54" s="234"/>
      <c r="H54" s="234"/>
      <c r="I54" s="234"/>
      <c r="J54" s="234"/>
      <c r="K54" s="234"/>
      <c r="L54" s="234"/>
      <c r="M54" s="234"/>
      <c r="N54" s="234"/>
      <c r="O54" s="234"/>
      <c r="P54" s="234"/>
      <c r="Q54" s="234"/>
      <c r="R54" s="234"/>
    </row>
    <row r="55" spans="1:18" ht="26">
      <c r="A55" s="243" t="s">
        <v>1</v>
      </c>
      <c r="B55" s="347" t="s">
        <v>2099</v>
      </c>
      <c r="C55" s="238" t="s">
        <v>19</v>
      </c>
      <c r="D55" s="234"/>
      <c r="E55" s="234"/>
      <c r="F55" s="234"/>
      <c r="G55" s="234"/>
      <c r="H55" s="234"/>
      <c r="I55" s="234"/>
      <c r="J55" s="234"/>
      <c r="K55" s="234"/>
      <c r="L55" s="234"/>
      <c r="M55" s="234"/>
      <c r="N55" s="234"/>
      <c r="O55" s="234"/>
      <c r="P55" s="234"/>
      <c r="Q55" s="234"/>
      <c r="R55" s="234"/>
    </row>
    <row r="56" spans="1:18" ht="18.75" customHeight="1">
      <c r="A56" s="211" t="s">
        <v>295</v>
      </c>
      <c r="B56" s="225" t="s">
        <v>301</v>
      </c>
      <c r="C56" s="222" t="s">
        <v>19</v>
      </c>
      <c r="D56" s="222"/>
      <c r="E56" s="222"/>
      <c r="F56" s="222"/>
      <c r="G56" s="222"/>
      <c r="H56" s="222"/>
      <c r="I56" s="222"/>
      <c r="J56" s="222"/>
      <c r="K56" s="222"/>
      <c r="L56" s="222"/>
      <c r="M56" s="222"/>
      <c r="N56" s="222"/>
      <c r="O56" s="222"/>
      <c r="P56" s="222"/>
      <c r="Q56" s="222"/>
      <c r="R56" s="222"/>
    </row>
    <row r="57" spans="1:18" ht="18.75" customHeight="1">
      <c r="A57" s="211"/>
      <c r="B57" s="225" t="s">
        <v>10</v>
      </c>
      <c r="C57" s="222" t="s">
        <v>9</v>
      </c>
      <c r="D57" s="222"/>
      <c r="E57" s="222"/>
      <c r="F57" s="222"/>
      <c r="G57" s="222"/>
      <c r="H57" s="222"/>
      <c r="I57" s="222"/>
      <c r="J57" s="222"/>
      <c r="K57" s="222"/>
      <c r="L57" s="222"/>
      <c r="M57" s="222"/>
      <c r="N57" s="222"/>
      <c r="O57" s="222"/>
      <c r="P57" s="222"/>
      <c r="Q57" s="222"/>
      <c r="R57" s="222"/>
    </row>
    <row r="58" spans="1:18" ht="18.75" customHeight="1">
      <c r="A58" s="211"/>
      <c r="B58" s="225" t="s">
        <v>17</v>
      </c>
      <c r="C58" s="222" t="s">
        <v>6</v>
      </c>
      <c r="D58" s="222"/>
      <c r="E58" s="222"/>
      <c r="F58" s="222"/>
      <c r="G58" s="222"/>
      <c r="H58" s="222"/>
      <c r="I58" s="222"/>
      <c r="J58" s="222"/>
      <c r="K58" s="222"/>
      <c r="L58" s="222"/>
      <c r="M58" s="222"/>
      <c r="N58" s="222"/>
      <c r="O58" s="222"/>
      <c r="P58" s="222"/>
      <c r="Q58" s="222"/>
      <c r="R58" s="222"/>
    </row>
    <row r="59" spans="1:18" s="161" customFormat="1" ht="18.75" customHeight="1">
      <c r="A59" s="244" t="s">
        <v>283</v>
      </c>
      <c r="B59" s="347" t="s">
        <v>14</v>
      </c>
      <c r="C59" s="234"/>
      <c r="D59" s="234"/>
      <c r="E59" s="234"/>
      <c r="F59" s="234"/>
      <c r="G59" s="234"/>
      <c r="H59" s="234"/>
      <c r="I59" s="234"/>
      <c r="J59" s="234"/>
      <c r="K59" s="234"/>
      <c r="L59" s="234"/>
      <c r="M59" s="234"/>
      <c r="N59" s="234"/>
      <c r="O59" s="234"/>
      <c r="P59" s="234"/>
      <c r="Q59" s="234"/>
      <c r="R59" s="234"/>
    </row>
    <row r="60" spans="1:18" ht="33" customHeight="1">
      <c r="A60" s="243" t="s">
        <v>1</v>
      </c>
      <c r="B60" s="347" t="s">
        <v>2099</v>
      </c>
      <c r="C60" s="238" t="s">
        <v>19</v>
      </c>
      <c r="D60" s="234"/>
      <c r="E60" s="234"/>
      <c r="F60" s="234"/>
      <c r="G60" s="234"/>
      <c r="H60" s="234"/>
      <c r="I60" s="234"/>
      <c r="J60" s="234"/>
      <c r="K60" s="234"/>
      <c r="L60" s="234"/>
      <c r="M60" s="234"/>
      <c r="N60" s="234"/>
      <c r="O60" s="234"/>
      <c r="P60" s="234"/>
      <c r="Q60" s="234"/>
      <c r="R60" s="234"/>
    </row>
    <row r="61" spans="1:18" ht="18.75" customHeight="1">
      <c r="A61" s="211">
        <v>4</v>
      </c>
      <c r="B61" s="224" t="s">
        <v>302</v>
      </c>
      <c r="C61" s="222" t="s">
        <v>19</v>
      </c>
      <c r="D61" s="222"/>
      <c r="E61" s="222"/>
      <c r="F61" s="222"/>
      <c r="G61" s="222"/>
      <c r="H61" s="222"/>
      <c r="I61" s="222"/>
      <c r="J61" s="222"/>
      <c r="K61" s="222"/>
      <c r="L61" s="222"/>
      <c r="M61" s="222"/>
      <c r="N61" s="222"/>
      <c r="O61" s="222"/>
      <c r="P61" s="222"/>
      <c r="Q61" s="222"/>
      <c r="R61" s="222"/>
    </row>
    <row r="62" spans="1:18" ht="18.75" customHeight="1">
      <c r="A62" s="211" t="s">
        <v>298</v>
      </c>
      <c r="B62" s="225" t="s">
        <v>303</v>
      </c>
      <c r="C62" s="222" t="s">
        <v>19</v>
      </c>
      <c r="D62" s="222"/>
      <c r="E62" s="222"/>
      <c r="F62" s="222"/>
      <c r="G62" s="222"/>
      <c r="H62" s="222"/>
      <c r="I62" s="222"/>
      <c r="J62" s="222"/>
      <c r="K62" s="222"/>
      <c r="L62" s="222"/>
      <c r="M62" s="222"/>
      <c r="N62" s="222"/>
      <c r="O62" s="222"/>
      <c r="P62" s="222"/>
      <c r="Q62" s="222"/>
      <c r="R62" s="222"/>
    </row>
    <row r="63" spans="1:18" ht="18.75" customHeight="1">
      <c r="A63" s="211"/>
      <c r="B63" s="225" t="s">
        <v>10</v>
      </c>
      <c r="C63" s="222" t="s">
        <v>9</v>
      </c>
      <c r="D63" s="222"/>
      <c r="E63" s="222"/>
      <c r="F63" s="222"/>
      <c r="G63" s="222"/>
      <c r="H63" s="222"/>
      <c r="I63" s="222"/>
      <c r="J63" s="222"/>
      <c r="K63" s="222"/>
      <c r="L63" s="222"/>
      <c r="M63" s="222"/>
      <c r="N63" s="222"/>
      <c r="O63" s="222"/>
      <c r="P63" s="222"/>
      <c r="Q63" s="222"/>
      <c r="R63" s="222"/>
    </row>
    <row r="64" spans="1:18" ht="18.75" customHeight="1">
      <c r="A64" s="211"/>
      <c r="B64" s="225" t="s">
        <v>17</v>
      </c>
      <c r="C64" s="222" t="s">
        <v>6</v>
      </c>
      <c r="D64" s="222"/>
      <c r="E64" s="222"/>
      <c r="F64" s="222"/>
      <c r="G64" s="222"/>
      <c r="H64" s="222"/>
      <c r="I64" s="222"/>
      <c r="J64" s="222"/>
      <c r="K64" s="222"/>
      <c r="L64" s="222"/>
      <c r="M64" s="222"/>
      <c r="N64" s="222"/>
      <c r="O64" s="222"/>
      <c r="P64" s="222"/>
      <c r="Q64" s="222"/>
      <c r="R64" s="222"/>
    </row>
    <row r="65" spans="1:18" s="161" customFormat="1" ht="13.5">
      <c r="A65" s="244" t="s">
        <v>283</v>
      </c>
      <c r="B65" s="347" t="s">
        <v>14</v>
      </c>
      <c r="C65" s="234"/>
      <c r="D65" s="234"/>
      <c r="E65" s="234"/>
      <c r="F65" s="234"/>
      <c r="G65" s="234"/>
      <c r="H65" s="234"/>
      <c r="I65" s="234"/>
      <c r="J65" s="234"/>
      <c r="K65" s="234"/>
      <c r="L65" s="234"/>
      <c r="M65" s="234"/>
      <c r="N65" s="234"/>
      <c r="O65" s="234"/>
      <c r="P65" s="234"/>
      <c r="Q65" s="234"/>
      <c r="R65" s="234"/>
    </row>
    <row r="66" spans="1:18" ht="33" customHeight="1">
      <c r="A66" s="243" t="s">
        <v>1</v>
      </c>
      <c r="B66" s="347" t="s">
        <v>2099</v>
      </c>
      <c r="C66" s="238" t="s">
        <v>19</v>
      </c>
      <c r="D66" s="234"/>
      <c r="E66" s="234"/>
      <c r="F66" s="234"/>
      <c r="G66" s="234"/>
      <c r="H66" s="234"/>
      <c r="I66" s="234"/>
      <c r="J66" s="234"/>
      <c r="K66" s="234"/>
      <c r="L66" s="234"/>
      <c r="M66" s="234"/>
      <c r="N66" s="234"/>
      <c r="O66" s="234"/>
      <c r="P66" s="234"/>
      <c r="Q66" s="234"/>
      <c r="R66" s="234"/>
    </row>
    <row r="67" spans="1:18" ht="18.75" customHeight="1">
      <c r="A67" s="211" t="s">
        <v>300</v>
      </c>
      <c r="B67" s="225" t="s">
        <v>304</v>
      </c>
      <c r="C67" s="222" t="s">
        <v>19</v>
      </c>
      <c r="D67" s="222"/>
      <c r="E67" s="222"/>
      <c r="F67" s="222"/>
      <c r="G67" s="222"/>
      <c r="H67" s="222"/>
      <c r="I67" s="222"/>
      <c r="J67" s="222"/>
      <c r="K67" s="222"/>
      <c r="L67" s="222"/>
      <c r="M67" s="222"/>
      <c r="N67" s="222"/>
      <c r="O67" s="222"/>
      <c r="P67" s="222"/>
      <c r="Q67" s="222"/>
      <c r="R67" s="222"/>
    </row>
    <row r="68" spans="1:18" ht="18.75" customHeight="1">
      <c r="A68" s="211"/>
      <c r="B68" s="225" t="s">
        <v>10</v>
      </c>
      <c r="C68" s="222" t="s">
        <v>9</v>
      </c>
      <c r="D68" s="222"/>
      <c r="E68" s="222"/>
      <c r="F68" s="222"/>
      <c r="G68" s="222"/>
      <c r="H68" s="222"/>
      <c r="I68" s="222"/>
      <c r="J68" s="222"/>
      <c r="K68" s="222"/>
      <c r="L68" s="222"/>
      <c r="M68" s="222"/>
      <c r="N68" s="222"/>
      <c r="O68" s="222"/>
      <c r="P68" s="222"/>
      <c r="Q68" s="222"/>
      <c r="R68" s="222"/>
    </row>
    <row r="69" spans="1:18" ht="18.75" customHeight="1">
      <c r="A69" s="211"/>
      <c r="B69" s="225" t="s">
        <v>26</v>
      </c>
      <c r="C69" s="222" t="s">
        <v>6</v>
      </c>
      <c r="D69" s="222"/>
      <c r="E69" s="222"/>
      <c r="F69" s="222"/>
      <c r="G69" s="222"/>
      <c r="H69" s="222"/>
      <c r="I69" s="222"/>
      <c r="J69" s="222"/>
      <c r="K69" s="222"/>
      <c r="L69" s="222"/>
      <c r="M69" s="222"/>
      <c r="N69" s="222"/>
      <c r="O69" s="222"/>
      <c r="P69" s="222"/>
      <c r="Q69" s="222"/>
      <c r="R69" s="222"/>
    </row>
    <row r="70" spans="1:18" s="161" customFormat="1" ht="13.5">
      <c r="A70" s="244" t="s">
        <v>283</v>
      </c>
      <c r="B70" s="347" t="s">
        <v>14</v>
      </c>
      <c r="C70" s="234"/>
      <c r="D70" s="234"/>
      <c r="E70" s="234"/>
      <c r="F70" s="234"/>
      <c r="G70" s="234"/>
      <c r="H70" s="234"/>
      <c r="I70" s="234"/>
      <c r="J70" s="234"/>
      <c r="K70" s="234"/>
      <c r="L70" s="234"/>
      <c r="M70" s="234"/>
      <c r="N70" s="234"/>
      <c r="O70" s="234"/>
      <c r="P70" s="234"/>
      <c r="Q70" s="234"/>
      <c r="R70" s="234"/>
    </row>
    <row r="71" spans="1:18" ht="33" customHeight="1">
      <c r="A71" s="243" t="s">
        <v>1</v>
      </c>
      <c r="B71" s="347" t="s">
        <v>2099</v>
      </c>
      <c r="C71" s="238" t="s">
        <v>19</v>
      </c>
      <c r="D71" s="234"/>
      <c r="E71" s="234"/>
      <c r="F71" s="234"/>
      <c r="G71" s="234"/>
      <c r="H71" s="234"/>
      <c r="I71" s="234"/>
      <c r="J71" s="234"/>
      <c r="K71" s="234"/>
      <c r="L71" s="234"/>
      <c r="M71" s="234"/>
      <c r="N71" s="234"/>
      <c r="O71" s="234"/>
      <c r="P71" s="234"/>
      <c r="Q71" s="234"/>
      <c r="R71" s="234"/>
    </row>
    <row r="72" spans="1:18" ht="18.75" customHeight="1">
      <c r="A72" s="211" t="s">
        <v>71</v>
      </c>
      <c r="B72" s="221" t="s">
        <v>310</v>
      </c>
      <c r="C72" s="222" t="s">
        <v>19</v>
      </c>
      <c r="D72" s="222"/>
      <c r="E72" s="222"/>
      <c r="F72" s="222"/>
      <c r="G72" s="222"/>
      <c r="H72" s="222"/>
      <c r="I72" s="222"/>
      <c r="J72" s="222"/>
      <c r="K72" s="222"/>
      <c r="L72" s="222"/>
      <c r="M72" s="222"/>
      <c r="N72" s="222"/>
      <c r="O72" s="222"/>
      <c r="P72" s="222"/>
      <c r="Q72" s="222"/>
      <c r="R72" s="222"/>
    </row>
    <row r="73" spans="1:18" ht="18.75" customHeight="1">
      <c r="A73" s="211">
        <v>1</v>
      </c>
      <c r="B73" s="224" t="s">
        <v>311</v>
      </c>
      <c r="C73" s="222" t="s">
        <v>19</v>
      </c>
      <c r="D73" s="223"/>
      <c r="E73" s="223"/>
      <c r="F73" s="223"/>
      <c r="G73" s="223"/>
      <c r="H73" s="222"/>
      <c r="I73" s="222"/>
      <c r="J73" s="222"/>
      <c r="K73" s="222"/>
      <c r="L73" s="222"/>
      <c r="M73" s="222"/>
      <c r="N73" s="222"/>
      <c r="O73" s="222"/>
      <c r="P73" s="222"/>
      <c r="Q73" s="222"/>
      <c r="R73" s="222"/>
    </row>
    <row r="74" spans="1:18" ht="18.75" customHeight="1">
      <c r="A74" s="211" t="s">
        <v>305</v>
      </c>
      <c r="B74" s="225" t="s">
        <v>2106</v>
      </c>
      <c r="C74" s="222" t="s">
        <v>19</v>
      </c>
      <c r="D74" s="222"/>
      <c r="E74" s="222"/>
      <c r="F74" s="222"/>
      <c r="G74" s="222"/>
      <c r="H74" s="222"/>
      <c r="I74" s="222"/>
      <c r="J74" s="222"/>
      <c r="K74" s="222"/>
      <c r="L74" s="222"/>
      <c r="M74" s="222"/>
      <c r="N74" s="222"/>
      <c r="O74" s="222"/>
      <c r="P74" s="222"/>
      <c r="Q74" s="222"/>
      <c r="R74" s="222"/>
    </row>
    <row r="75" spans="1:18" ht="18.75" customHeight="1">
      <c r="A75" s="211"/>
      <c r="B75" s="225" t="s">
        <v>28</v>
      </c>
      <c r="C75" s="222" t="s">
        <v>19</v>
      </c>
      <c r="D75" s="222"/>
      <c r="E75" s="222"/>
      <c r="F75" s="222"/>
      <c r="G75" s="222"/>
      <c r="H75" s="222"/>
      <c r="I75" s="222"/>
      <c r="J75" s="222"/>
      <c r="K75" s="222"/>
      <c r="L75" s="222"/>
      <c r="M75" s="222"/>
      <c r="N75" s="222"/>
      <c r="O75" s="222"/>
      <c r="P75" s="222"/>
      <c r="Q75" s="222"/>
      <c r="R75" s="222"/>
    </row>
    <row r="76" spans="1:18" ht="18.75" customHeight="1">
      <c r="A76" s="211"/>
      <c r="B76" s="225" t="s">
        <v>27</v>
      </c>
      <c r="C76" s="222" t="s">
        <v>9</v>
      </c>
      <c r="D76" s="222"/>
      <c r="E76" s="222"/>
      <c r="F76" s="222"/>
      <c r="G76" s="222"/>
      <c r="H76" s="222"/>
      <c r="I76" s="222"/>
      <c r="J76" s="222"/>
      <c r="K76" s="222"/>
      <c r="L76" s="222"/>
      <c r="M76" s="222"/>
      <c r="N76" s="222"/>
      <c r="O76" s="222"/>
      <c r="P76" s="222"/>
      <c r="Q76" s="222"/>
      <c r="R76" s="222"/>
    </row>
    <row r="77" spans="1:18" ht="18.75" customHeight="1">
      <c r="A77" s="211"/>
      <c r="B77" s="225" t="s">
        <v>29</v>
      </c>
      <c r="C77" s="222" t="s">
        <v>6</v>
      </c>
      <c r="D77" s="222"/>
      <c r="E77" s="222"/>
      <c r="F77" s="222"/>
      <c r="G77" s="222"/>
      <c r="H77" s="222"/>
      <c r="I77" s="222"/>
      <c r="J77" s="222"/>
      <c r="K77" s="222"/>
      <c r="L77" s="222"/>
      <c r="M77" s="222"/>
      <c r="N77" s="222"/>
      <c r="O77" s="222"/>
      <c r="P77" s="222"/>
      <c r="Q77" s="222"/>
      <c r="R77" s="222"/>
    </row>
    <row r="78" spans="1:18" s="161" customFormat="1" ht="13.5">
      <c r="A78" s="244" t="s">
        <v>283</v>
      </c>
      <c r="B78" s="347" t="s">
        <v>14</v>
      </c>
      <c r="C78" s="234"/>
      <c r="D78" s="234"/>
      <c r="E78" s="234"/>
      <c r="F78" s="234"/>
      <c r="G78" s="234"/>
      <c r="H78" s="234"/>
      <c r="I78" s="234"/>
      <c r="J78" s="234"/>
      <c r="K78" s="234"/>
      <c r="L78" s="234"/>
      <c r="M78" s="234"/>
      <c r="N78" s="234"/>
      <c r="O78" s="234"/>
      <c r="P78" s="234"/>
      <c r="Q78" s="234"/>
      <c r="R78" s="234"/>
    </row>
    <row r="79" spans="1:18" s="161" customFormat="1" ht="27" customHeight="1">
      <c r="A79" s="244" t="s">
        <v>1</v>
      </c>
      <c r="B79" s="347" t="s">
        <v>2100</v>
      </c>
      <c r="C79" s="234"/>
      <c r="D79" s="234"/>
      <c r="E79" s="234"/>
      <c r="F79" s="234"/>
      <c r="G79" s="234"/>
      <c r="H79" s="234"/>
      <c r="I79" s="234"/>
      <c r="J79" s="234"/>
      <c r="K79" s="234"/>
      <c r="L79" s="234"/>
      <c r="M79" s="234"/>
      <c r="N79" s="234"/>
      <c r="O79" s="234"/>
      <c r="P79" s="234"/>
      <c r="Q79" s="234"/>
      <c r="R79" s="234"/>
    </row>
    <row r="80" spans="1:18" ht="26">
      <c r="A80" s="243" t="s">
        <v>1</v>
      </c>
      <c r="B80" s="347" t="s">
        <v>2099</v>
      </c>
      <c r="C80" s="238" t="s">
        <v>19</v>
      </c>
      <c r="D80" s="234"/>
      <c r="E80" s="234"/>
      <c r="F80" s="234"/>
      <c r="G80" s="234"/>
      <c r="H80" s="234"/>
      <c r="I80" s="234"/>
      <c r="J80" s="234"/>
      <c r="K80" s="234"/>
      <c r="L80" s="234"/>
      <c r="M80" s="234"/>
      <c r="N80" s="234"/>
      <c r="O80" s="234"/>
      <c r="P80" s="234"/>
      <c r="Q80" s="234"/>
      <c r="R80" s="234"/>
    </row>
    <row r="81" spans="1:18" ht="18.75" customHeight="1">
      <c r="A81" s="211" t="s">
        <v>309</v>
      </c>
      <c r="B81" s="225" t="s">
        <v>2105</v>
      </c>
      <c r="C81" s="222" t="s">
        <v>19</v>
      </c>
      <c r="D81" s="222"/>
      <c r="E81" s="222"/>
      <c r="F81" s="222"/>
      <c r="G81" s="222"/>
      <c r="H81" s="222"/>
      <c r="I81" s="222"/>
      <c r="J81" s="222"/>
      <c r="K81" s="222"/>
      <c r="L81" s="222"/>
      <c r="M81" s="222"/>
      <c r="N81" s="222"/>
      <c r="O81" s="222"/>
      <c r="P81" s="222"/>
      <c r="Q81" s="222"/>
      <c r="R81" s="222"/>
    </row>
    <row r="82" spans="1:18" ht="18.75" customHeight="1">
      <c r="A82" s="211"/>
      <c r="B82" s="225" t="s">
        <v>30</v>
      </c>
      <c r="C82" s="222" t="s">
        <v>6</v>
      </c>
      <c r="D82" s="222"/>
      <c r="E82" s="222"/>
      <c r="F82" s="222"/>
      <c r="G82" s="222"/>
      <c r="H82" s="222"/>
      <c r="I82" s="222"/>
      <c r="J82" s="222"/>
      <c r="K82" s="222"/>
      <c r="L82" s="222"/>
      <c r="M82" s="222"/>
      <c r="N82" s="222"/>
      <c r="O82" s="222"/>
      <c r="P82" s="222"/>
      <c r="Q82" s="222"/>
      <c r="R82" s="222"/>
    </row>
    <row r="83" spans="1:18" ht="18.75" customHeight="1">
      <c r="A83" s="211">
        <v>2</v>
      </c>
      <c r="B83" s="224" t="s">
        <v>312</v>
      </c>
      <c r="C83" s="222" t="s">
        <v>19</v>
      </c>
      <c r="D83" s="223"/>
      <c r="E83" s="223"/>
      <c r="F83" s="223"/>
      <c r="G83" s="223"/>
      <c r="H83" s="222"/>
      <c r="I83" s="222"/>
      <c r="J83" s="222"/>
      <c r="K83" s="222"/>
      <c r="L83" s="222"/>
      <c r="M83" s="222"/>
      <c r="N83" s="222"/>
      <c r="O83" s="222"/>
      <c r="P83" s="222"/>
      <c r="Q83" s="222"/>
      <c r="R83" s="222"/>
    </row>
    <row r="84" spans="1:18" ht="18.75" customHeight="1">
      <c r="A84" s="211" t="s">
        <v>281</v>
      </c>
      <c r="B84" s="225" t="s">
        <v>314</v>
      </c>
      <c r="C84" s="222" t="s">
        <v>19</v>
      </c>
      <c r="D84" s="222"/>
      <c r="E84" s="222"/>
      <c r="F84" s="222"/>
      <c r="G84" s="222"/>
      <c r="H84" s="222"/>
      <c r="I84" s="222"/>
      <c r="J84" s="222"/>
      <c r="K84" s="222"/>
      <c r="L84" s="222"/>
      <c r="M84" s="222"/>
      <c r="N84" s="222"/>
      <c r="O84" s="222"/>
      <c r="P84" s="222"/>
      <c r="Q84" s="222"/>
      <c r="R84" s="222"/>
    </row>
    <row r="85" spans="1:18" ht="18.75" customHeight="1">
      <c r="A85" s="211"/>
      <c r="B85" s="246" t="s">
        <v>315</v>
      </c>
      <c r="C85" s="222" t="s">
        <v>19</v>
      </c>
      <c r="D85" s="222"/>
      <c r="E85" s="222"/>
      <c r="F85" s="222"/>
      <c r="G85" s="222"/>
      <c r="H85" s="222"/>
      <c r="I85" s="222"/>
      <c r="J85" s="222"/>
      <c r="K85" s="222"/>
      <c r="L85" s="222"/>
      <c r="M85" s="222"/>
      <c r="N85" s="222"/>
      <c r="O85" s="222"/>
      <c r="P85" s="222"/>
      <c r="Q85" s="222"/>
      <c r="R85" s="222"/>
    </row>
    <row r="86" spans="1:18" ht="18.75" customHeight="1">
      <c r="A86" s="211"/>
      <c r="B86" s="225" t="s">
        <v>27</v>
      </c>
      <c r="C86" s="222" t="s">
        <v>9</v>
      </c>
      <c r="D86" s="222"/>
      <c r="E86" s="222"/>
      <c r="F86" s="222"/>
      <c r="G86" s="222"/>
      <c r="H86" s="222"/>
      <c r="I86" s="222"/>
      <c r="J86" s="222"/>
      <c r="K86" s="222"/>
      <c r="L86" s="222"/>
      <c r="M86" s="222"/>
      <c r="N86" s="222"/>
      <c r="O86" s="222"/>
      <c r="P86" s="222"/>
      <c r="Q86" s="222"/>
      <c r="R86" s="222"/>
    </row>
    <row r="87" spans="1:18" ht="18.75" customHeight="1">
      <c r="A87" s="211"/>
      <c r="B87" s="225" t="s">
        <v>30</v>
      </c>
      <c r="C87" s="222" t="s">
        <v>6</v>
      </c>
      <c r="D87" s="222"/>
      <c r="E87" s="222"/>
      <c r="F87" s="222"/>
      <c r="G87" s="222"/>
      <c r="H87" s="222"/>
      <c r="I87" s="222"/>
      <c r="J87" s="222"/>
      <c r="K87" s="222"/>
      <c r="L87" s="222"/>
      <c r="M87" s="222"/>
      <c r="N87" s="222"/>
      <c r="O87" s="222"/>
      <c r="P87" s="222"/>
      <c r="Q87" s="222"/>
      <c r="R87" s="222"/>
    </row>
    <row r="88" spans="1:18" s="161" customFormat="1" ht="18.75" customHeight="1">
      <c r="A88" s="244" t="s">
        <v>283</v>
      </c>
      <c r="B88" s="347" t="s">
        <v>14</v>
      </c>
      <c r="C88" s="234"/>
      <c r="D88" s="234"/>
      <c r="E88" s="234"/>
      <c r="F88" s="234"/>
      <c r="G88" s="234"/>
      <c r="H88" s="234"/>
      <c r="I88" s="234"/>
      <c r="J88" s="234"/>
      <c r="K88" s="234"/>
      <c r="L88" s="234"/>
      <c r="M88" s="234"/>
      <c r="N88" s="234"/>
      <c r="O88" s="234"/>
      <c r="P88" s="234"/>
      <c r="Q88" s="234"/>
      <c r="R88" s="234"/>
    </row>
    <row r="89" spans="1:18" ht="33" customHeight="1">
      <c r="A89" s="243" t="s">
        <v>1</v>
      </c>
      <c r="B89" s="347" t="s">
        <v>2099</v>
      </c>
      <c r="C89" s="238" t="s">
        <v>19</v>
      </c>
      <c r="D89" s="234"/>
      <c r="E89" s="234"/>
      <c r="F89" s="234"/>
      <c r="G89" s="234"/>
      <c r="H89" s="234"/>
      <c r="I89" s="234"/>
      <c r="J89" s="234"/>
      <c r="K89" s="234"/>
      <c r="L89" s="234"/>
      <c r="M89" s="234"/>
      <c r="N89" s="234"/>
      <c r="O89" s="234"/>
      <c r="P89" s="234"/>
      <c r="Q89" s="234"/>
      <c r="R89" s="234"/>
    </row>
    <row r="90" spans="1:18" ht="18.75" customHeight="1">
      <c r="A90" s="211" t="s">
        <v>288</v>
      </c>
      <c r="B90" s="225" t="s">
        <v>316</v>
      </c>
      <c r="C90" s="222" t="s">
        <v>19</v>
      </c>
      <c r="D90" s="222"/>
      <c r="E90" s="222"/>
      <c r="F90" s="222"/>
      <c r="G90" s="222"/>
      <c r="H90" s="222"/>
      <c r="I90" s="222"/>
      <c r="J90" s="222"/>
      <c r="K90" s="222"/>
      <c r="L90" s="222"/>
      <c r="M90" s="222"/>
      <c r="N90" s="222"/>
      <c r="O90" s="222"/>
      <c r="P90" s="222"/>
      <c r="Q90" s="222"/>
      <c r="R90" s="222"/>
    </row>
    <row r="91" spans="1:18" ht="18.75" customHeight="1">
      <c r="A91" s="211"/>
      <c r="B91" s="246" t="s">
        <v>315</v>
      </c>
      <c r="C91" s="222" t="s">
        <v>19</v>
      </c>
      <c r="D91" s="222"/>
      <c r="E91" s="222"/>
      <c r="F91" s="222"/>
      <c r="G91" s="222"/>
      <c r="H91" s="222"/>
      <c r="I91" s="222"/>
      <c r="J91" s="222"/>
      <c r="K91" s="222"/>
      <c r="L91" s="222"/>
      <c r="M91" s="222"/>
      <c r="N91" s="222"/>
      <c r="O91" s="222"/>
      <c r="P91" s="222"/>
      <c r="Q91" s="222"/>
      <c r="R91" s="222"/>
    </row>
    <row r="92" spans="1:18" ht="18.75" customHeight="1">
      <c r="A92" s="211"/>
      <c r="B92" s="225" t="s">
        <v>27</v>
      </c>
      <c r="C92" s="222" t="s">
        <v>9</v>
      </c>
      <c r="D92" s="222"/>
      <c r="E92" s="222"/>
      <c r="F92" s="222"/>
      <c r="G92" s="222"/>
      <c r="H92" s="222"/>
      <c r="I92" s="222"/>
      <c r="J92" s="222"/>
      <c r="K92" s="222"/>
      <c r="L92" s="222"/>
      <c r="M92" s="222"/>
      <c r="N92" s="222"/>
      <c r="O92" s="222"/>
      <c r="P92" s="222"/>
      <c r="Q92" s="222"/>
      <c r="R92" s="222"/>
    </row>
    <row r="93" spans="1:18" ht="18.75" customHeight="1">
      <c r="A93" s="211"/>
      <c r="B93" s="225" t="s">
        <v>30</v>
      </c>
      <c r="C93" s="222" t="s">
        <v>6</v>
      </c>
      <c r="D93" s="222"/>
      <c r="E93" s="222"/>
      <c r="F93" s="222"/>
      <c r="G93" s="222"/>
      <c r="H93" s="222"/>
      <c r="I93" s="222"/>
      <c r="J93" s="222"/>
      <c r="K93" s="222"/>
      <c r="L93" s="222"/>
      <c r="M93" s="222"/>
      <c r="N93" s="222"/>
      <c r="O93" s="222"/>
      <c r="P93" s="222"/>
      <c r="Q93" s="222"/>
      <c r="R93" s="222"/>
    </row>
    <row r="94" spans="1:18" s="161" customFormat="1" ht="18.75" customHeight="1">
      <c r="A94" s="244" t="s">
        <v>283</v>
      </c>
      <c r="B94" s="347" t="s">
        <v>14</v>
      </c>
      <c r="C94" s="234"/>
      <c r="D94" s="234"/>
      <c r="E94" s="234"/>
      <c r="F94" s="234"/>
      <c r="G94" s="234"/>
      <c r="H94" s="234"/>
      <c r="I94" s="234"/>
      <c r="J94" s="234"/>
      <c r="K94" s="234"/>
      <c r="L94" s="234"/>
      <c r="M94" s="234"/>
      <c r="N94" s="234"/>
      <c r="O94" s="234"/>
      <c r="P94" s="234"/>
      <c r="Q94" s="234"/>
      <c r="R94" s="234"/>
    </row>
    <row r="95" spans="1:18" ht="33" customHeight="1">
      <c r="A95" s="243" t="s">
        <v>1</v>
      </c>
      <c r="B95" s="347" t="s">
        <v>2099</v>
      </c>
      <c r="C95" s="238" t="s">
        <v>19</v>
      </c>
      <c r="D95" s="234"/>
      <c r="E95" s="234"/>
      <c r="F95" s="234"/>
      <c r="G95" s="234"/>
      <c r="H95" s="234"/>
      <c r="I95" s="234"/>
      <c r="J95" s="234"/>
      <c r="K95" s="234"/>
      <c r="L95" s="234"/>
      <c r="M95" s="234"/>
      <c r="N95" s="234"/>
      <c r="O95" s="234"/>
      <c r="P95" s="234"/>
      <c r="Q95" s="234"/>
      <c r="R95" s="234"/>
    </row>
    <row r="96" spans="1:18" ht="18.75" customHeight="1">
      <c r="A96" s="243" t="s">
        <v>1</v>
      </c>
      <c r="B96" s="225" t="s">
        <v>317</v>
      </c>
      <c r="C96" s="222" t="s">
        <v>19</v>
      </c>
      <c r="D96" s="222"/>
      <c r="E96" s="222"/>
      <c r="F96" s="222"/>
      <c r="G96" s="222"/>
      <c r="H96" s="222"/>
      <c r="I96" s="222"/>
      <c r="J96" s="222"/>
      <c r="K96" s="222"/>
      <c r="L96" s="222"/>
      <c r="M96" s="222"/>
      <c r="N96" s="222"/>
      <c r="O96" s="222"/>
      <c r="P96" s="222"/>
      <c r="Q96" s="222"/>
      <c r="R96" s="222"/>
    </row>
    <row r="97" spans="1:18" ht="18.75" customHeight="1">
      <c r="A97" s="211" t="s">
        <v>313</v>
      </c>
      <c r="B97" s="225" t="s">
        <v>318</v>
      </c>
      <c r="C97" s="222" t="s">
        <v>19</v>
      </c>
      <c r="D97" s="222"/>
      <c r="E97" s="222"/>
      <c r="F97" s="222"/>
      <c r="G97" s="222"/>
      <c r="H97" s="222"/>
      <c r="I97" s="222"/>
      <c r="J97" s="222"/>
      <c r="K97" s="222"/>
      <c r="L97" s="222"/>
      <c r="M97" s="222"/>
      <c r="N97" s="222"/>
      <c r="O97" s="222"/>
      <c r="P97" s="222"/>
      <c r="Q97" s="222"/>
      <c r="R97" s="222"/>
    </row>
    <row r="98" spans="1:18" ht="18.75" customHeight="1">
      <c r="A98" s="211"/>
      <c r="B98" s="225" t="s">
        <v>30</v>
      </c>
      <c r="C98" s="222" t="s">
        <v>6</v>
      </c>
      <c r="D98" s="222"/>
      <c r="E98" s="222"/>
      <c r="F98" s="222"/>
      <c r="G98" s="222"/>
      <c r="H98" s="222"/>
      <c r="I98" s="222"/>
      <c r="J98" s="222"/>
      <c r="K98" s="222"/>
      <c r="L98" s="222"/>
      <c r="M98" s="222"/>
      <c r="N98" s="222"/>
      <c r="O98" s="222"/>
      <c r="P98" s="222"/>
      <c r="Q98" s="222"/>
      <c r="R98" s="222"/>
    </row>
    <row r="99" spans="1:18" s="161" customFormat="1" ht="18.75" customHeight="1">
      <c r="A99" s="244" t="s">
        <v>283</v>
      </c>
      <c r="B99" s="347" t="s">
        <v>14</v>
      </c>
      <c r="C99" s="234"/>
      <c r="D99" s="234"/>
      <c r="E99" s="234"/>
      <c r="F99" s="234"/>
      <c r="G99" s="234"/>
      <c r="H99" s="234"/>
      <c r="I99" s="234"/>
      <c r="J99" s="234"/>
      <c r="K99" s="234"/>
      <c r="L99" s="234"/>
      <c r="M99" s="234"/>
      <c r="N99" s="234"/>
      <c r="O99" s="234"/>
      <c r="P99" s="234"/>
      <c r="Q99" s="234"/>
      <c r="R99" s="234"/>
    </row>
    <row r="100" spans="1:18" ht="33" customHeight="1">
      <c r="A100" s="243" t="s">
        <v>1</v>
      </c>
      <c r="B100" s="347" t="s">
        <v>2099</v>
      </c>
      <c r="C100" s="238" t="s">
        <v>19</v>
      </c>
      <c r="D100" s="234"/>
      <c r="E100" s="234"/>
      <c r="F100" s="234"/>
      <c r="G100" s="234"/>
      <c r="H100" s="234"/>
      <c r="I100" s="234"/>
      <c r="J100" s="234"/>
      <c r="K100" s="234"/>
      <c r="L100" s="234"/>
      <c r="M100" s="234"/>
      <c r="N100" s="234"/>
      <c r="O100" s="234"/>
      <c r="P100" s="234"/>
      <c r="Q100" s="234"/>
      <c r="R100" s="234"/>
    </row>
  </sheetData>
  <mergeCells count="1">
    <mergeCell ref="A2:R2"/>
  </mergeCells>
  <phoneticPr fontId="0" type="noConversion"/>
  <pageMargins left="0.25" right="0.2" top="0.64" bottom="0.46" header="0.5" footer="0.5"/>
  <pageSetup paperSize="9" scale="85" orientation="landscape" r:id="rId1"/>
  <headerFooter alignWithMargins="0">
    <oddFoote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workbookViewId="0">
      <selection activeCell="B36" sqref="B36"/>
    </sheetView>
  </sheetViews>
  <sheetFormatPr defaultRowHeight="13"/>
  <cols>
    <col min="1" max="1" width="4.453125" style="231" bestFit="1" customWidth="1"/>
    <col min="2" max="2" width="37.90625" style="7" customWidth="1"/>
    <col min="3" max="3" width="7.90625" style="7" bestFit="1" customWidth="1"/>
    <col min="4" max="4" width="8.54296875" style="7" bestFit="1" customWidth="1"/>
    <col min="5" max="9" width="7.453125" style="7" bestFit="1" customWidth="1"/>
    <col min="10" max="10" width="7.54296875" style="7" bestFit="1" customWidth="1"/>
    <col min="11" max="11" width="8.08984375" style="7" bestFit="1" customWidth="1"/>
    <col min="12" max="12" width="9.453125" style="7" customWidth="1"/>
    <col min="13" max="13" width="7.54296875" style="7" bestFit="1" customWidth="1"/>
    <col min="14" max="14" width="7.08984375" bestFit="1" customWidth="1"/>
    <col min="15" max="17" width="7.54296875" bestFit="1" customWidth="1"/>
  </cols>
  <sheetData>
    <row r="1" spans="1:18" ht="9" customHeight="1">
      <c r="B1" s="247"/>
    </row>
    <row r="2" spans="1:18" ht="20.149999999999999" customHeight="1">
      <c r="A2" s="715" t="s">
        <v>2108</v>
      </c>
      <c r="B2" s="715"/>
      <c r="C2" s="715"/>
      <c r="D2" s="715"/>
      <c r="E2" s="715"/>
      <c r="F2" s="715"/>
      <c r="G2" s="715"/>
      <c r="H2" s="715"/>
      <c r="I2" s="715"/>
      <c r="J2" s="715"/>
      <c r="K2" s="715"/>
      <c r="L2" s="715"/>
      <c r="M2" s="715"/>
      <c r="N2" s="715"/>
      <c r="O2" s="715"/>
      <c r="P2" s="715"/>
      <c r="Q2" s="715"/>
      <c r="R2" s="715"/>
    </row>
    <row r="3" spans="1:18">
      <c r="B3" s="248"/>
      <c r="C3" s="248"/>
      <c r="D3" s="248"/>
      <c r="E3" s="248"/>
      <c r="F3" s="248"/>
      <c r="G3" s="248"/>
      <c r="H3" s="248"/>
      <c r="I3" s="248"/>
      <c r="J3" s="248"/>
    </row>
    <row r="4" spans="1:18" ht="45.9" customHeight="1">
      <c r="A4" s="31" t="s">
        <v>41</v>
      </c>
      <c r="B4" s="31" t="s">
        <v>13</v>
      </c>
      <c r="C4" s="31" t="s">
        <v>4</v>
      </c>
      <c r="D4" s="31" t="s">
        <v>2102</v>
      </c>
      <c r="E4" s="31" t="s">
        <v>276</v>
      </c>
      <c r="F4" s="31" t="s">
        <v>441</v>
      </c>
      <c r="G4" s="31" t="s">
        <v>442</v>
      </c>
      <c r="H4" s="31" t="s">
        <v>443</v>
      </c>
      <c r="I4" s="31" t="s">
        <v>444</v>
      </c>
      <c r="J4" s="31" t="s">
        <v>451</v>
      </c>
      <c r="K4" s="31" t="s">
        <v>2072</v>
      </c>
      <c r="L4" s="31" t="s">
        <v>2115</v>
      </c>
      <c r="M4" s="31" t="s">
        <v>476</v>
      </c>
      <c r="N4" s="31" t="s">
        <v>477</v>
      </c>
      <c r="O4" s="31" t="s">
        <v>478</v>
      </c>
      <c r="P4" s="31" t="s">
        <v>479</v>
      </c>
      <c r="Q4" s="31" t="s">
        <v>480</v>
      </c>
      <c r="R4" s="31" t="s">
        <v>481</v>
      </c>
    </row>
    <row r="5" spans="1:18">
      <c r="A5" s="31" t="s">
        <v>67</v>
      </c>
      <c r="B5" s="221" t="s">
        <v>319</v>
      </c>
      <c r="C5" s="222"/>
      <c r="D5" s="222"/>
      <c r="E5" s="222"/>
      <c r="F5" s="222"/>
      <c r="G5" s="222"/>
      <c r="H5" s="222"/>
      <c r="I5" s="222"/>
      <c r="J5" s="222"/>
      <c r="K5" s="229"/>
      <c r="L5" s="229"/>
      <c r="M5" s="229"/>
      <c r="N5" s="295"/>
      <c r="O5" s="295"/>
      <c r="P5" s="295"/>
      <c r="Q5" s="295"/>
      <c r="R5" s="295"/>
    </row>
    <row r="6" spans="1:18">
      <c r="A6" s="31">
        <v>1</v>
      </c>
      <c r="B6" s="225" t="s">
        <v>320</v>
      </c>
      <c r="C6" s="222" t="s">
        <v>2109</v>
      </c>
      <c r="D6" s="222"/>
      <c r="E6" s="222"/>
      <c r="F6" s="222"/>
      <c r="G6" s="222"/>
      <c r="H6" s="222"/>
      <c r="I6" s="222"/>
      <c r="J6" s="222"/>
      <c r="K6" s="229"/>
      <c r="L6" s="229"/>
      <c r="M6" s="229"/>
      <c r="N6" s="295"/>
      <c r="O6" s="295"/>
      <c r="P6" s="295"/>
      <c r="Q6" s="295"/>
      <c r="R6" s="295"/>
    </row>
    <row r="7" spans="1:18">
      <c r="A7" s="31">
        <v>2</v>
      </c>
      <c r="B7" s="225" t="s">
        <v>321</v>
      </c>
      <c r="C7" s="222" t="s">
        <v>330</v>
      </c>
      <c r="D7" s="222"/>
      <c r="E7" s="222"/>
      <c r="F7" s="222"/>
      <c r="G7" s="222"/>
      <c r="H7" s="222"/>
      <c r="I7" s="222"/>
      <c r="J7" s="222"/>
      <c r="K7" s="229"/>
      <c r="L7" s="229"/>
      <c r="M7" s="229"/>
      <c r="N7" s="295"/>
      <c r="O7" s="295"/>
      <c r="P7" s="295"/>
      <c r="Q7" s="295"/>
      <c r="R7" s="295"/>
    </row>
    <row r="8" spans="1:18">
      <c r="A8" s="252" t="s">
        <v>281</v>
      </c>
      <c r="B8" s="250" t="s">
        <v>328</v>
      </c>
      <c r="C8" s="222" t="s">
        <v>330</v>
      </c>
      <c r="D8" s="222"/>
      <c r="E8" s="222"/>
      <c r="F8" s="222"/>
      <c r="G8" s="222"/>
      <c r="H8" s="222"/>
      <c r="I8" s="222"/>
      <c r="J8" s="222"/>
      <c r="K8" s="229"/>
      <c r="L8" s="229"/>
      <c r="M8" s="229"/>
      <c r="N8" s="295"/>
      <c r="O8" s="295"/>
      <c r="P8" s="295"/>
      <c r="Q8" s="295"/>
      <c r="R8" s="295"/>
    </row>
    <row r="9" spans="1:18">
      <c r="A9" s="249" t="s">
        <v>1</v>
      </c>
      <c r="B9" s="251" t="s">
        <v>327</v>
      </c>
      <c r="C9" s="230" t="s">
        <v>31</v>
      </c>
      <c r="D9" s="222"/>
      <c r="E9" s="222"/>
      <c r="F9" s="222"/>
      <c r="G9" s="222"/>
      <c r="H9" s="222"/>
      <c r="I9" s="222"/>
      <c r="J9" s="222"/>
      <c r="K9" s="229"/>
      <c r="L9" s="229"/>
      <c r="M9" s="229"/>
      <c r="N9" s="295"/>
      <c r="O9" s="295"/>
      <c r="P9" s="295"/>
      <c r="Q9" s="295"/>
      <c r="R9" s="295"/>
    </row>
    <row r="10" spans="1:18">
      <c r="A10" s="252" t="s">
        <v>288</v>
      </c>
      <c r="B10" s="251" t="s">
        <v>329</v>
      </c>
      <c r="C10" s="230" t="s">
        <v>330</v>
      </c>
      <c r="D10" s="222"/>
      <c r="E10" s="222"/>
      <c r="F10" s="222"/>
      <c r="G10" s="222"/>
      <c r="H10" s="222"/>
      <c r="I10" s="222"/>
      <c r="J10" s="222"/>
      <c r="K10" s="229"/>
      <c r="L10" s="229"/>
      <c r="M10" s="229"/>
      <c r="N10" s="295"/>
      <c r="O10" s="295"/>
      <c r="P10" s="295"/>
      <c r="Q10" s="295"/>
      <c r="R10" s="295"/>
    </row>
    <row r="11" spans="1:18">
      <c r="A11" s="252" t="s">
        <v>313</v>
      </c>
      <c r="B11" s="251" t="s">
        <v>14</v>
      </c>
      <c r="C11" s="230"/>
      <c r="D11" s="222"/>
      <c r="E11" s="222"/>
      <c r="F11" s="222"/>
      <c r="G11" s="222"/>
      <c r="H11" s="222"/>
      <c r="I11" s="222"/>
      <c r="J11" s="222"/>
      <c r="K11" s="229"/>
      <c r="L11" s="229"/>
      <c r="M11" s="229"/>
      <c r="N11" s="295"/>
      <c r="O11" s="295"/>
      <c r="P11" s="295"/>
      <c r="Q11" s="295"/>
      <c r="R11" s="295"/>
    </row>
    <row r="12" spans="1:18">
      <c r="A12" s="243" t="s">
        <v>1</v>
      </c>
      <c r="B12" s="253" t="s">
        <v>2048</v>
      </c>
      <c r="C12" s="230" t="s">
        <v>212</v>
      </c>
      <c r="D12" s="222"/>
      <c r="E12" s="222"/>
      <c r="F12" s="222"/>
      <c r="G12" s="222"/>
      <c r="H12" s="222"/>
      <c r="I12" s="222"/>
      <c r="J12" s="222"/>
      <c r="K12" s="229"/>
      <c r="L12" s="229"/>
      <c r="M12" s="229"/>
      <c r="N12" s="295"/>
      <c r="O12" s="295"/>
      <c r="P12" s="295"/>
      <c r="Q12" s="295"/>
      <c r="R12" s="295"/>
    </row>
    <row r="13" spans="1:18" s="161" customFormat="1">
      <c r="A13" s="243" t="s">
        <v>1</v>
      </c>
      <c r="B13" s="236" t="s">
        <v>2049</v>
      </c>
      <c r="C13" s="237" t="s">
        <v>330</v>
      </c>
      <c r="D13" s="226"/>
      <c r="E13" s="226"/>
      <c r="F13" s="226"/>
      <c r="G13" s="226"/>
      <c r="H13" s="226"/>
      <c r="I13" s="226"/>
      <c r="J13" s="226"/>
      <c r="K13" s="226"/>
      <c r="L13" s="234"/>
      <c r="M13" s="226"/>
      <c r="N13" s="297"/>
      <c r="O13" s="297"/>
      <c r="P13" s="297"/>
      <c r="Q13" s="297"/>
      <c r="R13" s="297"/>
    </row>
    <row r="14" spans="1:18">
      <c r="A14" s="31">
        <v>3</v>
      </c>
      <c r="B14" s="225" t="s">
        <v>322</v>
      </c>
      <c r="C14" s="222" t="s">
        <v>330</v>
      </c>
      <c r="D14" s="222"/>
      <c r="E14" s="222"/>
      <c r="F14" s="222"/>
      <c r="G14" s="222"/>
      <c r="H14" s="222"/>
      <c r="I14" s="222"/>
      <c r="J14" s="222"/>
      <c r="K14" s="229"/>
      <c r="L14" s="229"/>
      <c r="M14" s="229"/>
      <c r="N14" s="295"/>
      <c r="O14" s="295"/>
      <c r="P14" s="295"/>
      <c r="Q14" s="295"/>
      <c r="R14" s="295"/>
    </row>
    <row r="15" spans="1:18" ht="16.5" customHeight="1">
      <c r="A15" s="237" t="s">
        <v>294</v>
      </c>
      <c r="B15" s="250" t="s">
        <v>323</v>
      </c>
      <c r="C15" s="222" t="s">
        <v>330</v>
      </c>
      <c r="D15" s="222"/>
      <c r="E15" s="222"/>
      <c r="F15" s="222"/>
      <c r="G15" s="222"/>
      <c r="H15" s="222"/>
      <c r="I15" s="222"/>
      <c r="J15" s="222"/>
      <c r="K15" s="229"/>
      <c r="L15" s="229"/>
      <c r="M15" s="229"/>
      <c r="N15" s="295"/>
      <c r="O15" s="295"/>
      <c r="P15" s="295"/>
      <c r="Q15" s="295"/>
      <c r="R15" s="295"/>
    </row>
    <row r="16" spans="1:18" ht="16.5" customHeight="1">
      <c r="A16" s="252" t="s">
        <v>1</v>
      </c>
      <c r="B16" s="250" t="s">
        <v>324</v>
      </c>
      <c r="C16" s="230" t="s">
        <v>31</v>
      </c>
      <c r="D16" s="222"/>
      <c r="E16" s="222"/>
      <c r="F16" s="222"/>
      <c r="G16" s="222"/>
      <c r="H16" s="222"/>
      <c r="I16" s="222"/>
      <c r="J16" s="222"/>
      <c r="K16" s="229"/>
      <c r="L16" s="229"/>
      <c r="M16" s="229"/>
      <c r="N16" s="295"/>
      <c r="O16" s="295"/>
      <c r="P16" s="295"/>
      <c r="Q16" s="295"/>
      <c r="R16" s="295"/>
    </row>
    <row r="17" spans="1:18" ht="16.5" customHeight="1">
      <c r="A17" s="237" t="s">
        <v>295</v>
      </c>
      <c r="B17" s="250" t="s">
        <v>325</v>
      </c>
      <c r="C17" s="222" t="s">
        <v>330</v>
      </c>
      <c r="D17" s="222"/>
      <c r="E17" s="222"/>
      <c r="F17" s="222"/>
      <c r="G17" s="222"/>
      <c r="H17" s="222"/>
      <c r="I17" s="222"/>
      <c r="J17" s="222"/>
      <c r="K17" s="229"/>
      <c r="L17" s="229"/>
      <c r="M17" s="229"/>
      <c r="N17" s="295"/>
      <c r="O17" s="295"/>
      <c r="P17" s="295"/>
      <c r="Q17" s="295"/>
      <c r="R17" s="295"/>
    </row>
    <row r="18" spans="1:18" s="161" customFormat="1" ht="18.75" customHeight="1">
      <c r="A18" s="237" t="s">
        <v>326</v>
      </c>
      <c r="B18" s="254" t="s">
        <v>14</v>
      </c>
      <c r="C18" s="235"/>
      <c r="D18" s="226"/>
      <c r="E18" s="226"/>
      <c r="F18" s="226"/>
      <c r="G18" s="226"/>
      <c r="H18" s="226"/>
      <c r="I18" s="226"/>
      <c r="J18" s="226"/>
      <c r="K18" s="226"/>
      <c r="L18" s="234"/>
      <c r="M18" s="226"/>
      <c r="N18" s="297"/>
      <c r="O18" s="297"/>
      <c r="P18" s="297"/>
      <c r="Q18" s="297"/>
      <c r="R18" s="297"/>
    </row>
    <row r="19" spans="1:18" s="343" customFormat="1" ht="21.9" customHeight="1">
      <c r="A19" s="340" t="s">
        <v>1</v>
      </c>
      <c r="B19" s="341" t="s">
        <v>2050</v>
      </c>
      <c r="C19" s="238" t="s">
        <v>212</v>
      </c>
      <c r="D19" s="238"/>
      <c r="E19" s="238"/>
      <c r="F19" s="238"/>
      <c r="G19" s="238"/>
      <c r="H19" s="238"/>
      <c r="I19" s="238"/>
      <c r="J19" s="238"/>
      <c r="K19" s="238"/>
      <c r="L19" s="238"/>
      <c r="M19" s="238"/>
      <c r="N19" s="342"/>
      <c r="O19" s="342"/>
      <c r="P19" s="342"/>
      <c r="Q19" s="342"/>
      <c r="R19" s="342"/>
    </row>
    <row r="20" spans="1:18" s="343" customFormat="1" ht="22.5" customHeight="1">
      <c r="A20" s="340" t="s">
        <v>1</v>
      </c>
      <c r="B20" s="341" t="s">
        <v>2051</v>
      </c>
      <c r="C20" s="344" t="s">
        <v>330</v>
      </c>
      <c r="D20" s="238"/>
      <c r="E20" s="238"/>
      <c r="F20" s="238"/>
      <c r="G20" s="238"/>
      <c r="H20" s="238"/>
      <c r="I20" s="238"/>
      <c r="J20" s="238"/>
      <c r="K20" s="238"/>
      <c r="L20" s="238"/>
      <c r="M20" s="238"/>
      <c r="N20" s="342"/>
      <c r="O20" s="342"/>
      <c r="P20" s="342"/>
      <c r="Q20" s="342"/>
      <c r="R20" s="342"/>
    </row>
    <row r="21" spans="1:18" s="343" customFormat="1" ht="25.5" customHeight="1">
      <c r="A21" s="238" t="s">
        <v>2047</v>
      </c>
      <c r="B21" s="341" t="s">
        <v>2052</v>
      </c>
      <c r="C21" s="238" t="s">
        <v>212</v>
      </c>
      <c r="D21" s="238"/>
      <c r="E21" s="238"/>
      <c r="F21" s="238"/>
      <c r="G21" s="238"/>
      <c r="H21" s="238"/>
      <c r="I21" s="238"/>
      <c r="J21" s="238"/>
      <c r="K21" s="238"/>
      <c r="L21" s="238"/>
      <c r="M21" s="238"/>
      <c r="N21" s="342"/>
      <c r="O21" s="342"/>
      <c r="P21" s="342"/>
      <c r="Q21" s="342"/>
      <c r="R21" s="342"/>
    </row>
    <row r="22" spans="1:18" s="343" customFormat="1" ht="46.5" customHeight="1">
      <c r="A22" s="244" t="s">
        <v>1</v>
      </c>
      <c r="B22" s="339" t="s">
        <v>2053</v>
      </c>
      <c r="C22" s="238" t="s">
        <v>2109</v>
      </c>
      <c r="D22" s="238"/>
      <c r="E22" s="238"/>
      <c r="F22" s="238"/>
      <c r="G22" s="238"/>
      <c r="H22" s="238"/>
      <c r="I22" s="238"/>
      <c r="J22" s="238"/>
      <c r="K22" s="238"/>
      <c r="L22" s="238"/>
      <c r="M22" s="238"/>
      <c r="N22" s="342"/>
      <c r="O22" s="342"/>
      <c r="P22" s="342"/>
      <c r="Q22" s="342"/>
      <c r="R22" s="342"/>
    </row>
    <row r="23" spans="1:18">
      <c r="A23" s="31">
        <v>4</v>
      </c>
      <c r="B23" s="221" t="s">
        <v>331</v>
      </c>
      <c r="C23" s="222" t="s">
        <v>2110</v>
      </c>
      <c r="D23" s="222"/>
      <c r="E23" s="222"/>
      <c r="F23" s="222"/>
      <c r="G23" s="222"/>
      <c r="H23" s="222"/>
      <c r="I23" s="222"/>
      <c r="J23" s="222"/>
      <c r="K23" s="229"/>
      <c r="L23" s="229"/>
      <c r="M23" s="229"/>
      <c r="N23" s="295"/>
      <c r="O23" s="295"/>
      <c r="P23" s="295"/>
      <c r="Q23" s="295"/>
      <c r="R23" s="295"/>
    </row>
    <row r="24" spans="1:18">
      <c r="A24" s="31" t="s">
        <v>298</v>
      </c>
      <c r="B24" s="245" t="s">
        <v>2112</v>
      </c>
      <c r="C24" s="222" t="s">
        <v>2110</v>
      </c>
      <c r="D24" s="222"/>
      <c r="E24" s="222"/>
      <c r="F24" s="222"/>
      <c r="G24" s="222"/>
      <c r="H24" s="222"/>
      <c r="I24" s="222"/>
      <c r="J24" s="222"/>
      <c r="K24" s="229"/>
      <c r="L24" s="229"/>
      <c r="M24" s="229"/>
      <c r="N24" s="295"/>
      <c r="O24" s="295"/>
      <c r="P24" s="295"/>
      <c r="Q24" s="295"/>
      <c r="R24" s="295"/>
    </row>
    <row r="25" spans="1:18">
      <c r="A25" s="31" t="s">
        <v>300</v>
      </c>
      <c r="B25" s="245" t="s">
        <v>332</v>
      </c>
      <c r="C25" s="222"/>
      <c r="D25" s="222"/>
      <c r="E25" s="222"/>
      <c r="F25" s="222"/>
      <c r="G25" s="222"/>
      <c r="H25" s="222"/>
      <c r="I25" s="222"/>
      <c r="J25" s="222"/>
      <c r="K25" s="229"/>
      <c r="L25" s="229"/>
      <c r="M25" s="229"/>
      <c r="N25" s="295"/>
      <c r="O25" s="295"/>
      <c r="P25" s="295"/>
      <c r="Q25" s="295"/>
      <c r="R25" s="295"/>
    </row>
    <row r="26" spans="1:18" s="161" customFormat="1" ht="18.75" customHeight="1">
      <c r="A26" s="237">
        <v>4.3</v>
      </c>
      <c r="B26" s="254" t="s">
        <v>14</v>
      </c>
      <c r="C26" s="235"/>
      <c r="D26" s="226"/>
      <c r="E26" s="226"/>
      <c r="F26" s="226"/>
      <c r="G26" s="226"/>
      <c r="H26" s="226"/>
      <c r="I26" s="226"/>
      <c r="J26" s="226"/>
      <c r="K26" s="226"/>
      <c r="L26" s="234"/>
      <c r="M26" s="226"/>
      <c r="N26" s="297"/>
      <c r="O26" s="297"/>
      <c r="P26" s="297"/>
      <c r="Q26" s="297"/>
      <c r="R26" s="297"/>
    </row>
    <row r="27" spans="1:18" s="255" customFormat="1">
      <c r="A27" s="340" t="s">
        <v>1</v>
      </c>
      <c r="B27" s="341" t="s">
        <v>2050</v>
      </c>
      <c r="C27" s="238" t="s">
        <v>212</v>
      </c>
      <c r="D27" s="226"/>
      <c r="E27" s="226"/>
      <c r="F27" s="226"/>
      <c r="G27" s="226"/>
      <c r="H27" s="226"/>
      <c r="I27" s="226"/>
      <c r="J27" s="226"/>
      <c r="K27" s="226"/>
      <c r="L27" s="234"/>
      <c r="M27" s="226"/>
      <c r="N27" s="298"/>
      <c r="O27" s="298"/>
      <c r="P27" s="298"/>
      <c r="Q27" s="298"/>
      <c r="R27" s="298"/>
    </row>
    <row r="28" spans="1:18" s="255" customFormat="1">
      <c r="A28" s="340"/>
      <c r="B28" s="341" t="s">
        <v>2051</v>
      </c>
      <c r="C28" s="238" t="s">
        <v>330</v>
      </c>
      <c r="D28" s="226"/>
      <c r="E28" s="226"/>
      <c r="F28" s="226"/>
      <c r="G28" s="226"/>
      <c r="H28" s="226"/>
      <c r="I28" s="226"/>
      <c r="J28" s="226"/>
      <c r="K28" s="226"/>
      <c r="L28" s="234"/>
      <c r="M28" s="226"/>
      <c r="N28" s="298"/>
      <c r="O28" s="298"/>
      <c r="P28" s="298"/>
      <c r="Q28" s="298"/>
      <c r="R28" s="298"/>
    </row>
    <row r="29" spans="1:18" s="255" customFormat="1" ht="26">
      <c r="A29" s="340" t="s">
        <v>1</v>
      </c>
      <c r="B29" s="341" t="s">
        <v>2054</v>
      </c>
      <c r="C29" s="238" t="s">
        <v>212</v>
      </c>
      <c r="D29" s="226"/>
      <c r="E29" s="226"/>
      <c r="F29" s="226"/>
      <c r="G29" s="226"/>
      <c r="H29" s="226"/>
      <c r="I29" s="226"/>
      <c r="J29" s="226"/>
      <c r="K29" s="226"/>
      <c r="L29" s="234"/>
      <c r="M29" s="226"/>
      <c r="N29" s="298"/>
      <c r="O29" s="298"/>
      <c r="P29" s="298"/>
      <c r="Q29" s="298"/>
      <c r="R29" s="298"/>
    </row>
    <row r="30" spans="1:18" s="255" customFormat="1" ht="27.75" customHeight="1">
      <c r="A30" s="238" t="s">
        <v>1</v>
      </c>
      <c r="B30" s="341" t="s">
        <v>369</v>
      </c>
      <c r="C30" s="238" t="s">
        <v>330</v>
      </c>
      <c r="D30" s="226"/>
      <c r="E30" s="226"/>
      <c r="F30" s="226"/>
      <c r="G30" s="226"/>
      <c r="H30" s="226"/>
      <c r="I30" s="226"/>
      <c r="J30" s="226"/>
      <c r="K30" s="226"/>
      <c r="L30" s="234"/>
      <c r="M30" s="226"/>
      <c r="N30" s="298"/>
      <c r="O30" s="298"/>
      <c r="P30" s="298"/>
      <c r="Q30" s="298"/>
      <c r="R30" s="298"/>
    </row>
    <row r="31" spans="1:18" s="161" customFormat="1" ht="22.5" customHeight="1">
      <c r="A31" s="345">
        <v>5</v>
      </c>
      <c r="B31" s="236" t="s">
        <v>336</v>
      </c>
      <c r="C31" s="235" t="s">
        <v>337</v>
      </c>
      <c r="D31" s="226"/>
      <c r="E31" s="226"/>
      <c r="F31" s="226"/>
      <c r="G31" s="226"/>
      <c r="H31" s="226"/>
      <c r="I31" s="226"/>
      <c r="J31" s="226"/>
      <c r="K31" s="226"/>
      <c r="L31" s="234"/>
      <c r="M31" s="226"/>
      <c r="N31" s="297"/>
      <c r="O31" s="297"/>
      <c r="P31" s="297"/>
      <c r="Q31" s="297"/>
      <c r="R31" s="297"/>
    </row>
    <row r="32" spans="1:18" s="161" customFormat="1" ht="22.5" customHeight="1">
      <c r="A32" s="345">
        <v>6</v>
      </c>
      <c r="B32" s="236" t="s">
        <v>2111</v>
      </c>
      <c r="C32" s="235" t="s">
        <v>337</v>
      </c>
      <c r="D32" s="226"/>
      <c r="E32" s="226"/>
      <c r="F32" s="226"/>
      <c r="G32" s="226"/>
      <c r="H32" s="226"/>
      <c r="I32" s="226"/>
      <c r="J32" s="226"/>
      <c r="K32" s="226"/>
      <c r="L32" s="234"/>
      <c r="M32" s="226"/>
      <c r="N32" s="297"/>
      <c r="O32" s="297"/>
      <c r="P32" s="297"/>
      <c r="Q32" s="297"/>
      <c r="R32" s="297"/>
    </row>
    <row r="33" spans="1:18" s="161" customFormat="1" ht="22.5" customHeight="1">
      <c r="A33" s="345">
        <v>7</v>
      </c>
      <c r="B33" s="236" t="s">
        <v>2113</v>
      </c>
      <c r="C33" s="235" t="s">
        <v>337</v>
      </c>
      <c r="D33" s="226"/>
      <c r="E33" s="226"/>
      <c r="F33" s="226"/>
      <c r="G33" s="226"/>
      <c r="H33" s="226"/>
      <c r="I33" s="226"/>
      <c r="J33" s="226"/>
      <c r="K33" s="226"/>
      <c r="L33" s="234"/>
      <c r="M33" s="226"/>
      <c r="N33" s="297"/>
      <c r="O33" s="297"/>
      <c r="P33" s="297"/>
      <c r="Q33" s="297"/>
      <c r="R33" s="297"/>
    </row>
    <row r="34" spans="1:18">
      <c r="A34" s="31" t="s">
        <v>71</v>
      </c>
      <c r="B34" s="221" t="s">
        <v>333</v>
      </c>
      <c r="C34" s="222"/>
      <c r="D34" s="222"/>
      <c r="E34" s="222"/>
      <c r="F34" s="222"/>
      <c r="G34" s="222"/>
      <c r="H34" s="222"/>
      <c r="I34" s="222"/>
      <c r="J34" s="222"/>
      <c r="K34" s="229"/>
      <c r="L34" s="229"/>
      <c r="M34" s="229"/>
      <c r="N34" s="295"/>
      <c r="O34" s="295"/>
      <c r="P34" s="295"/>
      <c r="Q34" s="295"/>
      <c r="R34" s="295"/>
    </row>
    <row r="35" spans="1:18">
      <c r="A35" s="237">
        <v>1</v>
      </c>
      <c r="B35" s="225" t="s">
        <v>334</v>
      </c>
      <c r="C35" s="222" t="s">
        <v>6</v>
      </c>
      <c r="D35" s="222"/>
      <c r="E35" s="222"/>
      <c r="F35" s="222"/>
      <c r="G35" s="222"/>
      <c r="H35" s="222"/>
      <c r="I35" s="222"/>
      <c r="J35" s="222"/>
      <c r="K35" s="229"/>
      <c r="L35" s="229"/>
      <c r="M35" s="229"/>
      <c r="N35" s="295"/>
      <c r="O35" s="295"/>
      <c r="P35" s="295"/>
      <c r="Q35" s="295"/>
      <c r="R35" s="295"/>
    </row>
    <row r="36" spans="1:18" ht="16.5" customHeight="1">
      <c r="A36" s="452"/>
      <c r="B36" s="474" t="s">
        <v>32</v>
      </c>
      <c r="C36" s="475" t="s">
        <v>6</v>
      </c>
      <c r="D36" s="475"/>
      <c r="E36" s="475"/>
      <c r="F36" s="475"/>
      <c r="G36" s="475"/>
      <c r="H36" s="475"/>
      <c r="I36" s="475"/>
      <c r="J36" s="475"/>
      <c r="K36" s="476"/>
      <c r="L36" s="476"/>
      <c r="M36" s="476"/>
      <c r="N36" s="477"/>
      <c r="O36" s="477"/>
      <c r="P36" s="477"/>
      <c r="Q36" s="477"/>
      <c r="R36" s="477"/>
    </row>
    <row r="37" spans="1:18" s="295" customFormat="1" ht="18" customHeight="1">
      <c r="A37" s="237"/>
      <c r="B37" s="245" t="s">
        <v>339</v>
      </c>
      <c r="C37" s="222" t="s">
        <v>6</v>
      </c>
      <c r="D37" s="222"/>
      <c r="E37" s="222"/>
      <c r="F37" s="222"/>
      <c r="G37" s="222"/>
      <c r="H37" s="222"/>
      <c r="I37" s="222"/>
      <c r="J37" s="222"/>
      <c r="K37" s="229"/>
      <c r="L37" s="229"/>
      <c r="M37" s="229"/>
    </row>
    <row r="38" spans="1:18">
      <c r="A38" s="478"/>
      <c r="B38" s="479" t="s">
        <v>180</v>
      </c>
      <c r="C38" s="480" t="s">
        <v>6</v>
      </c>
      <c r="D38" s="480"/>
      <c r="E38" s="480"/>
      <c r="F38" s="480"/>
      <c r="G38" s="480"/>
      <c r="H38" s="480"/>
      <c r="I38" s="480"/>
      <c r="J38" s="480"/>
      <c r="K38" s="481"/>
      <c r="L38" s="481"/>
      <c r="M38" s="481"/>
      <c r="N38" s="482"/>
      <c r="O38" s="482"/>
      <c r="P38" s="482"/>
      <c r="Q38" s="482"/>
      <c r="R38" s="482"/>
    </row>
    <row r="39" spans="1:18">
      <c r="A39" s="237"/>
      <c r="B39" s="225" t="s">
        <v>181</v>
      </c>
      <c r="C39" s="222" t="s">
        <v>6</v>
      </c>
      <c r="D39" s="222"/>
      <c r="E39" s="222"/>
      <c r="F39" s="222"/>
      <c r="G39" s="222"/>
      <c r="H39" s="222"/>
      <c r="I39" s="222"/>
      <c r="J39" s="222"/>
      <c r="K39" s="229"/>
      <c r="L39" s="229"/>
      <c r="M39" s="229"/>
      <c r="N39" s="295"/>
      <c r="O39" s="295"/>
      <c r="P39" s="295"/>
      <c r="Q39" s="295"/>
      <c r="R39" s="295"/>
    </row>
    <row r="40" spans="1:18">
      <c r="A40" s="237"/>
      <c r="B40" s="225" t="s">
        <v>2055</v>
      </c>
      <c r="C40" s="222" t="s">
        <v>6</v>
      </c>
      <c r="D40" s="222"/>
      <c r="E40" s="222"/>
      <c r="F40" s="222"/>
      <c r="G40" s="222"/>
      <c r="H40" s="222"/>
      <c r="I40" s="222"/>
      <c r="J40" s="222"/>
      <c r="K40" s="229"/>
      <c r="L40" s="229"/>
      <c r="M40" s="229"/>
      <c r="N40" s="295"/>
      <c r="O40" s="295"/>
      <c r="P40" s="295"/>
      <c r="Q40" s="295"/>
      <c r="R40" s="295"/>
    </row>
    <row r="41" spans="1:18">
      <c r="A41" s="237"/>
      <c r="B41" s="225" t="s">
        <v>2056</v>
      </c>
      <c r="C41" s="222" t="s">
        <v>6</v>
      </c>
      <c r="D41" s="222"/>
      <c r="E41" s="222"/>
      <c r="F41" s="222"/>
      <c r="G41" s="222"/>
      <c r="H41" s="222"/>
      <c r="I41" s="222"/>
      <c r="J41" s="222"/>
      <c r="K41" s="229"/>
      <c r="L41" s="229"/>
      <c r="M41" s="229"/>
      <c r="N41" s="295"/>
      <c r="O41" s="295"/>
      <c r="P41" s="295"/>
      <c r="Q41" s="295"/>
      <c r="R41" s="295"/>
    </row>
    <row r="42" spans="1:18">
      <c r="A42" s="237">
        <v>2</v>
      </c>
      <c r="B42" s="225" t="s">
        <v>2114</v>
      </c>
      <c r="C42" s="222" t="s">
        <v>1292</v>
      </c>
      <c r="D42" s="222"/>
      <c r="E42" s="222"/>
      <c r="F42" s="222"/>
      <c r="G42" s="222"/>
      <c r="H42" s="222"/>
      <c r="I42" s="222"/>
      <c r="J42" s="222"/>
      <c r="K42" s="229"/>
      <c r="L42" s="229"/>
      <c r="M42" s="229"/>
      <c r="N42" s="295"/>
      <c r="O42" s="295"/>
      <c r="P42" s="295"/>
      <c r="Q42" s="295"/>
      <c r="R42" s="295"/>
    </row>
    <row r="43" spans="1:18">
      <c r="A43" s="237">
        <v>3</v>
      </c>
      <c r="B43" s="225" t="s">
        <v>335</v>
      </c>
      <c r="C43" s="222" t="s">
        <v>18</v>
      </c>
      <c r="D43" s="222"/>
      <c r="E43" s="222"/>
      <c r="F43" s="222"/>
      <c r="G43" s="222"/>
      <c r="H43" s="222"/>
      <c r="I43" s="222"/>
      <c r="J43" s="222"/>
      <c r="K43" s="229"/>
      <c r="L43" s="229"/>
      <c r="M43" s="229"/>
      <c r="N43" s="295"/>
      <c r="O43" s="295"/>
      <c r="P43" s="295"/>
      <c r="Q43" s="295"/>
      <c r="R43" s="295"/>
    </row>
    <row r="44" spans="1:18">
      <c r="A44" s="237">
        <v>5</v>
      </c>
      <c r="B44" s="225" t="s">
        <v>338</v>
      </c>
      <c r="C44" s="222" t="s">
        <v>6</v>
      </c>
      <c r="D44" s="222"/>
      <c r="E44" s="222"/>
      <c r="F44" s="222"/>
      <c r="G44" s="222"/>
      <c r="H44" s="222"/>
      <c r="I44" s="222"/>
      <c r="J44" s="222"/>
      <c r="K44" s="229"/>
      <c r="L44" s="229"/>
      <c r="M44" s="229"/>
      <c r="N44" s="295"/>
      <c r="O44" s="295"/>
      <c r="P44" s="295"/>
      <c r="Q44" s="295"/>
      <c r="R44" s="295"/>
    </row>
    <row r="56" spans="3:3">
      <c r="C56" s="318"/>
    </row>
  </sheetData>
  <mergeCells count="1">
    <mergeCell ref="A2:R2"/>
  </mergeCells>
  <phoneticPr fontId="0" type="noConversion"/>
  <pageMargins left="0.2" right="0.2" top="0.57999999999999996" bottom="0.63" header="0.31" footer="0.28999999999999998"/>
  <pageSetup scale="80" orientation="landscape" r:id="rId1"/>
  <headerFooter alignWithMargins="0">
    <oddFooter>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workbookViewId="0">
      <selection activeCell="H7" sqref="H7"/>
    </sheetView>
  </sheetViews>
  <sheetFormatPr defaultRowHeight="12.5"/>
  <cols>
    <col min="1" max="1" width="5.54296875" customWidth="1"/>
    <col min="2" max="2" width="36.54296875" customWidth="1"/>
    <col min="3" max="3" width="7.6328125" customWidth="1"/>
    <col min="4" max="4" width="6.54296875" customWidth="1"/>
    <col min="5" max="9" width="7.453125" bestFit="1" customWidth="1"/>
    <col min="10" max="10" width="7.54296875" bestFit="1" customWidth="1"/>
    <col min="11" max="11" width="8.08984375" bestFit="1" customWidth="1"/>
    <col min="12" max="12" width="9.90625" customWidth="1"/>
    <col min="13" max="13" width="7.54296875" bestFit="1" customWidth="1"/>
    <col min="14" max="14" width="7.08984375" bestFit="1" customWidth="1"/>
    <col min="15" max="17" width="7.54296875" bestFit="1" customWidth="1"/>
    <col min="18" max="18" width="8.08984375" bestFit="1" customWidth="1"/>
  </cols>
  <sheetData>
    <row r="1" spans="1:18" ht="21.9" customHeight="1">
      <c r="B1" s="716" t="s">
        <v>2301</v>
      </c>
      <c r="C1" s="716"/>
      <c r="D1" s="716"/>
      <c r="E1" s="716"/>
      <c r="F1" s="716"/>
      <c r="G1" s="716"/>
      <c r="H1" s="716"/>
      <c r="I1" s="716"/>
      <c r="J1" s="716"/>
      <c r="K1" s="716"/>
      <c r="L1" s="716"/>
      <c r="M1" s="716"/>
      <c r="N1" s="716"/>
      <c r="O1" s="716"/>
      <c r="P1" s="716"/>
      <c r="Q1" s="716"/>
      <c r="R1" s="716"/>
    </row>
    <row r="2" spans="1:18" ht="15.65" customHeight="1">
      <c r="B2" s="40"/>
      <c r="C2" s="40"/>
      <c r="D2" s="40"/>
      <c r="E2" s="40"/>
      <c r="F2" s="40"/>
      <c r="G2" s="40"/>
      <c r="H2" s="40"/>
      <c r="I2" s="40"/>
      <c r="J2" s="40"/>
      <c r="K2" s="40"/>
      <c r="L2" s="40"/>
      <c r="M2" s="40"/>
    </row>
    <row r="3" spans="1:18" ht="51.75" customHeight="1">
      <c r="A3" s="31" t="s">
        <v>41</v>
      </c>
      <c r="B3" s="31" t="s">
        <v>3</v>
      </c>
      <c r="C3" s="31" t="s">
        <v>4</v>
      </c>
      <c r="D3" s="31" t="s">
        <v>2116</v>
      </c>
      <c r="E3" s="31" t="s">
        <v>276</v>
      </c>
      <c r="F3" s="31" t="s">
        <v>441</v>
      </c>
      <c r="G3" s="31" t="s">
        <v>442</v>
      </c>
      <c r="H3" s="31" t="s">
        <v>443</v>
      </c>
      <c r="I3" s="31" t="s">
        <v>444</v>
      </c>
      <c r="J3" s="31" t="s">
        <v>451</v>
      </c>
      <c r="K3" s="31" t="s">
        <v>2072</v>
      </c>
      <c r="L3" s="31" t="s">
        <v>2115</v>
      </c>
      <c r="M3" s="31" t="s">
        <v>476</v>
      </c>
      <c r="N3" s="31" t="s">
        <v>477</v>
      </c>
      <c r="O3" s="31" t="s">
        <v>478</v>
      </c>
      <c r="P3" s="31" t="s">
        <v>479</v>
      </c>
      <c r="Q3" s="31" t="s">
        <v>480</v>
      </c>
      <c r="R3" s="31" t="s">
        <v>481</v>
      </c>
    </row>
    <row r="4" spans="1:18" ht="19.5" customHeight="1">
      <c r="A4" s="31" t="s">
        <v>67</v>
      </c>
      <c r="B4" s="216" t="s">
        <v>340</v>
      </c>
      <c r="C4" s="348"/>
      <c r="D4" s="348"/>
      <c r="E4" s="348"/>
      <c r="F4" s="348"/>
      <c r="G4" s="348"/>
      <c r="H4" s="348"/>
      <c r="I4" s="348"/>
      <c r="J4" s="348"/>
      <c r="K4" s="348"/>
      <c r="L4" s="348"/>
      <c r="M4" s="295"/>
      <c r="N4" s="295"/>
      <c r="O4" s="295"/>
      <c r="P4" s="295"/>
      <c r="Q4" s="295"/>
      <c r="R4" s="295"/>
    </row>
    <row r="5" spans="1:18" ht="19.5" customHeight="1">
      <c r="A5" s="31">
        <v>1</v>
      </c>
      <c r="B5" s="216" t="s">
        <v>344</v>
      </c>
      <c r="C5" s="215" t="s">
        <v>19</v>
      </c>
      <c r="D5" s="348"/>
      <c r="E5" s="348"/>
      <c r="F5" s="348"/>
      <c r="G5" s="348"/>
      <c r="H5" s="348"/>
      <c r="I5" s="348"/>
      <c r="J5" s="348"/>
      <c r="K5" s="348"/>
      <c r="L5" s="348"/>
      <c r="M5" s="295"/>
      <c r="N5" s="295"/>
      <c r="O5" s="295"/>
      <c r="P5" s="295"/>
      <c r="Q5" s="295"/>
      <c r="R5" s="295"/>
    </row>
    <row r="6" spans="1:18" ht="31">
      <c r="A6" s="249" t="s">
        <v>1</v>
      </c>
      <c r="B6" s="214" t="s">
        <v>345</v>
      </c>
      <c r="C6" s="215" t="s">
        <v>19</v>
      </c>
      <c r="D6" s="348"/>
      <c r="E6" s="348"/>
      <c r="F6" s="348"/>
      <c r="G6" s="348"/>
      <c r="H6" s="348"/>
      <c r="I6" s="348"/>
      <c r="J6" s="348"/>
      <c r="K6" s="348"/>
      <c r="L6" s="348"/>
      <c r="M6" s="295"/>
      <c r="N6" s="295"/>
      <c r="O6" s="295"/>
      <c r="P6" s="295"/>
      <c r="Q6" s="295"/>
      <c r="R6" s="295"/>
    </row>
    <row r="7" spans="1:18" ht="19.5" customHeight="1">
      <c r="A7" s="31">
        <v>2</v>
      </c>
      <c r="B7" s="216" t="s">
        <v>341</v>
      </c>
      <c r="C7" s="215" t="s">
        <v>19</v>
      </c>
      <c r="D7" s="348"/>
      <c r="E7" s="348"/>
      <c r="F7" s="348"/>
      <c r="G7" s="348"/>
      <c r="H7" s="348"/>
      <c r="I7" s="348"/>
      <c r="J7" s="348"/>
      <c r="K7" s="348"/>
      <c r="L7" s="348"/>
      <c r="M7" s="295"/>
      <c r="N7" s="295"/>
      <c r="O7" s="295"/>
      <c r="P7" s="295"/>
      <c r="Q7" s="295"/>
      <c r="R7" s="295"/>
    </row>
    <row r="8" spans="1:18" ht="19.5" customHeight="1">
      <c r="A8" s="249" t="s">
        <v>1</v>
      </c>
      <c r="B8" s="214" t="s">
        <v>61</v>
      </c>
      <c r="C8" s="215" t="s">
        <v>19</v>
      </c>
      <c r="D8" s="348"/>
      <c r="E8" s="348"/>
      <c r="F8" s="348"/>
      <c r="G8" s="348"/>
      <c r="H8" s="348"/>
      <c r="I8" s="348"/>
      <c r="J8" s="348"/>
      <c r="K8" s="348"/>
      <c r="L8" s="348"/>
      <c r="M8" s="295"/>
      <c r="N8" s="295"/>
      <c r="O8" s="295"/>
      <c r="P8" s="295"/>
      <c r="Q8" s="295"/>
      <c r="R8" s="295"/>
    </row>
    <row r="9" spans="1:18" ht="46.5" customHeight="1">
      <c r="A9" s="249" t="s">
        <v>287</v>
      </c>
      <c r="B9" s="214" t="s">
        <v>342</v>
      </c>
      <c r="C9" s="215" t="s">
        <v>19</v>
      </c>
      <c r="D9" s="348"/>
      <c r="E9" s="348"/>
      <c r="F9" s="348"/>
      <c r="G9" s="348"/>
      <c r="H9" s="348"/>
      <c r="I9" s="348"/>
      <c r="J9" s="348"/>
      <c r="K9" s="348"/>
      <c r="L9" s="348"/>
      <c r="M9" s="295"/>
      <c r="N9" s="295"/>
      <c r="O9" s="295"/>
      <c r="P9" s="295"/>
      <c r="Q9" s="295"/>
      <c r="R9" s="295"/>
    </row>
    <row r="10" spans="1:18" ht="33" customHeight="1">
      <c r="A10" s="249" t="s">
        <v>287</v>
      </c>
      <c r="B10" s="214" t="s">
        <v>343</v>
      </c>
      <c r="C10" s="215" t="s">
        <v>19</v>
      </c>
      <c r="D10" s="348"/>
      <c r="E10" s="348"/>
      <c r="F10" s="348"/>
      <c r="G10" s="348"/>
      <c r="H10" s="348"/>
      <c r="I10" s="348"/>
      <c r="J10" s="348"/>
      <c r="K10" s="348"/>
      <c r="L10" s="348"/>
      <c r="M10" s="295"/>
      <c r="N10" s="295"/>
      <c r="O10" s="295"/>
      <c r="P10" s="295"/>
      <c r="Q10" s="295"/>
      <c r="R10" s="295"/>
    </row>
    <row r="11" spans="1:18" ht="30">
      <c r="A11" s="31">
        <v>3</v>
      </c>
      <c r="B11" s="216" t="s">
        <v>346</v>
      </c>
      <c r="C11" s="215" t="s">
        <v>19</v>
      </c>
      <c r="D11" s="348"/>
      <c r="E11" s="348"/>
      <c r="F11" s="348"/>
      <c r="G11" s="348"/>
      <c r="H11" s="348"/>
      <c r="I11" s="348"/>
      <c r="J11" s="348"/>
      <c r="K11" s="348"/>
      <c r="L11" s="348"/>
      <c r="M11" s="295"/>
      <c r="N11" s="295"/>
      <c r="O11" s="295"/>
      <c r="P11" s="295"/>
      <c r="Q11" s="295"/>
      <c r="R11" s="295"/>
    </row>
    <row r="12" spans="1:18" ht="19.5" customHeight="1">
      <c r="A12" s="31" t="s">
        <v>294</v>
      </c>
      <c r="B12" s="214" t="s">
        <v>347</v>
      </c>
      <c r="C12" s="215" t="s">
        <v>19</v>
      </c>
      <c r="D12" s="215"/>
      <c r="E12" s="215"/>
      <c r="F12" s="215"/>
      <c r="G12" s="215"/>
      <c r="H12" s="348"/>
      <c r="I12" s="348"/>
      <c r="J12" s="348"/>
      <c r="K12" s="348"/>
      <c r="L12" s="348"/>
      <c r="M12" s="295"/>
      <c r="N12" s="295"/>
      <c r="O12" s="295"/>
      <c r="P12" s="295"/>
      <c r="Q12" s="295"/>
      <c r="R12" s="295"/>
    </row>
    <row r="13" spans="1:18" ht="19.5" customHeight="1">
      <c r="A13" s="31"/>
      <c r="B13" s="214" t="s">
        <v>11</v>
      </c>
      <c r="C13" s="215" t="s">
        <v>19</v>
      </c>
      <c r="D13" s="215"/>
      <c r="E13" s="215"/>
      <c r="F13" s="215"/>
      <c r="G13" s="215"/>
      <c r="H13" s="348"/>
      <c r="I13" s="348"/>
      <c r="J13" s="348"/>
      <c r="K13" s="348"/>
      <c r="L13" s="348"/>
      <c r="M13" s="295"/>
      <c r="N13" s="295"/>
      <c r="O13" s="295"/>
      <c r="P13" s="295"/>
      <c r="Q13" s="295"/>
      <c r="R13" s="295"/>
    </row>
    <row r="14" spans="1:18" ht="19.5" customHeight="1">
      <c r="A14" s="31"/>
      <c r="B14" s="214" t="s">
        <v>182</v>
      </c>
      <c r="C14" s="215" t="s">
        <v>19</v>
      </c>
      <c r="D14" s="215"/>
      <c r="E14" s="215"/>
      <c r="F14" s="215"/>
      <c r="G14" s="215"/>
      <c r="H14" s="348"/>
      <c r="I14" s="348"/>
      <c r="J14" s="348"/>
      <c r="K14" s="348"/>
      <c r="L14" s="348"/>
      <c r="M14" s="295"/>
      <c r="N14" s="295"/>
      <c r="O14" s="295"/>
      <c r="P14" s="295"/>
      <c r="Q14" s="295"/>
      <c r="R14" s="295"/>
    </row>
    <row r="15" spans="1:18" ht="19.5" customHeight="1">
      <c r="A15" s="31" t="s">
        <v>2038</v>
      </c>
      <c r="B15" s="214" t="s">
        <v>2039</v>
      </c>
      <c r="C15" s="215"/>
      <c r="D15" s="215"/>
      <c r="E15" s="215"/>
      <c r="F15" s="215"/>
      <c r="G15" s="215"/>
      <c r="H15" s="348"/>
      <c r="I15" s="348"/>
      <c r="J15" s="348"/>
      <c r="K15" s="348"/>
      <c r="L15" s="348"/>
      <c r="M15" s="295"/>
      <c r="N15" s="295"/>
      <c r="O15" s="295"/>
      <c r="P15" s="295"/>
      <c r="Q15" s="295"/>
      <c r="R15" s="295"/>
    </row>
    <row r="16" spans="1:18" ht="19.5" customHeight="1">
      <c r="A16" s="31">
        <v>3.3</v>
      </c>
      <c r="B16" s="214" t="s">
        <v>348</v>
      </c>
      <c r="C16" s="215" t="s">
        <v>19</v>
      </c>
      <c r="D16" s="215"/>
      <c r="E16" s="215"/>
      <c r="F16" s="215"/>
      <c r="G16" s="215"/>
      <c r="H16" s="348"/>
      <c r="I16" s="348"/>
      <c r="J16" s="348"/>
      <c r="K16" s="348"/>
      <c r="L16" s="348"/>
      <c r="M16" s="295"/>
      <c r="N16" s="295"/>
      <c r="O16" s="295"/>
      <c r="P16" s="295"/>
      <c r="Q16" s="295"/>
      <c r="R16" s="295"/>
    </row>
    <row r="17" spans="1:18" ht="19.5" customHeight="1">
      <c r="A17" s="31">
        <v>3.4</v>
      </c>
      <c r="B17" s="214" t="s">
        <v>349</v>
      </c>
      <c r="C17" s="215" t="s">
        <v>19</v>
      </c>
      <c r="D17" s="215"/>
      <c r="E17" s="215"/>
      <c r="F17" s="215"/>
      <c r="G17" s="215"/>
      <c r="H17" s="348"/>
      <c r="I17" s="348"/>
      <c r="J17" s="348"/>
      <c r="K17" s="348"/>
      <c r="L17" s="348"/>
      <c r="M17" s="295"/>
      <c r="N17" s="295"/>
      <c r="O17" s="295"/>
      <c r="P17" s="295"/>
      <c r="Q17" s="295"/>
      <c r="R17" s="295"/>
    </row>
    <row r="18" spans="1:18" ht="19.5" customHeight="1">
      <c r="A18" s="31">
        <v>3.5</v>
      </c>
      <c r="B18" s="214" t="s">
        <v>350</v>
      </c>
      <c r="C18" s="215" t="s">
        <v>19</v>
      </c>
      <c r="D18" s="215"/>
      <c r="E18" s="215"/>
      <c r="F18" s="215"/>
      <c r="G18" s="215"/>
      <c r="H18" s="348"/>
      <c r="I18" s="348"/>
      <c r="J18" s="348"/>
      <c r="K18" s="348"/>
      <c r="L18" s="348"/>
      <c r="M18" s="295"/>
      <c r="N18" s="295"/>
      <c r="O18" s="295"/>
      <c r="P18" s="295"/>
      <c r="Q18" s="295"/>
      <c r="R18" s="295"/>
    </row>
    <row r="19" spans="1:18" ht="19.5" customHeight="1">
      <c r="A19" s="31">
        <v>3.6</v>
      </c>
      <c r="B19" s="214" t="s">
        <v>351</v>
      </c>
      <c r="C19" s="215" t="s">
        <v>19</v>
      </c>
      <c r="D19" s="215"/>
      <c r="E19" s="215"/>
      <c r="F19" s="215"/>
      <c r="G19" s="215"/>
      <c r="H19" s="348"/>
      <c r="I19" s="348"/>
      <c r="J19" s="348"/>
      <c r="K19" s="348"/>
      <c r="L19" s="348"/>
      <c r="M19" s="295"/>
      <c r="N19" s="295"/>
      <c r="O19" s="295"/>
      <c r="P19" s="295"/>
      <c r="Q19" s="295"/>
      <c r="R19" s="295"/>
    </row>
    <row r="20" spans="1:18" ht="19.5" customHeight="1">
      <c r="A20" s="31">
        <v>3.7</v>
      </c>
      <c r="B20" s="214" t="s">
        <v>352</v>
      </c>
      <c r="C20" s="215" t="s">
        <v>12</v>
      </c>
      <c r="D20" s="215"/>
      <c r="E20" s="215"/>
      <c r="F20" s="215"/>
      <c r="G20" s="215"/>
      <c r="H20" s="348"/>
      <c r="I20" s="348"/>
      <c r="J20" s="348"/>
      <c r="K20" s="348"/>
      <c r="L20" s="348"/>
      <c r="M20" s="295"/>
      <c r="N20" s="295"/>
      <c r="O20" s="295"/>
      <c r="P20" s="295"/>
      <c r="Q20" s="295"/>
      <c r="R20" s="295"/>
    </row>
    <row r="21" spans="1:18" ht="19.5" customHeight="1">
      <c r="A21" s="31">
        <v>4</v>
      </c>
      <c r="B21" s="214" t="s">
        <v>2117</v>
      </c>
      <c r="C21" s="215" t="s">
        <v>31</v>
      </c>
      <c r="D21" s="215"/>
      <c r="E21" s="215"/>
      <c r="F21" s="215"/>
      <c r="G21" s="215"/>
      <c r="H21" s="348"/>
      <c r="I21" s="348"/>
      <c r="J21" s="348"/>
      <c r="K21" s="348"/>
      <c r="L21" s="348"/>
      <c r="M21" s="295"/>
      <c r="N21" s="295"/>
      <c r="O21" s="295"/>
      <c r="P21" s="295"/>
      <c r="Q21" s="295"/>
      <c r="R21" s="295"/>
    </row>
    <row r="22" spans="1:18" s="194" customFormat="1" ht="19.5" customHeight="1">
      <c r="A22" s="31" t="s">
        <v>71</v>
      </c>
      <c r="B22" s="349" t="s">
        <v>353</v>
      </c>
      <c r="C22" s="350" t="s">
        <v>19</v>
      </c>
      <c r="D22" s="350"/>
      <c r="E22" s="350"/>
      <c r="F22" s="350"/>
      <c r="G22" s="350"/>
      <c r="H22" s="350"/>
      <c r="I22" s="350"/>
      <c r="J22" s="350"/>
      <c r="K22" s="350"/>
      <c r="L22" s="350"/>
      <c r="M22" s="299"/>
      <c r="N22" s="299"/>
      <c r="O22" s="299"/>
      <c r="P22" s="299"/>
      <c r="Q22" s="299"/>
      <c r="R22" s="299"/>
    </row>
    <row r="23" spans="1:18" s="158" customFormat="1" ht="19.5" customHeight="1">
      <c r="A23" s="31"/>
      <c r="B23" s="351" t="s">
        <v>257</v>
      </c>
      <c r="C23" s="352" t="s">
        <v>19</v>
      </c>
      <c r="D23" s="352"/>
      <c r="E23" s="352"/>
      <c r="F23" s="352"/>
      <c r="G23" s="352"/>
      <c r="H23" s="352"/>
      <c r="I23" s="352"/>
      <c r="J23" s="352"/>
      <c r="K23" s="352"/>
      <c r="L23" s="352"/>
      <c r="M23" s="300"/>
      <c r="N23" s="300"/>
      <c r="O23" s="300"/>
      <c r="P23" s="300"/>
      <c r="Q23" s="300"/>
      <c r="R23" s="300"/>
    </row>
    <row r="24" spans="1:18" s="158" customFormat="1" ht="19.5" customHeight="1">
      <c r="A24" s="31"/>
      <c r="B24" s="351" t="s">
        <v>27</v>
      </c>
      <c r="C24" s="352" t="s">
        <v>9</v>
      </c>
      <c r="D24" s="352"/>
      <c r="E24" s="352"/>
      <c r="F24" s="352"/>
      <c r="G24" s="352"/>
      <c r="H24" s="352"/>
      <c r="I24" s="352"/>
      <c r="J24" s="352"/>
      <c r="K24" s="352"/>
      <c r="L24" s="352"/>
      <c r="M24" s="300"/>
      <c r="N24" s="300"/>
      <c r="O24" s="300"/>
      <c r="P24" s="300"/>
      <c r="Q24" s="300"/>
      <c r="R24" s="300"/>
    </row>
    <row r="25" spans="1:18" s="158" customFormat="1" ht="19.5" customHeight="1">
      <c r="A25" s="31"/>
      <c r="B25" s="351" t="s">
        <v>183</v>
      </c>
      <c r="C25" s="352" t="s">
        <v>179</v>
      </c>
      <c r="D25" s="352"/>
      <c r="E25" s="352"/>
      <c r="F25" s="352"/>
      <c r="G25" s="352"/>
      <c r="H25" s="352"/>
      <c r="I25" s="352"/>
      <c r="J25" s="352"/>
      <c r="K25" s="352"/>
      <c r="L25" s="352"/>
      <c r="M25" s="300"/>
      <c r="N25" s="300"/>
      <c r="O25" s="300"/>
      <c r="P25" s="300"/>
      <c r="Q25" s="300"/>
      <c r="R25" s="300"/>
    </row>
    <row r="26" spans="1:18" s="158" customFormat="1" ht="19.5" customHeight="1">
      <c r="A26" s="31"/>
      <c r="B26" s="351" t="s">
        <v>61</v>
      </c>
      <c r="C26" s="352"/>
      <c r="D26" s="352"/>
      <c r="E26" s="352"/>
      <c r="F26" s="352"/>
      <c r="G26" s="352"/>
      <c r="H26" s="352"/>
      <c r="I26" s="352"/>
      <c r="J26" s="352"/>
      <c r="K26" s="352"/>
      <c r="L26" s="352"/>
      <c r="M26" s="300"/>
      <c r="N26" s="300"/>
      <c r="O26" s="300"/>
      <c r="P26" s="300"/>
      <c r="Q26" s="300"/>
      <c r="R26" s="300"/>
    </row>
    <row r="27" spans="1:18" s="158" customFormat="1" ht="19.5" customHeight="1">
      <c r="A27" s="31"/>
      <c r="B27" s="351" t="s">
        <v>354</v>
      </c>
      <c r="C27" s="215" t="s">
        <v>19</v>
      </c>
      <c r="D27" s="352"/>
      <c r="E27" s="352"/>
      <c r="F27" s="352"/>
      <c r="G27" s="352"/>
      <c r="H27" s="352"/>
      <c r="I27" s="352"/>
      <c r="J27" s="352"/>
      <c r="K27" s="352"/>
      <c r="L27" s="352"/>
      <c r="M27" s="300"/>
      <c r="N27" s="300"/>
      <c r="O27" s="300"/>
      <c r="P27" s="300"/>
      <c r="Q27" s="300"/>
      <c r="R27" s="300"/>
    </row>
    <row r="28" spans="1:18" s="158" customFormat="1" ht="19.5" customHeight="1">
      <c r="A28" s="31"/>
      <c r="B28" s="351" t="s">
        <v>355</v>
      </c>
      <c r="C28" s="215" t="s">
        <v>19</v>
      </c>
      <c r="D28" s="352"/>
      <c r="E28" s="352"/>
      <c r="F28" s="352"/>
      <c r="G28" s="352"/>
      <c r="H28" s="352"/>
      <c r="I28" s="352"/>
      <c r="J28" s="352"/>
      <c r="K28" s="352"/>
      <c r="L28" s="352"/>
      <c r="M28" s="300"/>
      <c r="N28" s="300"/>
      <c r="O28" s="300"/>
      <c r="P28" s="300"/>
      <c r="Q28" s="300"/>
      <c r="R28" s="300"/>
    </row>
    <row r="29" spans="1:18" s="158" customFormat="1" ht="19.5" customHeight="1">
      <c r="A29" s="31" t="s">
        <v>158</v>
      </c>
      <c r="B29" s="349" t="s">
        <v>2040</v>
      </c>
      <c r="C29" s="215"/>
      <c r="D29" s="352"/>
      <c r="E29" s="352"/>
      <c r="F29" s="352"/>
      <c r="G29" s="352"/>
      <c r="H29" s="352"/>
      <c r="I29" s="352"/>
      <c r="J29" s="352"/>
      <c r="K29" s="352"/>
      <c r="L29" s="352"/>
      <c r="M29" s="300"/>
      <c r="N29" s="300"/>
      <c r="O29" s="300"/>
      <c r="P29" s="300"/>
      <c r="Q29" s="300"/>
      <c r="R29" s="300"/>
    </row>
    <row r="30" spans="1:18" s="158" customFormat="1" ht="19.5" customHeight="1">
      <c r="A30" s="31"/>
      <c r="B30" s="351" t="s">
        <v>475</v>
      </c>
      <c r="C30" s="352" t="s">
        <v>19</v>
      </c>
      <c r="D30" s="352"/>
      <c r="E30" s="352"/>
      <c r="F30" s="352"/>
      <c r="G30" s="352"/>
      <c r="H30" s="352"/>
      <c r="I30" s="352"/>
      <c r="J30" s="352"/>
      <c r="K30" s="352"/>
      <c r="L30" s="352"/>
      <c r="M30" s="300"/>
      <c r="N30" s="300"/>
      <c r="O30" s="300"/>
      <c r="P30" s="300"/>
      <c r="Q30" s="300"/>
      <c r="R30" s="300"/>
    </row>
    <row r="31" spans="1:18" s="158" customFormat="1" ht="19.5" customHeight="1">
      <c r="A31" s="31"/>
      <c r="B31" s="351" t="s">
        <v>2041</v>
      </c>
      <c r="C31" s="352" t="s">
        <v>5</v>
      </c>
      <c r="D31" s="352"/>
      <c r="E31" s="352"/>
      <c r="F31" s="352"/>
      <c r="G31" s="352"/>
      <c r="H31" s="352"/>
      <c r="I31" s="352"/>
      <c r="J31" s="352"/>
      <c r="K31" s="352"/>
      <c r="L31" s="352"/>
      <c r="M31" s="300"/>
      <c r="N31" s="300"/>
      <c r="O31" s="300"/>
      <c r="P31" s="300"/>
      <c r="Q31" s="300"/>
      <c r="R31" s="300"/>
    </row>
    <row r="32" spans="1:18" s="158" customFormat="1" ht="19.5" customHeight="1">
      <c r="A32" s="31"/>
      <c r="B32" s="351" t="s">
        <v>487</v>
      </c>
      <c r="C32" s="352" t="s">
        <v>179</v>
      </c>
      <c r="D32" s="352"/>
      <c r="E32" s="352"/>
      <c r="F32" s="352"/>
      <c r="G32" s="352"/>
      <c r="H32" s="352"/>
      <c r="I32" s="352"/>
      <c r="J32" s="352"/>
      <c r="K32" s="352"/>
      <c r="L32" s="352"/>
      <c r="M32" s="300"/>
      <c r="N32" s="300"/>
      <c r="O32" s="300"/>
      <c r="P32" s="300"/>
      <c r="Q32" s="300"/>
      <c r="R32" s="300"/>
    </row>
    <row r="33" spans="1:18" s="158" customFormat="1" ht="19.5" customHeight="1">
      <c r="A33" s="31" t="s">
        <v>2042</v>
      </c>
      <c r="B33" s="349" t="s">
        <v>2043</v>
      </c>
      <c r="C33" s="352"/>
      <c r="D33" s="352"/>
      <c r="E33" s="352"/>
      <c r="F33" s="352"/>
      <c r="G33" s="352"/>
      <c r="H33" s="352"/>
      <c r="I33" s="352"/>
      <c r="J33" s="352"/>
      <c r="K33" s="352"/>
      <c r="L33" s="352"/>
      <c r="M33" s="300"/>
      <c r="N33" s="300"/>
      <c r="O33" s="300"/>
      <c r="P33" s="300"/>
      <c r="Q33" s="300"/>
      <c r="R33" s="300"/>
    </row>
    <row r="34" spans="1:18" s="158" customFormat="1" ht="19.5" customHeight="1">
      <c r="A34" s="31"/>
      <c r="B34" s="351" t="s">
        <v>475</v>
      </c>
      <c r="C34" s="352" t="s">
        <v>19</v>
      </c>
      <c r="D34" s="352"/>
      <c r="E34" s="352"/>
      <c r="F34" s="352"/>
      <c r="G34" s="352"/>
      <c r="H34" s="352"/>
      <c r="I34" s="352"/>
      <c r="J34" s="352"/>
      <c r="K34" s="352"/>
      <c r="L34" s="352"/>
      <c r="M34" s="300"/>
      <c r="N34" s="300"/>
      <c r="O34" s="300"/>
      <c r="P34" s="300"/>
      <c r="Q34" s="300"/>
      <c r="R34" s="300"/>
    </row>
    <row r="35" spans="1:18" s="158" customFormat="1" ht="19.5" customHeight="1">
      <c r="A35" s="31"/>
      <c r="B35" s="351" t="s">
        <v>2041</v>
      </c>
      <c r="C35" s="352" t="s">
        <v>5</v>
      </c>
      <c r="D35" s="352"/>
      <c r="E35" s="352"/>
      <c r="F35" s="352"/>
      <c r="G35" s="352"/>
      <c r="H35" s="352"/>
      <c r="I35" s="352"/>
      <c r="J35" s="352"/>
      <c r="K35" s="352"/>
      <c r="L35" s="352"/>
      <c r="M35" s="300"/>
      <c r="N35" s="300"/>
      <c r="O35" s="300"/>
      <c r="P35" s="300"/>
      <c r="Q35" s="300"/>
      <c r="R35" s="300"/>
    </row>
    <row r="36" spans="1:18" s="158" customFormat="1" ht="19.5" customHeight="1">
      <c r="A36" s="31"/>
      <c r="B36" s="351" t="s">
        <v>487</v>
      </c>
      <c r="C36" s="352" t="s">
        <v>179</v>
      </c>
      <c r="D36" s="352"/>
      <c r="E36" s="352"/>
      <c r="F36" s="352"/>
      <c r="G36" s="352"/>
      <c r="H36" s="352"/>
      <c r="I36" s="352"/>
      <c r="J36" s="352"/>
      <c r="K36" s="352"/>
      <c r="L36" s="352"/>
      <c r="M36" s="300"/>
      <c r="N36" s="300"/>
      <c r="O36" s="300"/>
      <c r="P36" s="300"/>
      <c r="Q36" s="300"/>
      <c r="R36" s="300"/>
    </row>
    <row r="37" spans="1:18" ht="19.5" customHeight="1">
      <c r="A37" s="31" t="s">
        <v>2042</v>
      </c>
      <c r="B37" s="216" t="s">
        <v>356</v>
      </c>
      <c r="C37" s="215" t="s">
        <v>2</v>
      </c>
      <c r="D37" s="348"/>
      <c r="E37" s="348"/>
      <c r="F37" s="348"/>
      <c r="G37" s="348"/>
      <c r="H37" s="348"/>
      <c r="I37" s="348"/>
      <c r="J37" s="348"/>
      <c r="K37" s="348"/>
      <c r="L37" s="348"/>
      <c r="M37" s="295"/>
      <c r="N37" s="295"/>
      <c r="O37" s="295"/>
      <c r="P37" s="295"/>
      <c r="Q37" s="295"/>
      <c r="R37" s="295"/>
    </row>
    <row r="38" spans="1:18" ht="19.5" customHeight="1">
      <c r="A38" s="31">
        <v>1</v>
      </c>
      <c r="B38" s="214" t="s">
        <v>357</v>
      </c>
      <c r="C38" s="215" t="s">
        <v>2</v>
      </c>
      <c r="D38" s="215"/>
      <c r="E38" s="215"/>
      <c r="F38" s="215"/>
      <c r="G38" s="215"/>
      <c r="H38" s="348"/>
      <c r="I38" s="348"/>
      <c r="J38" s="348"/>
      <c r="K38" s="348"/>
      <c r="L38" s="348"/>
      <c r="M38" s="295"/>
      <c r="N38" s="295"/>
      <c r="O38" s="295"/>
      <c r="P38" s="295"/>
      <c r="Q38" s="295"/>
      <c r="R38" s="295"/>
    </row>
    <row r="39" spans="1:18" ht="19.5" customHeight="1">
      <c r="A39" s="31">
        <v>2</v>
      </c>
      <c r="B39" s="214" t="s">
        <v>359</v>
      </c>
      <c r="C39" s="215" t="s">
        <v>2</v>
      </c>
      <c r="D39" s="215"/>
      <c r="E39" s="215"/>
      <c r="F39" s="215"/>
      <c r="G39" s="215"/>
      <c r="H39" s="348"/>
      <c r="I39" s="348"/>
      <c r="J39" s="348"/>
      <c r="K39" s="348"/>
      <c r="L39" s="348"/>
      <c r="M39" s="295"/>
      <c r="N39" s="295"/>
      <c r="O39" s="295"/>
      <c r="P39" s="295"/>
      <c r="Q39" s="295"/>
      <c r="R39" s="295"/>
    </row>
    <row r="40" spans="1:18" ht="19.5" customHeight="1">
      <c r="A40" s="31">
        <v>3</v>
      </c>
      <c r="B40" s="214" t="s">
        <v>358</v>
      </c>
      <c r="C40" s="215" t="s">
        <v>6</v>
      </c>
      <c r="D40" s="215"/>
      <c r="E40" s="215"/>
      <c r="F40" s="215"/>
      <c r="G40" s="215"/>
      <c r="H40" s="348"/>
      <c r="I40" s="348"/>
      <c r="J40" s="348"/>
      <c r="K40" s="348"/>
      <c r="L40" s="348"/>
      <c r="M40" s="295"/>
      <c r="N40" s="295"/>
      <c r="O40" s="295"/>
      <c r="P40" s="295"/>
      <c r="Q40" s="295"/>
      <c r="R40" s="295"/>
    </row>
  </sheetData>
  <mergeCells count="1">
    <mergeCell ref="B1:R1"/>
  </mergeCells>
  <phoneticPr fontId="0" type="noConversion"/>
  <pageMargins left="0.2" right="0.24" top="0.71" bottom="0.56999999999999995" header="0.5" footer="0.5"/>
  <pageSetup scale="80" orientation="landscape" r:id="rId1"/>
  <headerFooter alignWithMargins="0">
    <oddFoote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
  <sheetViews>
    <sheetView zoomScaleNormal="100" zoomScaleSheetLayoutView="100" workbookViewId="0">
      <selection activeCell="L4" sqref="L4"/>
    </sheetView>
  </sheetViews>
  <sheetFormatPr defaultRowHeight="12.5"/>
  <cols>
    <col min="1" max="1" width="4.90625" customWidth="1"/>
    <col min="2" max="2" width="44.90625" customWidth="1"/>
    <col min="3" max="3" width="7" style="6" customWidth="1"/>
    <col min="4" max="4" width="8.08984375" style="6" bestFit="1" customWidth="1"/>
    <col min="5" max="7" width="7.453125" style="6" bestFit="1" customWidth="1"/>
    <col min="8" max="9" width="7.453125" bestFit="1" customWidth="1"/>
    <col min="10" max="10" width="7.54296875" bestFit="1" customWidth="1"/>
    <col min="11" max="12" width="8.08984375" bestFit="1" customWidth="1"/>
    <col min="13" max="13" width="7.54296875" bestFit="1" customWidth="1"/>
    <col min="14" max="14" width="7.08984375" bestFit="1" customWidth="1"/>
    <col min="15" max="17" width="7.54296875" bestFit="1" customWidth="1"/>
  </cols>
  <sheetData>
    <row r="1" spans="1:18" ht="11.15" customHeight="1">
      <c r="B1" s="8"/>
      <c r="C1" s="22"/>
      <c r="D1" s="22"/>
      <c r="E1" s="22"/>
      <c r="F1" s="22"/>
      <c r="G1" s="22"/>
      <c r="H1" s="7"/>
      <c r="I1" s="7"/>
      <c r="J1" s="7"/>
      <c r="K1" s="7"/>
    </row>
    <row r="2" spans="1:18" ht="22.5" customHeight="1">
      <c r="B2" s="716" t="s">
        <v>2118</v>
      </c>
      <c r="C2" s="716"/>
      <c r="D2" s="716"/>
      <c r="E2" s="716"/>
      <c r="F2" s="716"/>
      <c r="G2" s="716"/>
      <c r="H2" s="716"/>
      <c r="I2" s="716"/>
      <c r="J2" s="716"/>
      <c r="K2" s="716"/>
      <c r="L2" s="716"/>
      <c r="M2" s="716"/>
      <c r="N2" s="716"/>
      <c r="O2" s="716"/>
      <c r="P2" s="716"/>
      <c r="Q2" s="716"/>
      <c r="R2" s="716"/>
    </row>
    <row r="3" spans="1:18" ht="9.65" customHeight="1">
      <c r="B3" s="40"/>
      <c r="C3" s="40"/>
      <c r="D3" s="40"/>
      <c r="E3" s="40"/>
      <c r="F3" s="40"/>
      <c r="G3" s="40"/>
      <c r="H3" s="40"/>
      <c r="I3" s="40"/>
      <c r="J3" s="40"/>
      <c r="K3" s="40"/>
      <c r="L3" s="40"/>
    </row>
    <row r="4" spans="1:18" ht="52">
      <c r="A4" s="211" t="s">
        <v>41</v>
      </c>
      <c r="B4" s="211" t="s">
        <v>13</v>
      </c>
      <c r="C4" s="31" t="s">
        <v>4</v>
      </c>
      <c r="D4" s="31" t="s">
        <v>2116</v>
      </c>
      <c r="E4" s="31" t="s">
        <v>276</v>
      </c>
      <c r="F4" s="31" t="s">
        <v>441</v>
      </c>
      <c r="G4" s="31" t="s">
        <v>442</v>
      </c>
      <c r="H4" s="31" t="s">
        <v>443</v>
      </c>
      <c r="I4" s="31" t="s">
        <v>444</v>
      </c>
      <c r="J4" s="31" t="s">
        <v>451</v>
      </c>
      <c r="K4" s="31" t="s">
        <v>2072</v>
      </c>
      <c r="L4" s="31" t="s">
        <v>2115</v>
      </c>
      <c r="M4" s="31" t="s">
        <v>476</v>
      </c>
      <c r="N4" s="31" t="s">
        <v>477</v>
      </c>
      <c r="O4" s="31" t="s">
        <v>478</v>
      </c>
      <c r="P4" s="31" t="s">
        <v>479</v>
      </c>
      <c r="Q4" s="31" t="s">
        <v>480</v>
      </c>
      <c r="R4" s="31" t="s">
        <v>481</v>
      </c>
    </row>
    <row r="5" spans="1:18" s="158" customFormat="1" ht="21" customHeight="1">
      <c r="A5" s="211" t="s">
        <v>65</v>
      </c>
      <c r="B5" s="310" t="s">
        <v>360</v>
      </c>
      <c r="C5" s="197"/>
      <c r="D5" s="197"/>
      <c r="E5" s="311"/>
      <c r="F5" s="311"/>
      <c r="G5" s="311"/>
      <c r="H5" s="197"/>
      <c r="I5" s="197"/>
      <c r="J5" s="197"/>
      <c r="K5" s="311"/>
      <c r="L5" s="197"/>
      <c r="M5" s="300"/>
      <c r="N5" s="300"/>
      <c r="O5" s="300"/>
      <c r="P5" s="300"/>
      <c r="Q5" s="300"/>
      <c r="R5" s="300"/>
    </row>
    <row r="6" spans="1:18" ht="15.5">
      <c r="A6" s="232" t="s">
        <v>67</v>
      </c>
      <c r="B6" s="315" t="s">
        <v>361</v>
      </c>
      <c r="C6" s="313" t="s">
        <v>19</v>
      </c>
      <c r="D6" s="314"/>
      <c r="E6" s="314"/>
      <c r="F6" s="314"/>
      <c r="G6" s="314"/>
      <c r="H6" s="312"/>
      <c r="I6" s="312"/>
      <c r="J6" s="312"/>
      <c r="K6" s="312"/>
      <c r="L6" s="312"/>
      <c r="M6" s="295"/>
      <c r="N6" s="295"/>
      <c r="O6" s="295"/>
      <c r="P6" s="295"/>
      <c r="Q6" s="295"/>
      <c r="R6" s="295"/>
    </row>
    <row r="7" spans="1:18" ht="15.5">
      <c r="A7" s="232">
        <v>1</v>
      </c>
      <c r="B7" s="315" t="s">
        <v>362</v>
      </c>
      <c r="C7" s="313" t="s">
        <v>19</v>
      </c>
      <c r="D7" s="314"/>
      <c r="E7" s="314"/>
      <c r="F7" s="314"/>
      <c r="G7" s="314"/>
      <c r="H7" s="312"/>
      <c r="I7" s="312"/>
      <c r="J7" s="312"/>
      <c r="K7" s="312"/>
      <c r="L7" s="312"/>
      <c r="M7" s="295"/>
      <c r="N7" s="295"/>
      <c r="O7" s="295"/>
      <c r="P7" s="295"/>
      <c r="Q7" s="295"/>
      <c r="R7" s="295"/>
    </row>
    <row r="8" spans="1:18" ht="15.5">
      <c r="A8" s="211"/>
      <c r="B8" s="357" t="s">
        <v>14</v>
      </c>
      <c r="C8" s="313"/>
      <c r="D8" s="314"/>
      <c r="E8" s="314"/>
      <c r="F8" s="314"/>
      <c r="G8" s="314"/>
      <c r="H8" s="312"/>
      <c r="I8" s="312"/>
      <c r="J8" s="312"/>
      <c r="K8" s="312"/>
      <c r="L8" s="312"/>
      <c r="M8" s="295"/>
      <c r="N8" s="295"/>
      <c r="O8" s="295"/>
      <c r="P8" s="295"/>
      <c r="Q8" s="295"/>
      <c r="R8" s="295"/>
    </row>
    <row r="9" spans="1:18" s="204" customFormat="1" ht="15.5">
      <c r="A9" s="243" t="s">
        <v>1</v>
      </c>
      <c r="B9" s="347" t="s">
        <v>2120</v>
      </c>
      <c r="C9" s="313" t="s">
        <v>19</v>
      </c>
      <c r="D9" s="234"/>
      <c r="E9" s="234"/>
      <c r="F9" s="234"/>
      <c r="G9" s="234"/>
      <c r="H9" s="234"/>
      <c r="I9" s="234"/>
      <c r="J9" s="234"/>
      <c r="K9" s="234"/>
      <c r="L9" s="234"/>
      <c r="M9" s="287"/>
      <c r="N9" s="287"/>
      <c r="O9" s="287"/>
      <c r="P9" s="287"/>
      <c r="Q9" s="287"/>
      <c r="R9" s="287"/>
    </row>
    <row r="10" spans="1:18" s="204" customFormat="1" ht="26">
      <c r="A10" s="243" t="s">
        <v>1</v>
      </c>
      <c r="B10" s="347" t="s">
        <v>284</v>
      </c>
      <c r="C10" s="313" t="s">
        <v>19</v>
      </c>
      <c r="D10" s="234"/>
      <c r="E10" s="234"/>
      <c r="F10" s="234"/>
      <c r="G10" s="234"/>
      <c r="H10" s="234"/>
      <c r="I10" s="234"/>
      <c r="J10" s="234"/>
      <c r="K10" s="234"/>
      <c r="L10" s="234"/>
      <c r="M10" s="287"/>
      <c r="N10" s="287"/>
      <c r="O10" s="287"/>
      <c r="P10" s="287"/>
      <c r="Q10" s="287"/>
      <c r="R10" s="287"/>
    </row>
    <row r="11" spans="1:18" s="158" customFormat="1" ht="14">
      <c r="A11" s="358" t="s">
        <v>283</v>
      </c>
      <c r="B11" s="361" t="s">
        <v>2119</v>
      </c>
      <c r="C11" s="359" t="s">
        <v>260</v>
      </c>
      <c r="D11" s="362"/>
      <c r="E11" s="362"/>
      <c r="F11" s="362"/>
      <c r="G11" s="362"/>
      <c r="H11" s="362"/>
      <c r="I11" s="362"/>
      <c r="J11" s="362"/>
      <c r="K11" s="362"/>
      <c r="L11" s="362"/>
      <c r="M11" s="300"/>
      <c r="N11" s="300"/>
      <c r="O11" s="300"/>
      <c r="P11" s="300"/>
      <c r="Q11" s="300"/>
      <c r="R11" s="300"/>
    </row>
    <row r="12" spans="1:18" s="5" customFormat="1" ht="15.5">
      <c r="A12" s="211">
        <v>2</v>
      </c>
      <c r="B12" s="312" t="s">
        <v>2121</v>
      </c>
      <c r="C12" s="313" t="s">
        <v>19</v>
      </c>
      <c r="D12" s="314"/>
      <c r="E12" s="314"/>
      <c r="F12" s="314"/>
      <c r="G12" s="314"/>
      <c r="H12" s="312"/>
      <c r="I12" s="312"/>
      <c r="J12" s="312"/>
      <c r="K12" s="312"/>
      <c r="L12" s="312"/>
      <c r="M12" s="301"/>
      <c r="N12" s="301"/>
      <c r="O12" s="301"/>
      <c r="P12" s="301"/>
      <c r="Q12" s="301"/>
      <c r="R12" s="301"/>
    </row>
    <row r="13" spans="1:18" ht="15.5">
      <c r="A13" s="211" t="s">
        <v>281</v>
      </c>
      <c r="B13" s="312" t="s">
        <v>363</v>
      </c>
      <c r="C13" s="313" t="s">
        <v>19</v>
      </c>
      <c r="D13" s="313"/>
      <c r="E13" s="313"/>
      <c r="F13" s="313"/>
      <c r="G13" s="313"/>
      <c r="H13" s="315"/>
      <c r="I13" s="315"/>
      <c r="J13" s="315"/>
      <c r="K13" s="315"/>
      <c r="L13" s="315"/>
      <c r="M13" s="295"/>
      <c r="N13" s="295"/>
      <c r="O13" s="295"/>
      <c r="P13" s="295"/>
      <c r="Q13" s="295"/>
      <c r="R13" s="295"/>
    </row>
    <row r="14" spans="1:18" ht="15.5">
      <c r="A14" s="211"/>
      <c r="B14" s="315" t="s">
        <v>14</v>
      </c>
      <c r="C14" s="313"/>
      <c r="D14" s="313"/>
      <c r="E14" s="313"/>
      <c r="F14" s="313"/>
      <c r="G14" s="313"/>
      <c r="H14" s="315"/>
      <c r="I14" s="315"/>
      <c r="J14" s="315"/>
      <c r="K14" s="315"/>
      <c r="L14" s="315"/>
      <c r="M14" s="295"/>
      <c r="N14" s="295"/>
      <c r="O14" s="295"/>
      <c r="P14" s="295"/>
      <c r="Q14" s="295"/>
      <c r="R14" s="295"/>
    </row>
    <row r="15" spans="1:18" s="161" customFormat="1" ht="15.5">
      <c r="A15" s="256" t="s">
        <v>364</v>
      </c>
      <c r="B15" s="316" t="s">
        <v>366</v>
      </c>
      <c r="C15" s="354"/>
      <c r="D15" s="354"/>
      <c r="E15" s="354"/>
      <c r="F15" s="354"/>
      <c r="G15" s="354"/>
      <c r="H15" s="316"/>
      <c r="I15" s="316"/>
      <c r="J15" s="316"/>
      <c r="K15" s="316"/>
      <c r="L15" s="316"/>
      <c r="M15" s="297"/>
      <c r="N15" s="297"/>
      <c r="O15" s="297"/>
      <c r="P15" s="297"/>
      <c r="Q15" s="297"/>
      <c r="R15" s="297"/>
    </row>
    <row r="16" spans="1:18" ht="15.5">
      <c r="A16" s="256"/>
      <c r="B16" s="317" t="s">
        <v>192</v>
      </c>
      <c r="C16" s="313" t="s">
        <v>19</v>
      </c>
      <c r="D16" s="313"/>
      <c r="E16" s="313"/>
      <c r="F16" s="313"/>
      <c r="G16" s="313"/>
      <c r="H16" s="315"/>
      <c r="I16" s="315"/>
      <c r="J16" s="315"/>
      <c r="K16" s="315"/>
      <c r="L16" s="315"/>
      <c r="M16" s="295"/>
      <c r="N16" s="295"/>
      <c r="O16" s="295"/>
      <c r="P16" s="295"/>
      <c r="Q16" s="295"/>
      <c r="R16" s="295"/>
    </row>
    <row r="17" spans="1:18" ht="15.5">
      <c r="A17" s="256"/>
      <c r="B17" s="317" t="s">
        <v>191</v>
      </c>
      <c r="C17" s="313" t="s">
        <v>19</v>
      </c>
      <c r="D17" s="313"/>
      <c r="E17" s="313"/>
      <c r="F17" s="313"/>
      <c r="G17" s="313"/>
      <c r="H17" s="315"/>
      <c r="I17" s="315"/>
      <c r="J17" s="315"/>
      <c r="K17" s="315"/>
      <c r="L17" s="315"/>
      <c r="M17" s="295"/>
      <c r="N17" s="295"/>
      <c r="O17" s="295"/>
      <c r="P17" s="295"/>
      <c r="Q17" s="295"/>
      <c r="R17" s="295"/>
    </row>
    <row r="18" spans="1:18" ht="15.5">
      <c r="A18" s="256"/>
      <c r="B18" s="317" t="s">
        <v>193</v>
      </c>
      <c r="C18" s="313" t="s">
        <v>19</v>
      </c>
      <c r="D18" s="313"/>
      <c r="E18" s="313"/>
      <c r="F18" s="313"/>
      <c r="G18" s="313"/>
      <c r="H18" s="315"/>
      <c r="I18" s="315"/>
      <c r="J18" s="315"/>
      <c r="K18" s="315"/>
      <c r="L18" s="315"/>
      <c r="M18" s="295"/>
      <c r="N18" s="295"/>
      <c r="O18" s="295"/>
      <c r="P18" s="295"/>
      <c r="Q18" s="295"/>
      <c r="R18" s="295"/>
    </row>
    <row r="19" spans="1:18" s="204" customFormat="1" ht="15.5">
      <c r="A19" s="256" t="s">
        <v>365</v>
      </c>
      <c r="B19" s="316" t="s">
        <v>367</v>
      </c>
      <c r="C19" s="313"/>
      <c r="D19" s="313"/>
      <c r="E19" s="313"/>
      <c r="F19" s="313"/>
      <c r="G19" s="313"/>
      <c r="H19" s="315"/>
      <c r="I19" s="315"/>
      <c r="J19" s="315"/>
      <c r="K19" s="315"/>
      <c r="L19" s="315"/>
      <c r="M19" s="287"/>
      <c r="N19" s="287"/>
      <c r="O19" s="287"/>
      <c r="P19" s="287"/>
      <c r="Q19" s="287"/>
      <c r="R19" s="287"/>
    </row>
    <row r="20" spans="1:18" s="204" customFormat="1" ht="15.5">
      <c r="A20" s="256"/>
      <c r="B20" s="317" t="s">
        <v>194</v>
      </c>
      <c r="C20" s="313" t="s">
        <v>19</v>
      </c>
      <c r="D20" s="313"/>
      <c r="E20" s="313"/>
      <c r="F20" s="313"/>
      <c r="G20" s="313"/>
      <c r="H20" s="315"/>
      <c r="I20" s="315"/>
      <c r="J20" s="315"/>
      <c r="K20" s="315"/>
      <c r="L20" s="315"/>
      <c r="M20" s="287"/>
      <c r="N20" s="287"/>
      <c r="O20" s="287"/>
      <c r="P20" s="287"/>
      <c r="Q20" s="287"/>
      <c r="R20" s="287"/>
    </row>
    <row r="21" spans="1:18" s="161" customFormat="1" ht="15.5">
      <c r="A21" s="211"/>
      <c r="B21" s="316" t="s">
        <v>196</v>
      </c>
      <c r="C21" s="354" t="s">
        <v>19</v>
      </c>
      <c r="D21" s="354"/>
      <c r="E21" s="354"/>
      <c r="F21" s="354"/>
      <c r="G21" s="354"/>
      <c r="H21" s="316"/>
      <c r="I21" s="316"/>
      <c r="J21" s="316"/>
      <c r="K21" s="316"/>
      <c r="L21" s="316"/>
      <c r="M21" s="297"/>
      <c r="N21" s="297"/>
      <c r="O21" s="297"/>
      <c r="P21" s="297"/>
      <c r="Q21" s="297"/>
      <c r="R21" s="297"/>
    </row>
    <row r="22" spans="1:18" ht="15.5">
      <c r="A22" s="211"/>
      <c r="B22" s="317" t="s">
        <v>195</v>
      </c>
      <c r="C22" s="313" t="s">
        <v>19</v>
      </c>
      <c r="D22" s="314"/>
      <c r="E22" s="314"/>
      <c r="F22" s="314"/>
      <c r="G22" s="314"/>
      <c r="H22" s="312"/>
      <c r="I22" s="312"/>
      <c r="J22" s="312"/>
      <c r="K22" s="312"/>
      <c r="L22" s="312"/>
      <c r="M22" s="295"/>
      <c r="N22" s="295"/>
      <c r="O22" s="295"/>
      <c r="P22" s="295"/>
      <c r="Q22" s="295"/>
      <c r="R22" s="295"/>
    </row>
    <row r="23" spans="1:18" ht="15.5">
      <c r="A23" s="211"/>
      <c r="B23" s="317" t="s">
        <v>2122</v>
      </c>
      <c r="C23" s="313" t="s">
        <v>19</v>
      </c>
      <c r="D23" s="314"/>
      <c r="E23" s="314"/>
      <c r="F23" s="314"/>
      <c r="G23" s="314"/>
      <c r="H23" s="312"/>
      <c r="I23" s="312"/>
      <c r="J23" s="312"/>
      <c r="K23" s="312"/>
      <c r="L23" s="312"/>
      <c r="M23" s="295"/>
      <c r="N23" s="295"/>
      <c r="O23" s="295"/>
      <c r="P23" s="295"/>
      <c r="Q23" s="295"/>
      <c r="R23" s="295"/>
    </row>
    <row r="24" spans="1:18" s="161" customFormat="1" ht="15.5">
      <c r="A24" s="344" t="s">
        <v>368</v>
      </c>
      <c r="B24" s="353" t="s">
        <v>2123</v>
      </c>
      <c r="C24" s="354"/>
      <c r="D24" s="354"/>
      <c r="E24" s="354"/>
      <c r="F24" s="354"/>
      <c r="G24" s="354"/>
      <c r="H24" s="316"/>
      <c r="I24" s="316"/>
      <c r="J24" s="316"/>
      <c r="K24" s="316"/>
      <c r="L24" s="316"/>
      <c r="M24" s="297"/>
      <c r="N24" s="297"/>
      <c r="O24" s="297"/>
      <c r="P24" s="297"/>
      <c r="Q24" s="297"/>
      <c r="R24" s="297"/>
    </row>
    <row r="25" spans="1:18" ht="14.4" customHeight="1">
      <c r="A25" s="358" t="s">
        <v>1</v>
      </c>
      <c r="B25" s="351" t="s">
        <v>2120</v>
      </c>
      <c r="C25" s="313" t="s">
        <v>19</v>
      </c>
      <c r="D25" s="226"/>
      <c r="E25" s="226"/>
      <c r="F25" s="226"/>
      <c r="G25" s="226"/>
      <c r="H25" s="226"/>
      <c r="I25" s="226"/>
      <c r="J25" s="226"/>
      <c r="K25" s="226"/>
      <c r="L25" s="226"/>
      <c r="M25" s="295"/>
      <c r="N25" s="295"/>
      <c r="O25" s="295"/>
      <c r="P25" s="295"/>
      <c r="Q25" s="295"/>
      <c r="R25" s="295"/>
    </row>
    <row r="26" spans="1:18" ht="28">
      <c r="A26" s="358" t="s">
        <v>1</v>
      </c>
      <c r="B26" s="351" t="s">
        <v>284</v>
      </c>
      <c r="C26" s="313" t="s">
        <v>19</v>
      </c>
      <c r="D26" s="226"/>
      <c r="E26" s="226"/>
      <c r="F26" s="226"/>
      <c r="G26" s="226"/>
      <c r="H26" s="226"/>
      <c r="I26" s="226"/>
      <c r="J26" s="226"/>
      <c r="K26" s="226"/>
      <c r="L26" s="226"/>
      <c r="M26" s="295"/>
      <c r="N26" s="295"/>
      <c r="O26" s="295"/>
      <c r="P26" s="295"/>
      <c r="Q26" s="295"/>
      <c r="R26" s="295"/>
    </row>
    <row r="27" spans="1:18" s="161" customFormat="1" ht="15.5">
      <c r="A27" s="256" t="s">
        <v>2044</v>
      </c>
      <c r="B27" s="353" t="s">
        <v>2045</v>
      </c>
      <c r="C27" s="354" t="s">
        <v>1370</v>
      </c>
      <c r="D27" s="355"/>
      <c r="E27" s="355"/>
      <c r="F27" s="355"/>
      <c r="G27" s="355"/>
      <c r="H27" s="356"/>
      <c r="I27" s="356"/>
      <c r="J27" s="356"/>
      <c r="K27" s="356"/>
      <c r="L27" s="356"/>
      <c r="M27" s="297"/>
      <c r="N27" s="297"/>
      <c r="O27" s="297"/>
      <c r="P27" s="297"/>
      <c r="Q27" s="297"/>
      <c r="R27" s="297"/>
    </row>
    <row r="28" spans="1:18" s="5" customFormat="1" ht="15">
      <c r="A28" s="211" t="s">
        <v>288</v>
      </c>
      <c r="B28" s="312" t="s">
        <v>370</v>
      </c>
      <c r="C28" s="314"/>
      <c r="D28" s="314"/>
      <c r="E28" s="314"/>
      <c r="F28" s="314"/>
      <c r="G28" s="314"/>
      <c r="H28" s="312"/>
      <c r="I28" s="312"/>
      <c r="J28" s="312"/>
      <c r="K28" s="312"/>
      <c r="L28" s="312"/>
      <c r="M28" s="301"/>
      <c r="N28" s="301"/>
      <c r="O28" s="301"/>
      <c r="P28" s="301"/>
      <c r="Q28" s="301"/>
      <c r="R28" s="301"/>
    </row>
    <row r="29" spans="1:18" ht="15.5">
      <c r="A29" s="211"/>
      <c r="B29" s="317" t="s">
        <v>201</v>
      </c>
      <c r="C29" s="313" t="s">
        <v>19</v>
      </c>
      <c r="D29" s="314"/>
      <c r="E29" s="314"/>
      <c r="F29" s="314"/>
      <c r="G29" s="314"/>
      <c r="H29" s="312"/>
      <c r="I29" s="312"/>
      <c r="J29" s="312"/>
      <c r="K29" s="312"/>
      <c r="L29" s="312"/>
      <c r="M29" s="295"/>
      <c r="N29" s="295"/>
      <c r="O29" s="295"/>
      <c r="P29" s="295"/>
      <c r="Q29" s="295"/>
      <c r="R29" s="295"/>
    </row>
    <row r="30" spans="1:18" ht="15.5">
      <c r="A30" s="211"/>
      <c r="B30" s="317" t="s">
        <v>202</v>
      </c>
      <c r="C30" s="313" t="s">
        <v>19</v>
      </c>
      <c r="D30" s="314"/>
      <c r="E30" s="314"/>
      <c r="F30" s="314"/>
      <c r="G30" s="314"/>
      <c r="H30" s="312"/>
      <c r="I30" s="312"/>
      <c r="J30" s="312"/>
      <c r="K30" s="312"/>
      <c r="L30" s="312"/>
      <c r="M30" s="295"/>
      <c r="N30" s="295"/>
      <c r="O30" s="295"/>
      <c r="P30" s="295"/>
      <c r="Q30" s="295"/>
      <c r="R30" s="295"/>
    </row>
    <row r="31" spans="1:18" s="204" customFormat="1" ht="14.15" customHeight="1">
      <c r="A31" s="358" t="s">
        <v>1</v>
      </c>
      <c r="B31" s="351" t="s">
        <v>2120</v>
      </c>
      <c r="C31" s="359" t="s">
        <v>19</v>
      </c>
      <c r="D31" s="222"/>
      <c r="E31" s="222"/>
      <c r="F31" s="222"/>
      <c r="G31" s="222"/>
      <c r="H31" s="222"/>
      <c r="I31" s="222"/>
      <c r="J31" s="222"/>
      <c r="K31" s="222"/>
      <c r="L31" s="222"/>
      <c r="M31" s="287"/>
      <c r="N31" s="287"/>
      <c r="O31" s="287"/>
      <c r="P31" s="287"/>
      <c r="Q31" s="287"/>
      <c r="R31" s="287"/>
    </row>
    <row r="32" spans="1:18" s="204" customFormat="1" ht="28">
      <c r="A32" s="358" t="s">
        <v>1</v>
      </c>
      <c r="B32" s="351" t="s">
        <v>284</v>
      </c>
      <c r="C32" s="359" t="s">
        <v>19</v>
      </c>
      <c r="D32" s="222"/>
      <c r="E32" s="222"/>
      <c r="F32" s="222"/>
      <c r="G32" s="222"/>
      <c r="H32" s="222"/>
      <c r="I32" s="222"/>
      <c r="J32" s="222"/>
      <c r="K32" s="222"/>
      <c r="L32" s="222"/>
      <c r="M32" s="287"/>
      <c r="N32" s="287"/>
      <c r="O32" s="287"/>
      <c r="P32" s="287"/>
      <c r="Q32" s="287"/>
      <c r="R32" s="287"/>
    </row>
    <row r="33" spans="1:18" s="5" customFormat="1" ht="15">
      <c r="A33" s="211" t="s">
        <v>71</v>
      </c>
      <c r="B33" s="312" t="s">
        <v>371</v>
      </c>
      <c r="C33" s="314" t="s">
        <v>6</v>
      </c>
      <c r="D33" s="314"/>
      <c r="E33" s="314"/>
      <c r="F33" s="314"/>
      <c r="G33" s="314"/>
      <c r="H33" s="312"/>
      <c r="I33" s="312"/>
      <c r="J33" s="312"/>
      <c r="K33" s="312"/>
      <c r="L33" s="312"/>
      <c r="M33" s="301"/>
      <c r="N33" s="301"/>
      <c r="O33" s="301"/>
      <c r="P33" s="301"/>
      <c r="Q33" s="301"/>
      <c r="R33" s="301"/>
    </row>
    <row r="34" spans="1:18" s="5" customFormat="1" ht="15">
      <c r="A34" s="211">
        <v>1</v>
      </c>
      <c r="B34" s="312" t="s">
        <v>372</v>
      </c>
      <c r="C34" s="314" t="s">
        <v>6</v>
      </c>
      <c r="D34" s="314"/>
      <c r="E34" s="314"/>
      <c r="F34" s="314"/>
      <c r="G34" s="314"/>
      <c r="H34" s="312"/>
      <c r="I34" s="312"/>
      <c r="J34" s="312"/>
      <c r="K34" s="312"/>
      <c r="L34" s="312"/>
      <c r="M34" s="301"/>
      <c r="N34" s="301"/>
      <c r="O34" s="301"/>
      <c r="P34" s="301"/>
      <c r="Q34" s="301"/>
      <c r="R34" s="301"/>
    </row>
    <row r="35" spans="1:18" ht="15.5">
      <c r="A35" s="211"/>
      <c r="B35" s="317" t="s">
        <v>197</v>
      </c>
      <c r="C35" s="313" t="s">
        <v>6</v>
      </c>
      <c r="D35" s="314"/>
      <c r="E35" s="314"/>
      <c r="F35" s="314"/>
      <c r="G35" s="314"/>
      <c r="H35" s="312"/>
      <c r="I35" s="312"/>
      <c r="J35" s="312"/>
      <c r="K35" s="312"/>
      <c r="L35" s="312"/>
      <c r="M35" s="295"/>
      <c r="N35" s="295"/>
      <c r="O35" s="295"/>
      <c r="P35" s="295"/>
      <c r="Q35" s="295"/>
      <c r="R35" s="295"/>
    </row>
    <row r="36" spans="1:18" s="5" customFormat="1" ht="15">
      <c r="A36" s="211">
        <v>2</v>
      </c>
      <c r="B36" s="312" t="s">
        <v>2124</v>
      </c>
      <c r="C36" s="314" t="s">
        <v>6</v>
      </c>
      <c r="D36" s="314"/>
      <c r="E36" s="314"/>
      <c r="F36" s="314"/>
      <c r="G36" s="314"/>
      <c r="H36" s="312"/>
      <c r="I36" s="312"/>
      <c r="J36" s="312"/>
      <c r="K36" s="312"/>
      <c r="L36" s="312"/>
      <c r="M36" s="301"/>
      <c r="N36" s="301"/>
      <c r="O36" s="301"/>
      <c r="P36" s="301"/>
      <c r="Q36" s="301"/>
      <c r="R36" s="301"/>
    </row>
    <row r="37" spans="1:18" ht="15.5">
      <c r="A37" s="211"/>
      <c r="B37" s="317" t="s">
        <v>199</v>
      </c>
      <c r="C37" s="313" t="s">
        <v>6</v>
      </c>
      <c r="D37" s="314"/>
      <c r="E37" s="314"/>
      <c r="F37" s="314"/>
      <c r="G37" s="314"/>
      <c r="H37" s="312"/>
      <c r="I37" s="312"/>
      <c r="J37" s="312"/>
      <c r="K37" s="312"/>
      <c r="L37" s="312"/>
      <c r="M37" s="295"/>
      <c r="N37" s="295"/>
      <c r="O37" s="295"/>
      <c r="P37" s="295"/>
      <c r="Q37" s="295"/>
      <c r="R37" s="295"/>
    </row>
    <row r="38" spans="1:18" ht="15.5">
      <c r="A38" s="211"/>
      <c r="B38" s="315" t="s">
        <v>2125</v>
      </c>
      <c r="C38" s="313" t="s">
        <v>6</v>
      </c>
      <c r="D38" s="314"/>
      <c r="E38" s="314"/>
      <c r="F38" s="314"/>
      <c r="G38" s="314"/>
      <c r="H38" s="312"/>
      <c r="I38" s="312"/>
      <c r="J38" s="312"/>
      <c r="K38" s="312"/>
      <c r="L38" s="312"/>
      <c r="M38" s="295"/>
      <c r="N38" s="295"/>
      <c r="O38" s="295"/>
      <c r="P38" s="295"/>
      <c r="Q38" s="295"/>
      <c r="R38" s="295"/>
    </row>
    <row r="39" spans="1:18" ht="15.5">
      <c r="A39" s="211"/>
      <c r="B39" s="317" t="s">
        <v>198</v>
      </c>
      <c r="C39" s="313" t="s">
        <v>6</v>
      </c>
      <c r="D39" s="314"/>
      <c r="E39" s="314"/>
      <c r="F39" s="314"/>
      <c r="G39" s="314"/>
      <c r="H39" s="312"/>
      <c r="I39" s="312"/>
      <c r="J39" s="312"/>
      <c r="K39" s="312"/>
      <c r="L39" s="312"/>
      <c r="M39" s="295"/>
      <c r="N39" s="295"/>
      <c r="O39" s="295"/>
      <c r="P39" s="295"/>
      <c r="Q39" s="295"/>
      <c r="R39" s="295"/>
    </row>
    <row r="40" spans="1:18" ht="15.5">
      <c r="A40" s="211"/>
      <c r="B40" s="317" t="s">
        <v>200</v>
      </c>
      <c r="C40" s="313" t="s">
        <v>6</v>
      </c>
      <c r="D40" s="314"/>
      <c r="E40" s="314"/>
      <c r="F40" s="314"/>
      <c r="G40" s="314"/>
      <c r="H40" s="312"/>
      <c r="I40" s="312"/>
      <c r="J40" s="312"/>
      <c r="K40" s="312"/>
      <c r="L40" s="312"/>
      <c r="M40" s="295"/>
      <c r="N40" s="295"/>
      <c r="O40" s="295"/>
      <c r="P40" s="295"/>
      <c r="Q40" s="295"/>
      <c r="R40" s="295"/>
    </row>
    <row r="41" spans="1:18" ht="15">
      <c r="A41" s="211">
        <v>3</v>
      </c>
      <c r="B41" s="312" t="s">
        <v>373</v>
      </c>
      <c r="C41" s="314" t="s">
        <v>205</v>
      </c>
      <c r="D41" s="314"/>
      <c r="E41" s="314"/>
      <c r="F41" s="314"/>
      <c r="G41" s="314"/>
      <c r="H41" s="312"/>
      <c r="I41" s="312"/>
      <c r="J41" s="312"/>
      <c r="K41" s="312"/>
      <c r="L41" s="312"/>
      <c r="M41" s="295"/>
      <c r="N41" s="295"/>
      <c r="O41" s="295"/>
      <c r="P41" s="295"/>
      <c r="Q41" s="295"/>
      <c r="R41" s="295"/>
    </row>
    <row r="42" spans="1:18" s="204" customFormat="1" ht="15.5">
      <c r="A42" s="211"/>
      <c r="B42" s="317" t="s">
        <v>203</v>
      </c>
      <c r="C42" s="313" t="s">
        <v>205</v>
      </c>
      <c r="D42" s="313"/>
      <c r="E42" s="313"/>
      <c r="F42" s="313"/>
      <c r="G42" s="313"/>
      <c r="H42" s="315"/>
      <c r="I42" s="315"/>
      <c r="J42" s="315"/>
      <c r="K42" s="315"/>
      <c r="L42" s="315"/>
      <c r="M42" s="287"/>
      <c r="N42" s="287"/>
      <c r="O42" s="287"/>
      <c r="P42" s="287"/>
      <c r="Q42" s="287"/>
      <c r="R42" s="287"/>
    </row>
    <row r="43" spans="1:18" s="204" customFormat="1" ht="15.5">
      <c r="A43" s="211"/>
      <c r="B43" s="317" t="s">
        <v>204</v>
      </c>
      <c r="C43" s="313" t="s">
        <v>205</v>
      </c>
      <c r="D43" s="313"/>
      <c r="E43" s="313"/>
      <c r="F43" s="313"/>
      <c r="G43" s="313"/>
      <c r="H43" s="315"/>
      <c r="I43" s="315"/>
      <c r="J43" s="315"/>
      <c r="K43" s="315"/>
      <c r="L43" s="315"/>
      <c r="M43" s="287"/>
      <c r="N43" s="287"/>
      <c r="O43" s="287"/>
      <c r="P43" s="287"/>
      <c r="Q43" s="287"/>
      <c r="R43" s="287"/>
    </row>
    <row r="44" spans="1:18" s="204" customFormat="1" ht="15.5">
      <c r="A44" s="211"/>
      <c r="B44" s="317" t="s">
        <v>200</v>
      </c>
      <c r="C44" s="313" t="s">
        <v>205</v>
      </c>
      <c r="D44" s="313"/>
      <c r="E44" s="313"/>
      <c r="F44" s="313"/>
      <c r="G44" s="313"/>
      <c r="H44" s="315"/>
      <c r="I44" s="315"/>
      <c r="J44" s="315"/>
      <c r="K44" s="315"/>
      <c r="L44" s="315"/>
      <c r="M44" s="287"/>
      <c r="N44" s="287"/>
      <c r="O44" s="287"/>
      <c r="P44" s="287"/>
      <c r="Q44" s="287"/>
      <c r="R44" s="287"/>
    </row>
    <row r="45" spans="1:18" ht="15.75" customHeight="1">
      <c r="A45" s="211" t="s">
        <v>72</v>
      </c>
      <c r="B45" s="312" t="s">
        <v>374</v>
      </c>
      <c r="C45" s="313"/>
      <c r="D45" s="314"/>
      <c r="E45" s="314"/>
      <c r="F45" s="314"/>
      <c r="G45" s="314"/>
      <c r="H45" s="312"/>
      <c r="I45" s="312"/>
      <c r="J45" s="312"/>
      <c r="K45" s="312"/>
      <c r="L45" s="312"/>
      <c r="M45" s="295"/>
      <c r="N45" s="295"/>
      <c r="O45" s="295"/>
      <c r="P45" s="295"/>
      <c r="Q45" s="295"/>
      <c r="R45" s="295"/>
    </row>
    <row r="46" spans="1:18" ht="15.5">
      <c r="A46" s="211" t="s">
        <v>67</v>
      </c>
      <c r="B46" s="312" t="s">
        <v>375</v>
      </c>
      <c r="C46" s="313" t="s">
        <v>6</v>
      </c>
      <c r="D46" s="313"/>
      <c r="E46" s="313"/>
      <c r="F46" s="313"/>
      <c r="G46" s="313"/>
      <c r="H46" s="315"/>
      <c r="I46" s="315"/>
      <c r="J46" s="315"/>
      <c r="K46" s="315"/>
      <c r="L46" s="315"/>
      <c r="M46" s="295"/>
      <c r="N46" s="295"/>
      <c r="O46" s="295"/>
      <c r="P46" s="295"/>
      <c r="Q46" s="295"/>
      <c r="R46" s="295"/>
    </row>
    <row r="47" spans="1:18" s="5" customFormat="1" ht="15">
      <c r="A47" s="211">
        <v>1</v>
      </c>
      <c r="B47" s="312" t="s">
        <v>376</v>
      </c>
      <c r="C47" s="314" t="s">
        <v>6</v>
      </c>
      <c r="D47" s="314"/>
      <c r="E47" s="314"/>
      <c r="F47" s="314"/>
      <c r="G47" s="314"/>
      <c r="H47" s="312"/>
      <c r="I47" s="312"/>
      <c r="J47" s="312"/>
      <c r="K47" s="312"/>
      <c r="L47" s="312"/>
      <c r="M47" s="301"/>
      <c r="N47" s="301"/>
      <c r="O47" s="301"/>
      <c r="P47" s="301"/>
      <c r="Q47" s="301"/>
      <c r="R47" s="301"/>
    </row>
    <row r="48" spans="1:18" ht="15.5">
      <c r="A48" s="211"/>
      <c r="B48" s="317" t="s">
        <v>206</v>
      </c>
      <c r="C48" s="313" t="s">
        <v>6</v>
      </c>
      <c r="D48" s="313"/>
      <c r="E48" s="313"/>
      <c r="F48" s="313"/>
      <c r="G48" s="313"/>
      <c r="H48" s="315"/>
      <c r="I48" s="315"/>
      <c r="J48" s="315"/>
      <c r="K48" s="315"/>
      <c r="L48" s="315"/>
      <c r="M48" s="295"/>
      <c r="N48" s="295"/>
      <c r="O48" s="295"/>
      <c r="P48" s="295"/>
      <c r="Q48" s="295"/>
      <c r="R48" s="295"/>
    </row>
    <row r="49" spans="1:18" ht="15.5">
      <c r="A49" s="211"/>
      <c r="B49" s="317" t="s">
        <v>207</v>
      </c>
      <c r="C49" s="313" t="s">
        <v>6</v>
      </c>
      <c r="D49" s="313"/>
      <c r="E49" s="313"/>
      <c r="F49" s="313"/>
      <c r="G49" s="313"/>
      <c r="H49" s="315"/>
      <c r="I49" s="315"/>
      <c r="J49" s="315"/>
      <c r="K49" s="315"/>
      <c r="L49" s="315"/>
      <c r="M49" s="295"/>
      <c r="N49" s="295"/>
      <c r="O49" s="295"/>
      <c r="P49" s="295"/>
      <c r="Q49" s="295"/>
      <c r="R49" s="295"/>
    </row>
    <row r="50" spans="1:18" ht="15.5">
      <c r="A50" s="211"/>
      <c r="B50" s="317" t="s">
        <v>208</v>
      </c>
      <c r="C50" s="313" t="s">
        <v>6</v>
      </c>
      <c r="D50" s="313"/>
      <c r="E50" s="313"/>
      <c r="F50" s="313"/>
      <c r="G50" s="313"/>
      <c r="H50" s="315"/>
      <c r="I50" s="315"/>
      <c r="J50" s="315"/>
      <c r="K50" s="315"/>
      <c r="L50" s="315"/>
      <c r="M50" s="295"/>
      <c r="N50" s="295"/>
      <c r="O50" s="295"/>
      <c r="P50" s="295"/>
      <c r="Q50" s="295"/>
      <c r="R50" s="295"/>
    </row>
    <row r="51" spans="1:18" s="204" customFormat="1" ht="15.5">
      <c r="A51" s="211">
        <v>2</v>
      </c>
      <c r="B51" s="312" t="s">
        <v>377</v>
      </c>
      <c r="C51" s="313" t="s">
        <v>6</v>
      </c>
      <c r="D51" s="313"/>
      <c r="E51" s="313"/>
      <c r="F51" s="313"/>
      <c r="G51" s="313"/>
      <c r="H51" s="315"/>
      <c r="I51" s="315"/>
      <c r="J51" s="315"/>
      <c r="K51" s="315"/>
      <c r="L51" s="315"/>
      <c r="M51" s="287"/>
      <c r="N51" s="287"/>
      <c r="O51" s="287"/>
      <c r="P51" s="287"/>
      <c r="Q51" s="287"/>
      <c r="R51" s="287"/>
    </row>
    <row r="52" spans="1:18" ht="15.5">
      <c r="A52" s="211" t="s">
        <v>71</v>
      </c>
      <c r="B52" s="312" t="s">
        <v>378</v>
      </c>
      <c r="C52" s="313"/>
      <c r="D52" s="313"/>
      <c r="E52" s="313"/>
      <c r="F52" s="313"/>
      <c r="G52" s="313"/>
      <c r="H52" s="315"/>
      <c r="I52" s="315"/>
      <c r="J52" s="315"/>
      <c r="K52" s="315"/>
      <c r="L52" s="315"/>
      <c r="M52" s="295"/>
      <c r="N52" s="295"/>
      <c r="O52" s="295"/>
      <c r="P52" s="295"/>
      <c r="Q52" s="295"/>
      <c r="R52" s="295"/>
    </row>
    <row r="53" spans="1:18" ht="15.5">
      <c r="A53" s="211"/>
      <c r="B53" s="312" t="s">
        <v>251</v>
      </c>
      <c r="C53" s="313"/>
      <c r="D53" s="313"/>
      <c r="E53" s="313"/>
      <c r="F53" s="313"/>
      <c r="G53" s="313"/>
      <c r="H53" s="315"/>
      <c r="I53" s="315"/>
      <c r="J53" s="315"/>
      <c r="K53" s="315"/>
      <c r="L53" s="315"/>
      <c r="M53" s="295"/>
      <c r="N53" s="295"/>
      <c r="O53" s="295"/>
      <c r="P53" s="295"/>
      <c r="Q53" s="295"/>
      <c r="R53" s="295"/>
    </row>
    <row r="54" spans="1:18" ht="15.5">
      <c r="A54" s="211"/>
      <c r="B54" s="336" t="s">
        <v>255</v>
      </c>
      <c r="C54" s="337" t="s">
        <v>209</v>
      </c>
      <c r="D54" s="313"/>
      <c r="E54" s="313"/>
      <c r="F54" s="313"/>
      <c r="G54" s="313"/>
      <c r="H54" s="315"/>
      <c r="I54" s="315"/>
      <c r="J54" s="315"/>
      <c r="K54" s="315"/>
      <c r="L54" s="315"/>
      <c r="M54" s="295"/>
      <c r="N54" s="295"/>
      <c r="O54" s="295"/>
      <c r="P54" s="295"/>
      <c r="Q54" s="295"/>
      <c r="R54" s="295"/>
    </row>
    <row r="55" spans="1:18" ht="15.5">
      <c r="A55" s="211"/>
      <c r="B55" s="336" t="s">
        <v>254</v>
      </c>
      <c r="C55" s="337" t="s">
        <v>210</v>
      </c>
      <c r="D55" s="313"/>
      <c r="E55" s="313"/>
      <c r="F55" s="313"/>
      <c r="G55" s="313"/>
      <c r="H55" s="315"/>
      <c r="I55" s="315"/>
      <c r="J55" s="315"/>
      <c r="K55" s="315"/>
      <c r="L55" s="315"/>
      <c r="M55" s="295"/>
      <c r="N55" s="295"/>
      <c r="O55" s="295"/>
      <c r="P55" s="295"/>
      <c r="Q55" s="295"/>
      <c r="R55" s="295"/>
    </row>
    <row r="56" spans="1:18" ht="15.5">
      <c r="A56" s="211"/>
      <c r="B56" s="336" t="s">
        <v>256</v>
      </c>
      <c r="C56" s="337"/>
      <c r="D56" s="313"/>
      <c r="E56" s="313"/>
      <c r="F56" s="313"/>
      <c r="G56" s="313"/>
      <c r="H56" s="315"/>
      <c r="I56" s="315"/>
      <c r="J56" s="315"/>
      <c r="K56" s="315"/>
      <c r="L56" s="315"/>
      <c r="M56" s="295"/>
      <c r="N56" s="295"/>
      <c r="O56" s="295"/>
      <c r="P56" s="295"/>
      <c r="Q56" s="295"/>
      <c r="R56" s="295"/>
    </row>
    <row r="57" spans="1:18" ht="15.5">
      <c r="A57" s="211"/>
      <c r="B57" s="360" t="s">
        <v>2046</v>
      </c>
      <c r="C57" s="337" t="s">
        <v>209</v>
      </c>
      <c r="D57" s="313"/>
      <c r="E57" s="313"/>
      <c r="F57" s="313"/>
      <c r="G57" s="313"/>
      <c r="H57" s="315"/>
      <c r="I57" s="315"/>
      <c r="J57" s="315"/>
      <c r="K57" s="315"/>
      <c r="L57" s="315"/>
      <c r="M57" s="295"/>
      <c r="N57" s="295"/>
      <c r="O57" s="295"/>
      <c r="P57" s="295"/>
      <c r="Q57" s="295"/>
      <c r="R57" s="295"/>
    </row>
    <row r="58" spans="1:18" ht="15.5">
      <c r="A58" s="211"/>
      <c r="B58" s="360" t="s">
        <v>252</v>
      </c>
      <c r="C58" s="337" t="s">
        <v>209</v>
      </c>
      <c r="D58" s="313"/>
      <c r="E58" s="313"/>
      <c r="F58" s="313"/>
      <c r="G58" s="313"/>
      <c r="H58" s="315"/>
      <c r="I58" s="315"/>
      <c r="J58" s="315"/>
      <c r="K58" s="315"/>
      <c r="L58" s="315"/>
      <c r="M58" s="295"/>
      <c r="N58" s="295"/>
      <c r="O58" s="295"/>
      <c r="P58" s="295"/>
      <c r="Q58" s="295"/>
      <c r="R58" s="295"/>
    </row>
    <row r="59" spans="1:18" ht="15.5">
      <c r="A59" s="211"/>
      <c r="B59" s="360" t="s">
        <v>253</v>
      </c>
      <c r="C59" s="337" t="s">
        <v>209</v>
      </c>
      <c r="D59" s="313"/>
      <c r="E59" s="313"/>
      <c r="F59" s="313"/>
      <c r="G59" s="313"/>
      <c r="H59" s="315"/>
      <c r="I59" s="315"/>
      <c r="J59" s="315"/>
      <c r="K59" s="315"/>
      <c r="L59" s="315"/>
      <c r="M59" s="295"/>
      <c r="N59" s="295"/>
      <c r="O59" s="295"/>
      <c r="P59" s="295"/>
      <c r="Q59" s="295"/>
      <c r="R59" s="295"/>
    </row>
    <row r="60" spans="1:18" s="5" customFormat="1" ht="15.75" customHeight="1">
      <c r="A60" s="211"/>
      <c r="B60" s="333" t="s">
        <v>2074</v>
      </c>
      <c r="C60" s="334"/>
      <c r="D60" s="335"/>
      <c r="E60" s="332"/>
      <c r="F60" s="332"/>
      <c r="G60" s="332"/>
      <c r="H60" s="332"/>
      <c r="I60" s="312"/>
      <c r="J60" s="312"/>
      <c r="K60" s="312"/>
      <c r="L60" s="312"/>
      <c r="M60" s="301"/>
      <c r="N60" s="301"/>
      <c r="O60" s="301"/>
      <c r="P60" s="301"/>
      <c r="Q60" s="301"/>
      <c r="R60" s="301"/>
    </row>
    <row r="61" spans="1:18" ht="15.5">
      <c r="A61" s="211"/>
      <c r="B61" s="336" t="s">
        <v>211</v>
      </c>
      <c r="C61" s="337" t="s">
        <v>212</v>
      </c>
      <c r="D61" s="335"/>
      <c r="E61" s="332"/>
      <c r="F61" s="332"/>
      <c r="G61" s="332"/>
      <c r="H61" s="332"/>
      <c r="I61" s="315"/>
      <c r="J61" s="315"/>
      <c r="K61" s="315"/>
      <c r="L61" s="315"/>
      <c r="M61" s="295"/>
      <c r="N61" s="295"/>
      <c r="O61" s="295"/>
      <c r="P61" s="295"/>
      <c r="Q61" s="295"/>
      <c r="R61" s="295"/>
    </row>
    <row r="62" spans="1:18" ht="17.149999999999999" customHeight="1">
      <c r="A62" s="211"/>
      <c r="B62" s="336" t="s">
        <v>213</v>
      </c>
      <c r="C62" s="337" t="s">
        <v>214</v>
      </c>
      <c r="D62" s="335"/>
      <c r="E62" s="332"/>
      <c r="F62" s="332"/>
      <c r="G62" s="332"/>
      <c r="H62" s="332"/>
      <c r="I62" s="315"/>
      <c r="J62" s="315"/>
      <c r="K62" s="315"/>
      <c r="L62" s="315"/>
      <c r="M62" s="295"/>
      <c r="N62" s="295"/>
      <c r="O62" s="295"/>
      <c r="P62" s="295"/>
      <c r="Q62" s="295"/>
      <c r="R62" s="295"/>
    </row>
  </sheetData>
  <mergeCells count="1">
    <mergeCell ref="B2:R2"/>
  </mergeCells>
  <phoneticPr fontId="7" type="noConversion"/>
  <pageMargins left="0.2" right="0.2" top="0.51" bottom="0.5" header="0.5" footer="0.5"/>
  <pageSetup paperSize="9" scale="85" orientation="landscape" r:id="rId1"/>
  <headerFooter alignWithMargins="0">
    <oddFooter>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
  <sheetViews>
    <sheetView workbookViewId="0">
      <selection activeCell="A2" sqref="A2:Q2"/>
    </sheetView>
  </sheetViews>
  <sheetFormatPr defaultRowHeight="12.5"/>
  <cols>
    <col min="1" max="1" width="22.6328125" customWidth="1"/>
    <col min="2" max="2" width="6.90625" bestFit="1" customWidth="1"/>
    <col min="3" max="3" width="8.08984375" bestFit="1" customWidth="1"/>
    <col min="4" max="8" width="7.453125" bestFit="1" customWidth="1"/>
    <col min="9" max="9" width="7.54296875" bestFit="1" customWidth="1"/>
    <col min="10" max="10" width="8.08984375" bestFit="1" customWidth="1"/>
    <col min="11" max="11" width="8.54296875" customWidth="1"/>
    <col min="12" max="12" width="7.54296875" bestFit="1" customWidth="1"/>
    <col min="13" max="13" width="7.08984375" bestFit="1" customWidth="1"/>
    <col min="14" max="16" width="7.54296875" bestFit="1" customWidth="1"/>
    <col min="17" max="17" width="8.08984375" bestFit="1" customWidth="1"/>
  </cols>
  <sheetData>
    <row r="1" spans="1:17" ht="15">
      <c r="A1" s="41"/>
      <c r="B1" s="7"/>
      <c r="C1" s="7"/>
      <c r="D1" s="7"/>
      <c r="E1" s="7"/>
      <c r="F1" s="7"/>
      <c r="G1" s="7"/>
      <c r="H1" s="7"/>
      <c r="I1" s="7"/>
      <c r="J1" s="7"/>
      <c r="K1" s="7"/>
    </row>
    <row r="2" spans="1:17" ht="24.65" customHeight="1">
      <c r="A2" s="717" t="s">
        <v>2304</v>
      </c>
      <c r="B2" s="717"/>
      <c r="C2" s="717"/>
      <c r="D2" s="717"/>
      <c r="E2" s="717"/>
      <c r="F2" s="717"/>
      <c r="G2" s="717"/>
      <c r="H2" s="717"/>
      <c r="I2" s="717"/>
      <c r="J2" s="717"/>
      <c r="K2" s="717"/>
      <c r="L2" s="717"/>
      <c r="M2" s="717"/>
      <c r="N2" s="717"/>
      <c r="O2" s="717"/>
      <c r="P2" s="717"/>
      <c r="Q2" s="717"/>
    </row>
    <row r="3" spans="1:17" ht="13">
      <c r="A3" s="7"/>
      <c r="B3" s="7"/>
      <c r="C3" s="7"/>
      <c r="D3" s="7"/>
      <c r="E3" s="7"/>
      <c r="F3" s="7"/>
      <c r="G3" s="7"/>
      <c r="H3" s="7"/>
      <c r="I3" s="7"/>
      <c r="J3" s="7"/>
      <c r="K3" s="7"/>
    </row>
    <row r="4" spans="1:17" ht="52">
      <c r="A4" s="169" t="s">
        <v>13</v>
      </c>
      <c r="B4" s="169" t="s">
        <v>4</v>
      </c>
      <c r="C4" s="31" t="s">
        <v>2071</v>
      </c>
      <c r="D4" s="31" t="s">
        <v>276</v>
      </c>
      <c r="E4" s="31" t="s">
        <v>441</v>
      </c>
      <c r="F4" s="31" t="s">
        <v>442</v>
      </c>
      <c r="G4" s="31" t="s">
        <v>443</v>
      </c>
      <c r="H4" s="31" t="s">
        <v>444</v>
      </c>
      <c r="I4" s="31" t="s">
        <v>451</v>
      </c>
      <c r="J4" s="31" t="s">
        <v>2072</v>
      </c>
      <c r="K4" s="31" t="s">
        <v>2073</v>
      </c>
      <c r="L4" s="31" t="s">
        <v>476</v>
      </c>
      <c r="M4" s="31" t="s">
        <v>477</v>
      </c>
      <c r="N4" s="31" t="s">
        <v>478</v>
      </c>
      <c r="O4" s="31" t="s">
        <v>479</v>
      </c>
      <c r="P4" s="31" t="s">
        <v>480</v>
      </c>
      <c r="Q4" s="31" t="s">
        <v>481</v>
      </c>
    </row>
    <row r="5" spans="1:17" ht="21" customHeight="1">
      <c r="A5" s="212" t="s">
        <v>188</v>
      </c>
      <c r="B5" s="149"/>
      <c r="C5" s="149"/>
      <c r="D5" s="213"/>
      <c r="E5" s="213"/>
      <c r="F5" s="213"/>
      <c r="G5" s="149"/>
      <c r="H5" s="149"/>
      <c r="I5" s="149"/>
      <c r="J5" s="213"/>
      <c r="K5" s="149"/>
      <c r="L5" s="295"/>
      <c r="M5" s="295"/>
      <c r="N5" s="295"/>
      <c r="O5" s="295"/>
      <c r="P5" s="295"/>
      <c r="Q5" s="295"/>
    </row>
    <row r="6" spans="1:17" s="157" customFormat="1" ht="21" customHeight="1">
      <c r="A6" s="214" t="s">
        <v>186</v>
      </c>
      <c r="B6" s="215" t="s">
        <v>19</v>
      </c>
      <c r="C6" s="215"/>
      <c r="D6" s="215"/>
      <c r="E6" s="215"/>
      <c r="F6" s="215"/>
      <c r="G6" s="215"/>
      <c r="H6" s="215"/>
      <c r="I6" s="215"/>
      <c r="J6" s="215"/>
      <c r="K6" s="215"/>
      <c r="L6" s="302"/>
      <c r="M6" s="302"/>
      <c r="N6" s="302"/>
      <c r="O6" s="302"/>
      <c r="P6" s="302"/>
      <c r="Q6" s="302"/>
    </row>
    <row r="7" spans="1:17" s="157" customFormat="1" ht="21" customHeight="1">
      <c r="A7" s="214" t="s">
        <v>187</v>
      </c>
      <c r="B7" s="215" t="s">
        <v>5</v>
      </c>
      <c r="C7" s="215"/>
      <c r="D7" s="215"/>
      <c r="E7" s="215"/>
      <c r="F7" s="215"/>
      <c r="G7" s="215"/>
      <c r="H7" s="215"/>
      <c r="I7" s="215"/>
      <c r="J7" s="215"/>
      <c r="K7" s="215"/>
      <c r="L7" s="302"/>
      <c r="M7" s="302"/>
      <c r="N7" s="302"/>
      <c r="O7" s="302"/>
      <c r="P7" s="302"/>
      <c r="Q7" s="302"/>
    </row>
    <row r="8" spans="1:17" s="157" customFormat="1" ht="21" customHeight="1">
      <c r="A8" s="214" t="s">
        <v>189</v>
      </c>
      <c r="B8" s="215" t="s">
        <v>6</v>
      </c>
      <c r="C8" s="215"/>
      <c r="D8" s="215"/>
      <c r="E8" s="215"/>
      <c r="F8" s="215"/>
      <c r="G8" s="215"/>
      <c r="H8" s="215"/>
      <c r="I8" s="215"/>
      <c r="J8" s="215"/>
      <c r="K8" s="215"/>
      <c r="L8" s="302"/>
      <c r="M8" s="302"/>
      <c r="N8" s="302"/>
      <c r="O8" s="302"/>
      <c r="P8" s="302"/>
      <c r="Q8" s="302"/>
    </row>
    <row r="9" spans="1:17" s="5" customFormat="1" ht="21" customHeight="1">
      <c r="A9" s="216" t="s">
        <v>190</v>
      </c>
      <c r="B9" s="217"/>
      <c r="C9" s="217"/>
      <c r="D9" s="217"/>
      <c r="E9" s="217"/>
      <c r="F9" s="217"/>
      <c r="G9" s="217"/>
      <c r="H9" s="217"/>
      <c r="I9" s="217"/>
      <c r="J9" s="217"/>
      <c r="K9" s="217"/>
      <c r="L9" s="301"/>
      <c r="M9" s="301"/>
      <c r="N9" s="301"/>
      <c r="O9" s="301"/>
      <c r="P9" s="301"/>
      <c r="Q9" s="301"/>
    </row>
    <row r="10" spans="1:17" ht="33" customHeight="1">
      <c r="A10" s="214" t="s">
        <v>2020</v>
      </c>
      <c r="B10" s="215" t="s">
        <v>6</v>
      </c>
      <c r="C10" s="215"/>
      <c r="D10" s="215"/>
      <c r="E10" s="215"/>
      <c r="F10" s="215"/>
      <c r="G10" s="215"/>
      <c r="H10" s="215"/>
      <c r="I10" s="215"/>
      <c r="J10" s="215"/>
      <c r="K10" s="215"/>
      <c r="L10" s="295"/>
      <c r="M10" s="295"/>
      <c r="N10" s="295"/>
      <c r="O10" s="295"/>
      <c r="P10" s="295"/>
      <c r="Q10" s="295"/>
    </row>
    <row r="11" spans="1:17" ht="21" customHeight="1">
      <c r="A11" s="214"/>
      <c r="B11" s="215"/>
      <c r="C11" s="215"/>
      <c r="D11" s="215"/>
      <c r="E11" s="215"/>
      <c r="F11" s="215"/>
      <c r="G11" s="215"/>
      <c r="H11" s="215"/>
      <c r="I11" s="215"/>
      <c r="J11" s="215"/>
      <c r="K11" s="215"/>
      <c r="L11" s="295"/>
      <c r="M11" s="295"/>
      <c r="N11" s="295"/>
      <c r="O11" s="295"/>
      <c r="P11" s="295"/>
      <c r="Q11" s="295"/>
    </row>
  </sheetData>
  <mergeCells count="1">
    <mergeCell ref="A2:Q2"/>
  </mergeCells>
  <phoneticPr fontId="0" type="noConversion"/>
  <pageMargins left="0.37" right="0.33" top="1" bottom="1" header="0.5" footer="0.5"/>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24"/>
  <sheetViews>
    <sheetView workbookViewId="0">
      <selection activeCell="D19" sqref="D19"/>
    </sheetView>
  </sheetViews>
  <sheetFormatPr defaultRowHeight="12.5"/>
  <cols>
    <col min="1" max="1" width="8.984375E-2" customWidth="1"/>
    <col min="2" max="5" width="9.08984375" hidden="1" customWidth="1"/>
    <col min="6" max="6" width="4.453125" customWidth="1"/>
    <col min="7" max="7" width="21.08984375" customWidth="1"/>
    <col min="8" max="21" width="6.453125" customWidth="1"/>
    <col min="25" max="26" width="5.90625" bestFit="1" customWidth="1"/>
    <col min="29" max="30" width="5.90625" bestFit="1" customWidth="1"/>
  </cols>
  <sheetData>
    <row r="1" spans="7:31" ht="15">
      <c r="G1" s="8"/>
      <c r="H1" s="7"/>
      <c r="I1" s="7"/>
      <c r="J1" s="7"/>
      <c r="K1" s="7"/>
      <c r="L1" s="1"/>
    </row>
    <row r="2" spans="7:31" ht="21" customHeight="1">
      <c r="G2" s="715" t="s">
        <v>2327</v>
      </c>
      <c r="H2" s="715"/>
      <c r="I2" s="715"/>
      <c r="J2" s="715"/>
      <c r="K2" s="715"/>
      <c r="L2" s="715"/>
      <c r="M2" s="715"/>
      <c r="N2" s="715"/>
      <c r="O2" s="715"/>
      <c r="P2" s="715"/>
      <c r="Q2" s="715"/>
      <c r="R2" s="715"/>
      <c r="S2" s="715"/>
      <c r="T2" s="715"/>
      <c r="U2" s="715"/>
      <c r="V2" s="715"/>
      <c r="W2" s="715"/>
      <c r="X2" s="715"/>
      <c r="Y2" s="715"/>
      <c r="Z2" s="715"/>
      <c r="AA2" s="715"/>
      <c r="AB2" s="715"/>
      <c r="AC2" s="715"/>
      <c r="AD2" s="715"/>
      <c r="AE2" s="715"/>
    </row>
    <row r="3" spans="7:31" ht="23.15" customHeight="1">
      <c r="G3" s="7"/>
      <c r="H3" s="7"/>
      <c r="I3" s="7"/>
      <c r="J3" s="7"/>
      <c r="K3" s="7"/>
      <c r="L3" s="1"/>
      <c r="T3" s="32" t="s">
        <v>219</v>
      </c>
    </row>
    <row r="4" spans="7:31" ht="25.5" customHeight="1">
      <c r="G4" s="722" t="s">
        <v>13</v>
      </c>
      <c r="H4" s="718" t="s">
        <v>446</v>
      </c>
      <c r="I4" s="719"/>
      <c r="J4" s="718" t="s">
        <v>447</v>
      </c>
      <c r="K4" s="719"/>
      <c r="L4" s="718" t="s">
        <v>448</v>
      </c>
      <c r="M4" s="719"/>
      <c r="N4" s="718" t="s">
        <v>449</v>
      </c>
      <c r="O4" s="719"/>
      <c r="P4" s="718" t="s">
        <v>450</v>
      </c>
      <c r="Q4" s="719"/>
      <c r="R4" s="718" t="s">
        <v>445</v>
      </c>
      <c r="S4" s="719"/>
      <c r="T4" s="718" t="s">
        <v>275</v>
      </c>
      <c r="U4" s="719"/>
      <c r="V4" s="718" t="s">
        <v>476</v>
      </c>
      <c r="W4" s="719"/>
      <c r="X4" s="718" t="s">
        <v>482</v>
      </c>
      <c r="Y4" s="719"/>
      <c r="Z4" s="718" t="s">
        <v>478</v>
      </c>
      <c r="AA4" s="719"/>
      <c r="AB4" s="718" t="s">
        <v>479</v>
      </c>
      <c r="AC4" s="719"/>
      <c r="AD4" s="718" t="s">
        <v>480</v>
      </c>
      <c r="AE4" s="719"/>
    </row>
    <row r="5" spans="7:31" ht="8.25" customHeight="1">
      <c r="G5" s="723"/>
      <c r="H5" s="720"/>
      <c r="I5" s="721"/>
      <c r="J5" s="720"/>
      <c r="K5" s="721"/>
      <c r="L5" s="720"/>
      <c r="M5" s="721"/>
      <c r="N5" s="720"/>
      <c r="O5" s="721"/>
      <c r="P5" s="720"/>
      <c r="Q5" s="721"/>
      <c r="R5" s="720"/>
      <c r="S5" s="721"/>
      <c r="T5" s="720"/>
      <c r="U5" s="721"/>
      <c r="V5" s="720"/>
      <c r="W5" s="721"/>
      <c r="X5" s="720"/>
      <c r="Y5" s="721"/>
      <c r="Z5" s="720"/>
      <c r="AA5" s="721"/>
      <c r="AB5" s="720"/>
      <c r="AC5" s="721"/>
      <c r="AD5" s="720"/>
      <c r="AE5" s="721"/>
    </row>
    <row r="6" spans="7:31" ht="29.25" customHeight="1">
      <c r="G6" s="724"/>
      <c r="H6" s="30" t="s">
        <v>15</v>
      </c>
      <c r="I6" s="30" t="s">
        <v>16</v>
      </c>
      <c r="J6" s="30" t="s">
        <v>15</v>
      </c>
      <c r="K6" s="30" t="s">
        <v>16</v>
      </c>
      <c r="L6" s="31" t="s">
        <v>15</v>
      </c>
      <c r="M6" s="31" t="s">
        <v>16</v>
      </c>
      <c r="N6" s="31" t="s">
        <v>15</v>
      </c>
      <c r="O6" s="31" t="s">
        <v>16</v>
      </c>
      <c r="P6" s="31" t="s">
        <v>15</v>
      </c>
      <c r="Q6" s="31" t="s">
        <v>16</v>
      </c>
      <c r="R6" s="31" t="s">
        <v>15</v>
      </c>
      <c r="S6" s="31" t="s">
        <v>16</v>
      </c>
      <c r="T6" s="31" t="s">
        <v>15</v>
      </c>
      <c r="U6" s="31" t="s">
        <v>16</v>
      </c>
      <c r="V6" s="31" t="s">
        <v>15</v>
      </c>
      <c r="W6" s="31" t="s">
        <v>16</v>
      </c>
      <c r="X6" s="31" t="s">
        <v>15</v>
      </c>
      <c r="Y6" s="31" t="s">
        <v>16</v>
      </c>
      <c r="Z6" s="31" t="s">
        <v>15</v>
      </c>
      <c r="AA6" s="31" t="s">
        <v>16</v>
      </c>
      <c r="AB6" s="31" t="s">
        <v>15</v>
      </c>
      <c r="AC6" s="31" t="s">
        <v>16</v>
      </c>
      <c r="AD6" s="31" t="s">
        <v>15</v>
      </c>
      <c r="AE6" s="31" t="s">
        <v>16</v>
      </c>
    </row>
    <row r="7" spans="7:31" ht="18.75" customHeight="1">
      <c r="G7" s="23" t="s">
        <v>20</v>
      </c>
      <c r="H7" s="9"/>
      <c r="I7" s="10"/>
      <c r="J7" s="11"/>
      <c r="K7" s="11"/>
      <c r="L7" s="27"/>
      <c r="M7" s="24"/>
      <c r="N7" s="24"/>
      <c r="O7" s="24"/>
      <c r="P7" s="24"/>
      <c r="Q7" s="24"/>
      <c r="R7" s="24"/>
      <c r="S7" s="24"/>
      <c r="T7" s="24"/>
      <c r="U7" s="24"/>
      <c r="V7" s="24"/>
      <c r="W7" s="24"/>
      <c r="X7" s="24"/>
      <c r="Y7" s="24"/>
      <c r="Z7" s="24"/>
      <c r="AA7" s="24"/>
      <c r="AB7" s="24"/>
      <c r="AC7" s="24"/>
      <c r="AD7" s="24"/>
      <c r="AE7" s="24"/>
    </row>
    <row r="8" spans="7:31" ht="18.75" customHeight="1">
      <c r="G8" s="12" t="s">
        <v>14</v>
      </c>
      <c r="H8" s="13"/>
      <c r="I8" s="13"/>
      <c r="J8" s="14"/>
      <c r="K8" s="14"/>
      <c r="L8" s="28"/>
      <c r="M8" s="25"/>
      <c r="N8" s="25"/>
      <c r="O8" s="25"/>
      <c r="P8" s="25"/>
      <c r="Q8" s="25"/>
      <c r="R8" s="25"/>
      <c r="S8" s="25"/>
      <c r="T8" s="25"/>
      <c r="U8" s="25"/>
      <c r="V8" s="25"/>
      <c r="W8" s="25"/>
      <c r="X8" s="25"/>
      <c r="Y8" s="25"/>
      <c r="Z8" s="25"/>
      <c r="AA8" s="25"/>
      <c r="AB8" s="25"/>
      <c r="AC8" s="25"/>
      <c r="AD8" s="25"/>
      <c r="AE8" s="25"/>
    </row>
    <row r="9" spans="7:31" ht="18.75" customHeight="1">
      <c r="G9" s="33" t="s">
        <v>34</v>
      </c>
      <c r="H9" s="16"/>
      <c r="I9" s="16"/>
      <c r="J9" s="17"/>
      <c r="K9" s="17"/>
      <c r="L9" s="28"/>
      <c r="M9" s="25"/>
      <c r="N9" s="25"/>
      <c r="O9" s="25"/>
      <c r="P9" s="25"/>
      <c r="Q9" s="25"/>
      <c r="R9" s="25"/>
      <c r="S9" s="25"/>
      <c r="T9" s="25"/>
      <c r="U9" s="25"/>
      <c r="V9" s="25"/>
      <c r="W9" s="25"/>
      <c r="X9" s="25"/>
      <c r="Y9" s="25"/>
      <c r="Z9" s="25"/>
      <c r="AA9" s="25"/>
      <c r="AB9" s="25"/>
      <c r="AC9" s="25"/>
      <c r="AD9" s="25"/>
      <c r="AE9" s="25"/>
    </row>
    <row r="10" spans="7:31" ht="18.75" customHeight="1">
      <c r="G10" s="15" t="s">
        <v>21</v>
      </c>
      <c r="H10" s="16"/>
      <c r="I10" s="16"/>
      <c r="J10" s="17"/>
      <c r="K10" s="17"/>
      <c r="L10" s="28"/>
      <c r="M10" s="25"/>
      <c r="N10" s="25"/>
      <c r="O10" s="25"/>
      <c r="P10" s="25"/>
      <c r="Q10" s="25"/>
      <c r="R10" s="25"/>
      <c r="S10" s="25"/>
      <c r="T10" s="25"/>
      <c r="U10" s="25"/>
      <c r="V10" s="25"/>
      <c r="W10" s="25"/>
      <c r="X10" s="25"/>
      <c r="Y10" s="25"/>
      <c r="Z10" s="25"/>
      <c r="AA10" s="25"/>
      <c r="AB10" s="25"/>
      <c r="AC10" s="25"/>
      <c r="AD10" s="25"/>
      <c r="AE10" s="25"/>
    </row>
    <row r="11" spans="7:31" ht="18.75" customHeight="1">
      <c r="G11" s="15" t="s">
        <v>22</v>
      </c>
      <c r="H11" s="18"/>
      <c r="I11" s="18"/>
      <c r="J11" s="17"/>
      <c r="K11" s="17"/>
      <c r="L11" s="28"/>
      <c r="M11" s="25"/>
      <c r="N11" s="25"/>
      <c r="O11" s="25"/>
      <c r="P11" s="25"/>
      <c r="Q11" s="25"/>
      <c r="R11" s="25"/>
      <c r="S11" s="25"/>
      <c r="T11" s="25"/>
      <c r="U11" s="25"/>
      <c r="V11" s="25"/>
      <c r="W11" s="25"/>
      <c r="X11" s="25"/>
      <c r="Y11" s="25"/>
      <c r="Z11" s="25"/>
      <c r="AA11" s="25"/>
      <c r="AB11" s="25"/>
      <c r="AC11" s="25"/>
      <c r="AD11" s="25"/>
      <c r="AE11" s="25"/>
    </row>
    <row r="12" spans="7:31" ht="18.75" customHeight="1">
      <c r="G12" s="15" t="s">
        <v>23</v>
      </c>
      <c r="H12" s="16"/>
      <c r="I12" s="18"/>
      <c r="J12" s="17"/>
      <c r="K12" s="17"/>
      <c r="L12" s="28"/>
      <c r="M12" s="25"/>
      <c r="N12" s="25"/>
      <c r="O12" s="25"/>
      <c r="P12" s="25"/>
      <c r="Q12" s="25"/>
      <c r="R12" s="25"/>
      <c r="S12" s="25"/>
      <c r="T12" s="25"/>
      <c r="U12" s="25"/>
      <c r="V12" s="25"/>
      <c r="W12" s="25"/>
      <c r="X12" s="25"/>
      <c r="Y12" s="25"/>
      <c r="Z12" s="25"/>
      <c r="AA12" s="25"/>
      <c r="AB12" s="25"/>
      <c r="AC12" s="25"/>
      <c r="AD12" s="25"/>
      <c r="AE12" s="25"/>
    </row>
    <row r="13" spans="7:31" ht="18.75" customHeight="1">
      <c r="G13" s="15" t="s">
        <v>24</v>
      </c>
      <c r="H13" s="16"/>
      <c r="I13" s="16"/>
      <c r="J13" s="17"/>
      <c r="K13" s="17"/>
      <c r="L13" s="28"/>
      <c r="M13" s="25"/>
      <c r="N13" s="25"/>
      <c r="O13" s="25"/>
      <c r="P13" s="25"/>
      <c r="Q13" s="25"/>
      <c r="R13" s="25"/>
      <c r="S13" s="25"/>
      <c r="T13" s="25"/>
      <c r="U13" s="25"/>
      <c r="V13" s="25"/>
      <c r="W13" s="25"/>
      <c r="X13" s="25"/>
      <c r="Y13" s="25"/>
      <c r="Z13" s="25"/>
      <c r="AA13" s="25"/>
      <c r="AB13" s="25"/>
      <c r="AC13" s="25"/>
      <c r="AD13" s="25"/>
      <c r="AE13" s="25"/>
    </row>
    <row r="14" spans="7:31" ht="18.75" customHeight="1">
      <c r="G14" s="15" t="s">
        <v>7</v>
      </c>
      <c r="H14" s="16"/>
      <c r="I14" s="16"/>
      <c r="J14" s="17"/>
      <c r="K14" s="17"/>
      <c r="L14" s="28"/>
      <c r="M14" s="25"/>
      <c r="N14" s="25"/>
      <c r="O14" s="25"/>
      <c r="P14" s="25"/>
      <c r="Q14" s="25"/>
      <c r="R14" s="25"/>
      <c r="S14" s="25"/>
      <c r="T14" s="25"/>
      <c r="U14" s="25"/>
      <c r="V14" s="25"/>
      <c r="W14" s="25"/>
      <c r="X14" s="25"/>
      <c r="Y14" s="25"/>
      <c r="Z14" s="25"/>
      <c r="AA14" s="25"/>
      <c r="AB14" s="25"/>
      <c r="AC14" s="25"/>
      <c r="AD14" s="25"/>
      <c r="AE14" s="25"/>
    </row>
    <row r="15" spans="7:31" ht="18.75" customHeight="1">
      <c r="G15" s="39" t="s">
        <v>35</v>
      </c>
      <c r="H15" s="35"/>
      <c r="I15" s="35"/>
      <c r="J15" s="36"/>
      <c r="K15" s="36"/>
      <c r="L15" s="37"/>
      <c r="M15" s="38"/>
      <c r="N15" s="38"/>
      <c r="O15" s="38"/>
      <c r="P15" s="38"/>
      <c r="Q15" s="38"/>
      <c r="R15" s="38"/>
      <c r="S15" s="38"/>
      <c r="T15" s="38"/>
      <c r="U15" s="38"/>
      <c r="V15" s="38"/>
      <c r="W15" s="38"/>
      <c r="X15" s="38"/>
      <c r="Y15" s="38"/>
      <c r="Z15" s="38"/>
      <c r="AA15" s="38"/>
      <c r="AB15" s="38"/>
      <c r="AC15" s="38"/>
      <c r="AD15" s="38"/>
      <c r="AE15" s="38"/>
    </row>
    <row r="16" spans="7:31" s="157" customFormat="1" ht="18.75" customHeight="1">
      <c r="G16" s="162" t="s">
        <v>217</v>
      </c>
      <c r="H16" s="35"/>
      <c r="I16" s="35"/>
      <c r="J16" s="36"/>
      <c r="K16" s="36"/>
      <c r="L16" s="37"/>
      <c r="M16" s="163"/>
      <c r="N16" s="163"/>
      <c r="O16" s="163"/>
      <c r="P16" s="163"/>
      <c r="Q16" s="163"/>
      <c r="R16" s="163"/>
      <c r="S16" s="163"/>
      <c r="T16" s="163"/>
      <c r="U16" s="163"/>
      <c r="V16" s="163"/>
      <c r="W16" s="163"/>
      <c r="X16" s="163"/>
      <c r="Y16" s="163"/>
      <c r="Z16" s="163"/>
      <c r="AA16" s="163"/>
      <c r="AB16" s="163"/>
      <c r="AC16" s="163"/>
      <c r="AD16" s="163"/>
      <c r="AE16" s="163"/>
    </row>
    <row r="17" spans="7:31" ht="18.75" customHeight="1">
      <c r="G17" s="162" t="s">
        <v>216</v>
      </c>
      <c r="H17" s="35"/>
      <c r="I17" s="35"/>
      <c r="J17" s="36"/>
      <c r="K17" s="36"/>
      <c r="L17" s="37"/>
      <c r="M17" s="38"/>
      <c r="N17" s="38"/>
      <c r="O17" s="38"/>
      <c r="P17" s="38"/>
      <c r="Q17" s="38"/>
      <c r="R17" s="38"/>
      <c r="S17" s="38"/>
      <c r="T17" s="38"/>
      <c r="U17" s="38"/>
      <c r="V17" s="38"/>
      <c r="W17" s="38"/>
      <c r="X17" s="38"/>
      <c r="Y17" s="38"/>
      <c r="Z17" s="38"/>
      <c r="AA17" s="38"/>
      <c r="AB17" s="38"/>
      <c r="AC17" s="38"/>
      <c r="AD17" s="38"/>
      <c r="AE17" s="38"/>
    </row>
    <row r="18" spans="7:31" ht="18.75" customHeight="1">
      <c r="G18" s="34" t="s">
        <v>218</v>
      </c>
      <c r="H18" s="35"/>
      <c r="I18" s="35"/>
      <c r="J18" s="36"/>
      <c r="K18" s="36"/>
      <c r="L18" s="37"/>
      <c r="M18" s="38"/>
      <c r="N18" s="38"/>
      <c r="O18" s="38"/>
      <c r="P18" s="38"/>
      <c r="Q18" s="38"/>
      <c r="R18" s="38"/>
      <c r="S18" s="38"/>
      <c r="T18" s="38"/>
      <c r="U18" s="38"/>
      <c r="V18" s="38"/>
      <c r="W18" s="38"/>
      <c r="X18" s="38"/>
      <c r="Y18" s="38"/>
      <c r="Z18" s="38"/>
      <c r="AA18" s="38"/>
      <c r="AB18" s="38"/>
      <c r="AC18" s="38"/>
      <c r="AD18" s="38"/>
      <c r="AE18" s="38"/>
    </row>
    <row r="19" spans="7:31" ht="18.75" customHeight="1">
      <c r="G19" s="39" t="s">
        <v>36</v>
      </c>
      <c r="H19" s="35"/>
      <c r="I19" s="35"/>
      <c r="J19" s="36"/>
      <c r="K19" s="36"/>
      <c r="L19" s="37"/>
      <c r="M19" s="38"/>
      <c r="N19" s="38"/>
      <c r="O19" s="38"/>
      <c r="P19" s="38"/>
      <c r="Q19" s="38"/>
      <c r="R19" s="38"/>
      <c r="S19" s="38"/>
      <c r="T19" s="38"/>
      <c r="U19" s="38"/>
      <c r="V19" s="38"/>
      <c r="W19" s="38"/>
      <c r="X19" s="38"/>
      <c r="Y19" s="38"/>
      <c r="Z19" s="38"/>
      <c r="AA19" s="38"/>
      <c r="AB19" s="38"/>
      <c r="AC19" s="38"/>
      <c r="AD19" s="38"/>
      <c r="AE19" s="38"/>
    </row>
    <row r="20" spans="7:31" ht="18.75" customHeight="1">
      <c r="G20" s="34" t="s">
        <v>215</v>
      </c>
      <c r="H20" s="35"/>
      <c r="I20" s="35"/>
      <c r="J20" s="36"/>
      <c r="K20" s="36"/>
      <c r="L20" s="37"/>
      <c r="M20" s="38"/>
      <c r="N20" s="38"/>
      <c r="O20" s="38"/>
      <c r="P20" s="38"/>
      <c r="Q20" s="38"/>
      <c r="R20" s="38"/>
      <c r="S20" s="38"/>
      <c r="T20" s="38"/>
      <c r="U20" s="38"/>
      <c r="V20" s="38"/>
      <c r="W20" s="38"/>
      <c r="X20" s="38"/>
      <c r="Y20" s="38"/>
      <c r="Z20" s="38"/>
      <c r="AA20" s="38"/>
      <c r="AB20" s="38"/>
      <c r="AC20" s="38"/>
      <c r="AD20" s="38"/>
      <c r="AE20" s="38"/>
    </row>
    <row r="21" spans="7:31" ht="18.75" customHeight="1">
      <c r="G21" s="34" t="s">
        <v>25</v>
      </c>
      <c r="H21" s="35"/>
      <c r="I21" s="35"/>
      <c r="J21" s="36"/>
      <c r="K21" s="36"/>
      <c r="L21" s="37"/>
      <c r="M21" s="38"/>
      <c r="N21" s="38"/>
      <c r="O21" s="38"/>
      <c r="P21" s="38"/>
      <c r="Q21" s="38"/>
      <c r="R21" s="38"/>
      <c r="S21" s="38"/>
      <c r="T21" s="38"/>
      <c r="U21" s="38"/>
      <c r="V21" s="38"/>
      <c r="W21" s="38"/>
      <c r="X21" s="38"/>
      <c r="Y21" s="38"/>
      <c r="Z21" s="38"/>
      <c r="AA21" s="38"/>
      <c r="AB21" s="38"/>
      <c r="AC21" s="38"/>
      <c r="AD21" s="38"/>
      <c r="AE21" s="38"/>
    </row>
    <row r="22" spans="7:31" ht="18.75" customHeight="1">
      <c r="G22" s="19" t="s">
        <v>7</v>
      </c>
      <c r="H22" s="20"/>
      <c r="I22" s="20"/>
      <c r="J22" s="21"/>
      <c r="K22" s="21"/>
      <c r="L22" s="29"/>
      <c r="M22" s="26"/>
      <c r="N22" s="26"/>
      <c r="O22" s="26"/>
      <c r="P22" s="26"/>
      <c r="Q22" s="26"/>
      <c r="R22" s="26"/>
      <c r="S22" s="26"/>
      <c r="T22" s="26"/>
      <c r="U22" s="26"/>
      <c r="V22" s="26"/>
      <c r="W22" s="26"/>
      <c r="X22" s="26"/>
      <c r="Y22" s="26"/>
      <c r="Z22" s="26"/>
      <c r="AA22" s="26"/>
      <c r="AB22" s="26"/>
      <c r="AC22" s="26"/>
      <c r="AD22" s="26"/>
      <c r="AE22" s="26"/>
    </row>
    <row r="23" spans="7:31" ht="14">
      <c r="G23" s="3"/>
      <c r="H23" s="4"/>
      <c r="I23" s="4"/>
      <c r="J23" s="2"/>
      <c r="K23" s="2"/>
      <c r="L23" s="2"/>
    </row>
    <row r="24" spans="7:31">
      <c r="G24" s="1"/>
      <c r="H24" s="1"/>
      <c r="I24" s="1"/>
      <c r="J24" s="1"/>
      <c r="K24" s="1"/>
      <c r="L24" s="1"/>
    </row>
  </sheetData>
  <mergeCells count="14">
    <mergeCell ref="AB4:AC5"/>
    <mergeCell ref="AD4:AE5"/>
    <mergeCell ref="G2:AE2"/>
    <mergeCell ref="G4:G6"/>
    <mergeCell ref="N4:O5"/>
    <mergeCell ref="P4:Q5"/>
    <mergeCell ref="T4:U5"/>
    <mergeCell ref="V4:W5"/>
    <mergeCell ref="H4:I5"/>
    <mergeCell ref="J4:K5"/>
    <mergeCell ref="L4:M5"/>
    <mergeCell ref="R4:S5"/>
    <mergeCell ref="X4:Y5"/>
    <mergeCell ref="Z4:AA5"/>
  </mergeCells>
  <phoneticPr fontId="0" type="noConversion"/>
  <pageMargins left="0.24" right="0.2" top="0.8" bottom="1" header="0.5" footer="0.5"/>
  <pageSetup paperSize="9" scale="7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271"/>
  <sheetViews>
    <sheetView zoomScaleNormal="70" workbookViewId="0">
      <selection activeCell="B35" sqref="B35"/>
    </sheetView>
  </sheetViews>
  <sheetFormatPr defaultColWidth="8.6328125" defaultRowHeight="15.5"/>
  <cols>
    <col min="1" max="1" width="4.90625" style="146" customWidth="1"/>
    <col min="2" max="2" width="36.54296875" style="147" customWidth="1"/>
    <col min="3" max="3" width="9.36328125" style="128" bestFit="1" customWidth="1"/>
    <col min="4" max="4" width="8.08984375" style="128" bestFit="1" customWidth="1"/>
    <col min="5" max="9" width="7.453125" style="127" bestFit="1" customWidth="1"/>
    <col min="10" max="10" width="7.54296875" style="127" bestFit="1" customWidth="1"/>
    <col min="11" max="11" width="8.36328125" style="127" bestFit="1" customWidth="1"/>
    <col min="12" max="12" width="10.453125" style="127" customWidth="1"/>
    <col min="13" max="13" width="4.453125" style="127" bestFit="1" customWidth="1"/>
    <col min="14" max="14" width="7.08984375" style="127" bestFit="1" customWidth="1"/>
    <col min="15" max="17" width="7.54296875" style="127" bestFit="1" customWidth="1"/>
    <col min="18" max="18" width="8.08984375" style="127" bestFit="1" customWidth="1"/>
    <col min="19" max="16384" width="8.6328125" style="127"/>
  </cols>
  <sheetData>
    <row r="1" spans="1:24" ht="36.75" customHeight="1">
      <c r="A1" s="127"/>
      <c r="B1" s="40"/>
      <c r="I1" s="284"/>
      <c r="J1" s="284"/>
      <c r="K1" s="285"/>
      <c r="L1" s="41"/>
    </row>
    <row r="2" spans="1:24" ht="26.4" customHeight="1">
      <c r="A2" s="716" t="s">
        <v>2127</v>
      </c>
      <c r="B2" s="716"/>
      <c r="C2" s="716"/>
      <c r="D2" s="716"/>
      <c r="E2" s="716"/>
      <c r="F2" s="716"/>
      <c r="G2" s="716"/>
      <c r="H2" s="716"/>
      <c r="I2" s="716"/>
      <c r="J2" s="716"/>
      <c r="K2" s="716"/>
      <c r="L2" s="716"/>
      <c r="M2" s="716"/>
      <c r="N2" s="716"/>
      <c r="O2" s="716"/>
      <c r="P2" s="716"/>
      <c r="Q2" s="716"/>
      <c r="R2" s="716"/>
    </row>
    <row r="3" spans="1:24" ht="16.5">
      <c r="A3" s="131"/>
      <c r="B3" s="132"/>
      <c r="C3" s="133"/>
      <c r="D3" s="133"/>
      <c r="E3" s="134"/>
      <c r="F3" s="134"/>
      <c r="G3" s="134"/>
      <c r="H3" s="134"/>
      <c r="I3" s="134"/>
      <c r="J3" s="134"/>
      <c r="K3" s="134"/>
      <c r="L3" s="134"/>
    </row>
    <row r="4" spans="1:24" s="135" customFormat="1" ht="39">
      <c r="A4" s="30" t="s">
        <v>41</v>
      </c>
      <c r="B4" s="30" t="s">
        <v>13</v>
      </c>
      <c r="C4" s="30" t="s">
        <v>159</v>
      </c>
      <c r="D4" s="31" t="s">
        <v>2116</v>
      </c>
      <c r="E4" s="31" t="s">
        <v>276</v>
      </c>
      <c r="F4" s="31" t="s">
        <v>441</v>
      </c>
      <c r="G4" s="31" t="s">
        <v>442</v>
      </c>
      <c r="H4" s="31" t="s">
        <v>443</v>
      </c>
      <c r="I4" s="31" t="s">
        <v>444</v>
      </c>
      <c r="J4" s="31" t="s">
        <v>2126</v>
      </c>
      <c r="K4" s="31" t="s">
        <v>2090</v>
      </c>
      <c r="L4" s="31" t="s">
        <v>2115</v>
      </c>
      <c r="M4" s="31" t="s">
        <v>476</v>
      </c>
      <c r="N4" s="31" t="s">
        <v>477</v>
      </c>
      <c r="O4" s="31" t="s">
        <v>478</v>
      </c>
      <c r="P4" s="31" t="s">
        <v>479</v>
      </c>
      <c r="Q4" s="31" t="s">
        <v>480</v>
      </c>
      <c r="R4" s="31" t="s">
        <v>481</v>
      </c>
    </row>
    <row r="5" spans="1:24" s="135" customFormat="1" ht="23.25" customHeight="1">
      <c r="A5" s="169" t="s">
        <v>67</v>
      </c>
      <c r="B5" s="170" t="s">
        <v>220</v>
      </c>
      <c r="C5" s="169"/>
      <c r="D5" s="149"/>
      <c r="E5" s="149"/>
      <c r="F5" s="149"/>
      <c r="G5" s="149"/>
      <c r="H5" s="149"/>
      <c r="I5" s="149"/>
      <c r="J5" s="149"/>
      <c r="K5" s="149"/>
      <c r="L5" s="149"/>
      <c r="M5" s="212"/>
      <c r="N5" s="212"/>
      <c r="O5" s="212"/>
      <c r="P5" s="212"/>
      <c r="Q5" s="212"/>
      <c r="R5" s="212"/>
    </row>
    <row r="6" spans="1:24" s="152" customFormat="1" ht="19.5" customHeight="1">
      <c r="A6" s="171">
        <v>1</v>
      </c>
      <c r="B6" s="172" t="s">
        <v>227</v>
      </c>
      <c r="C6" s="173" t="s">
        <v>221</v>
      </c>
      <c r="D6" s="174"/>
      <c r="E6" s="175"/>
      <c r="F6" s="175"/>
      <c r="G6" s="175"/>
      <c r="H6" s="175"/>
      <c r="I6" s="175"/>
      <c r="J6" s="175"/>
      <c r="K6" s="175"/>
      <c r="L6" s="171"/>
      <c r="M6" s="303"/>
      <c r="N6" s="304"/>
      <c r="O6" s="305"/>
      <c r="P6" s="303"/>
      <c r="Q6" s="304"/>
      <c r="R6" s="305"/>
      <c r="S6" s="151"/>
      <c r="U6" s="148"/>
      <c r="V6" s="151"/>
      <c r="X6" s="148"/>
    </row>
    <row r="7" spans="1:24" ht="19.5" customHeight="1">
      <c r="A7" s="176" t="s">
        <v>1</v>
      </c>
      <c r="B7" s="177" t="s">
        <v>222</v>
      </c>
      <c r="C7" s="178" t="s">
        <v>221</v>
      </c>
      <c r="D7" s="179"/>
      <c r="E7" s="180"/>
      <c r="F7" s="181"/>
      <c r="G7" s="181"/>
      <c r="H7" s="181"/>
      <c r="I7" s="181"/>
      <c r="J7" s="181"/>
      <c r="K7" s="181"/>
      <c r="L7" s="182"/>
      <c r="M7" s="306"/>
      <c r="N7" s="307"/>
      <c r="O7" s="308"/>
      <c r="P7" s="306"/>
      <c r="Q7" s="307"/>
      <c r="R7" s="308"/>
      <c r="S7" s="141"/>
      <c r="U7" s="142"/>
      <c r="V7" s="141"/>
      <c r="X7" s="142"/>
    </row>
    <row r="8" spans="1:24" ht="19.5" customHeight="1">
      <c r="A8" s="176" t="s">
        <v>1</v>
      </c>
      <c r="B8" s="177" t="s">
        <v>223</v>
      </c>
      <c r="C8" s="178" t="s">
        <v>221</v>
      </c>
      <c r="D8" s="179"/>
      <c r="E8" s="180"/>
      <c r="F8" s="181"/>
      <c r="G8" s="181"/>
      <c r="H8" s="181"/>
      <c r="I8" s="181"/>
      <c r="J8" s="181"/>
      <c r="K8" s="181"/>
      <c r="L8" s="182"/>
      <c r="M8" s="306"/>
      <c r="N8" s="307"/>
      <c r="O8" s="308"/>
      <c r="P8" s="306"/>
      <c r="Q8" s="307"/>
      <c r="R8" s="308"/>
      <c r="S8" s="141"/>
      <c r="U8" s="142"/>
      <c r="V8" s="141"/>
      <c r="X8" s="142"/>
    </row>
    <row r="9" spans="1:24" ht="19.5" customHeight="1">
      <c r="A9" s="176" t="s">
        <v>1</v>
      </c>
      <c r="B9" s="177" t="s">
        <v>224</v>
      </c>
      <c r="C9" s="178" t="s">
        <v>221</v>
      </c>
      <c r="D9" s="179"/>
      <c r="E9" s="180"/>
      <c r="F9" s="181"/>
      <c r="G9" s="181"/>
      <c r="H9" s="181"/>
      <c r="I9" s="181"/>
      <c r="J9" s="181"/>
      <c r="K9" s="181"/>
      <c r="L9" s="182"/>
      <c r="M9" s="306"/>
      <c r="N9" s="307"/>
      <c r="O9" s="308"/>
      <c r="P9" s="306"/>
      <c r="Q9" s="307"/>
      <c r="R9" s="308"/>
      <c r="S9" s="141"/>
      <c r="U9" s="142"/>
      <c r="V9" s="141"/>
      <c r="X9" s="142"/>
    </row>
    <row r="10" spans="1:24" ht="19.5" customHeight="1">
      <c r="A10" s="176" t="s">
        <v>225</v>
      </c>
      <c r="B10" s="177" t="s">
        <v>226</v>
      </c>
      <c r="C10" s="178" t="s">
        <v>221</v>
      </c>
      <c r="D10" s="179"/>
      <c r="E10" s="180"/>
      <c r="F10" s="181"/>
      <c r="G10" s="181"/>
      <c r="H10" s="181"/>
      <c r="I10" s="181"/>
      <c r="J10" s="181"/>
      <c r="K10" s="181"/>
      <c r="L10" s="182"/>
      <c r="M10" s="306"/>
      <c r="N10" s="307"/>
      <c r="O10" s="308"/>
      <c r="P10" s="306"/>
      <c r="Q10" s="307"/>
      <c r="R10" s="308"/>
      <c r="S10" s="141"/>
      <c r="U10" s="142"/>
      <c r="V10" s="141"/>
      <c r="X10" s="142"/>
    </row>
    <row r="11" spans="1:24" ht="19.5" customHeight="1">
      <c r="A11" s="176" t="s">
        <v>225</v>
      </c>
      <c r="B11" s="177" t="s">
        <v>229</v>
      </c>
      <c r="C11" s="178" t="s">
        <v>221</v>
      </c>
      <c r="D11" s="179"/>
      <c r="E11" s="180"/>
      <c r="F11" s="181"/>
      <c r="G11" s="181"/>
      <c r="H11" s="181"/>
      <c r="I11" s="181"/>
      <c r="J11" s="181"/>
      <c r="K11" s="181"/>
      <c r="L11" s="182"/>
      <c r="M11" s="306"/>
      <c r="N11" s="307"/>
      <c r="O11" s="308"/>
      <c r="P11" s="306"/>
      <c r="Q11" s="307"/>
      <c r="R11" s="308"/>
      <c r="S11" s="141"/>
      <c r="U11" s="142"/>
      <c r="V11" s="141"/>
      <c r="X11" s="142"/>
    </row>
    <row r="12" spans="1:24" s="152" customFormat="1" ht="19.5" customHeight="1">
      <c r="A12" s="183">
        <v>2</v>
      </c>
      <c r="B12" s="184" t="s">
        <v>228</v>
      </c>
      <c r="C12" s="185" t="s">
        <v>221</v>
      </c>
      <c r="D12" s="186"/>
      <c r="E12" s="187"/>
      <c r="F12" s="188"/>
      <c r="G12" s="188"/>
      <c r="H12" s="188"/>
      <c r="I12" s="188"/>
      <c r="J12" s="188"/>
      <c r="K12" s="188"/>
      <c r="L12" s="189"/>
      <c r="M12" s="303"/>
      <c r="N12" s="304"/>
      <c r="O12" s="305"/>
      <c r="P12" s="303"/>
      <c r="Q12" s="304"/>
      <c r="R12" s="305"/>
      <c r="S12" s="151"/>
      <c r="U12" s="148"/>
      <c r="V12" s="151"/>
      <c r="X12" s="148"/>
    </row>
    <row r="13" spans="1:24" ht="19.5" customHeight="1">
      <c r="A13" s="176" t="s">
        <v>1</v>
      </c>
      <c r="B13" s="177" t="s">
        <v>2091</v>
      </c>
      <c r="C13" s="178" t="s">
        <v>221</v>
      </c>
      <c r="D13" s="179"/>
      <c r="E13" s="180"/>
      <c r="F13" s="181"/>
      <c r="G13" s="181"/>
      <c r="H13" s="181"/>
      <c r="I13" s="181"/>
      <c r="J13" s="181"/>
      <c r="K13" s="181"/>
      <c r="L13" s="182"/>
      <c r="M13" s="306"/>
      <c r="N13" s="307"/>
      <c r="O13" s="308"/>
      <c r="P13" s="306"/>
      <c r="Q13" s="307"/>
      <c r="R13" s="308"/>
      <c r="S13" s="141"/>
      <c r="U13" s="142"/>
      <c r="V13" s="141"/>
      <c r="X13" s="142"/>
    </row>
    <row r="14" spans="1:24" ht="19.5" customHeight="1">
      <c r="A14" s="176" t="s">
        <v>1</v>
      </c>
      <c r="B14" s="177" t="s">
        <v>2092</v>
      </c>
      <c r="C14" s="178" t="s">
        <v>221</v>
      </c>
      <c r="D14" s="179"/>
      <c r="E14" s="180"/>
      <c r="F14" s="181"/>
      <c r="G14" s="181"/>
      <c r="H14" s="181"/>
      <c r="I14" s="181"/>
      <c r="J14" s="181"/>
      <c r="K14" s="181"/>
      <c r="L14" s="182"/>
      <c r="M14" s="306"/>
      <c r="N14" s="307"/>
      <c r="O14" s="308"/>
      <c r="P14" s="306"/>
      <c r="Q14" s="307"/>
      <c r="R14" s="308"/>
      <c r="S14" s="141"/>
      <c r="U14" s="142"/>
      <c r="V14" s="141"/>
      <c r="X14" s="142"/>
    </row>
    <row r="15" spans="1:24" ht="19.5" customHeight="1">
      <c r="A15" s="176" t="s">
        <v>1</v>
      </c>
      <c r="B15" s="177" t="s">
        <v>230</v>
      </c>
      <c r="C15" s="178" t="s">
        <v>221</v>
      </c>
      <c r="D15" s="179"/>
      <c r="E15" s="180"/>
      <c r="F15" s="181"/>
      <c r="G15" s="181"/>
      <c r="H15" s="181"/>
      <c r="I15" s="181"/>
      <c r="J15" s="181"/>
      <c r="K15" s="181"/>
      <c r="L15" s="182"/>
      <c r="M15" s="306"/>
      <c r="N15" s="307"/>
      <c r="O15" s="308"/>
      <c r="P15" s="306"/>
      <c r="Q15" s="307"/>
      <c r="R15" s="308"/>
      <c r="S15" s="141"/>
      <c r="U15" s="142"/>
      <c r="V15" s="141"/>
      <c r="X15" s="142"/>
    </row>
    <row r="16" spans="1:24" s="152" customFormat="1" ht="35.25" customHeight="1">
      <c r="A16" s="183">
        <v>3</v>
      </c>
      <c r="B16" s="184" t="s">
        <v>231</v>
      </c>
      <c r="C16" s="185" t="s">
        <v>221</v>
      </c>
      <c r="D16" s="186"/>
      <c r="E16" s="187"/>
      <c r="F16" s="188"/>
      <c r="G16" s="188"/>
      <c r="H16" s="188"/>
      <c r="I16" s="188"/>
      <c r="J16" s="188"/>
      <c r="K16" s="188"/>
      <c r="L16" s="189"/>
      <c r="M16" s="303"/>
      <c r="N16" s="304"/>
      <c r="O16" s="305"/>
      <c r="P16" s="303"/>
      <c r="Q16" s="304"/>
      <c r="R16" s="305"/>
      <c r="S16" s="151"/>
      <c r="U16" s="148"/>
      <c r="V16" s="151"/>
      <c r="X16" s="148"/>
    </row>
    <row r="17" spans="1:256" s="152" customFormat="1" ht="30">
      <c r="A17" s="189" t="s">
        <v>232</v>
      </c>
      <c r="B17" s="184" t="s">
        <v>2098</v>
      </c>
      <c r="C17" s="185" t="s">
        <v>234</v>
      </c>
      <c r="D17" s="186"/>
      <c r="E17" s="187"/>
      <c r="F17" s="188"/>
      <c r="G17" s="188"/>
      <c r="H17" s="188"/>
      <c r="I17" s="188"/>
      <c r="J17" s="188"/>
      <c r="K17" s="188"/>
      <c r="L17" s="189"/>
      <c r="M17" s="303"/>
      <c r="N17" s="304"/>
      <c r="O17" s="305"/>
      <c r="P17" s="303"/>
      <c r="Q17" s="304"/>
      <c r="R17" s="305"/>
      <c r="S17" s="151"/>
      <c r="U17" s="148"/>
      <c r="V17" s="151"/>
      <c r="X17" s="148"/>
    </row>
    <row r="18" spans="1:256" s="152" customFormat="1" ht="18.75" customHeight="1">
      <c r="A18" s="189">
        <v>5</v>
      </c>
      <c r="B18" s="184" t="s">
        <v>233</v>
      </c>
      <c r="C18" s="185" t="s">
        <v>234</v>
      </c>
      <c r="D18" s="186"/>
      <c r="E18" s="187"/>
      <c r="F18" s="188"/>
      <c r="G18" s="188"/>
      <c r="H18" s="188"/>
      <c r="I18" s="188"/>
      <c r="J18" s="188"/>
      <c r="K18" s="188"/>
      <c r="L18" s="189"/>
      <c r="M18" s="303"/>
      <c r="N18" s="304"/>
      <c r="O18" s="305"/>
      <c r="P18" s="303"/>
      <c r="Q18" s="304"/>
      <c r="R18" s="305"/>
      <c r="S18" s="151"/>
      <c r="U18" s="148"/>
      <c r="V18" s="151"/>
      <c r="X18" s="148"/>
    </row>
    <row r="19" spans="1:256" s="152" customFormat="1" ht="20.25" customHeight="1">
      <c r="A19" s="189">
        <v>6</v>
      </c>
      <c r="B19" s="184" t="s">
        <v>2093</v>
      </c>
      <c r="C19" s="185" t="s">
        <v>234</v>
      </c>
      <c r="D19" s="186"/>
      <c r="E19" s="187"/>
      <c r="F19" s="188"/>
      <c r="G19" s="188"/>
      <c r="H19" s="188"/>
      <c r="I19" s="188"/>
      <c r="J19" s="188"/>
      <c r="K19" s="188"/>
      <c r="L19" s="189"/>
      <c r="M19" s="303"/>
      <c r="N19" s="304"/>
      <c r="O19" s="305"/>
      <c r="P19" s="303"/>
      <c r="Q19" s="304"/>
      <c r="R19" s="305"/>
      <c r="S19" s="151"/>
      <c r="U19" s="148"/>
      <c r="V19" s="151"/>
      <c r="X19" s="148"/>
    </row>
    <row r="20" spans="1:256" s="152" customFormat="1" ht="30.75" customHeight="1">
      <c r="A20" s="183">
        <v>7</v>
      </c>
      <c r="B20" s="184" t="s">
        <v>2094</v>
      </c>
      <c r="C20" s="185" t="s">
        <v>160</v>
      </c>
      <c r="D20" s="186"/>
      <c r="E20" s="187"/>
      <c r="F20" s="188"/>
      <c r="G20" s="188"/>
      <c r="H20" s="188"/>
      <c r="I20" s="188"/>
      <c r="J20" s="188"/>
      <c r="K20" s="188"/>
      <c r="L20" s="189"/>
      <c r="M20" s="303"/>
      <c r="N20" s="304"/>
      <c r="O20" s="305"/>
      <c r="P20" s="303"/>
      <c r="Q20" s="304"/>
      <c r="R20" s="305"/>
      <c r="S20" s="151"/>
      <c r="U20" s="148"/>
      <c r="V20" s="151"/>
      <c r="X20" s="148"/>
    </row>
    <row r="21" spans="1:256" s="152" customFormat="1" ht="23.25" customHeight="1">
      <c r="A21" s="165" t="s">
        <v>71</v>
      </c>
      <c r="B21" s="150" t="s">
        <v>235</v>
      </c>
      <c r="C21" s="149"/>
      <c r="D21" s="166"/>
      <c r="E21" s="167"/>
      <c r="F21" s="168"/>
      <c r="G21" s="168"/>
      <c r="H21" s="168"/>
      <c r="I21" s="168"/>
      <c r="J21" s="168"/>
      <c r="K21" s="168"/>
      <c r="L21" s="165"/>
      <c r="M21" s="303"/>
      <c r="N21" s="304"/>
      <c r="O21" s="305"/>
      <c r="P21" s="303"/>
      <c r="Q21" s="304"/>
      <c r="R21" s="305"/>
      <c r="S21" s="151"/>
      <c r="U21" s="148"/>
      <c r="V21" s="151"/>
      <c r="X21" s="148"/>
    </row>
    <row r="22" spans="1:256" s="152" customFormat="1" ht="19.5" customHeight="1">
      <c r="A22" s="165">
        <v>1</v>
      </c>
      <c r="B22" s="150" t="s">
        <v>2021</v>
      </c>
      <c r="C22" s="149" t="s">
        <v>236</v>
      </c>
      <c r="D22" s="166"/>
      <c r="E22" s="167"/>
      <c r="F22" s="167"/>
      <c r="G22" s="167"/>
      <c r="H22" s="167"/>
      <c r="I22" s="167"/>
      <c r="J22" s="167"/>
      <c r="K22" s="167"/>
      <c r="L22" s="165"/>
      <c r="M22" s="303"/>
      <c r="N22" s="304"/>
      <c r="O22" s="305"/>
      <c r="P22" s="303"/>
      <c r="Q22" s="304"/>
      <c r="R22" s="305"/>
      <c r="S22" s="151"/>
      <c r="U22" s="148"/>
      <c r="V22" s="151"/>
      <c r="X22" s="148"/>
    </row>
    <row r="23" spans="1:256" ht="19.5" customHeight="1">
      <c r="A23" s="165">
        <v>2</v>
      </c>
      <c r="B23" s="150" t="s">
        <v>237</v>
      </c>
      <c r="C23" s="149" t="s">
        <v>160</v>
      </c>
      <c r="D23" s="166"/>
      <c r="E23" s="167"/>
      <c r="F23" s="168"/>
      <c r="G23" s="168"/>
      <c r="H23" s="168"/>
      <c r="I23" s="168"/>
      <c r="J23" s="168"/>
      <c r="K23" s="168"/>
      <c r="L23" s="165"/>
      <c r="M23" s="303"/>
      <c r="N23" s="304"/>
      <c r="O23" s="305"/>
      <c r="P23" s="303"/>
      <c r="Q23" s="304"/>
      <c r="R23" s="305"/>
      <c r="S23" s="151"/>
      <c r="T23" s="152"/>
      <c r="U23" s="148"/>
      <c r="V23" s="151"/>
      <c r="W23" s="152"/>
      <c r="X23" s="148"/>
      <c r="Y23" s="152"/>
      <c r="Z23" s="152"/>
      <c r="AA23" s="152"/>
      <c r="AB23" s="152"/>
      <c r="AC23" s="152"/>
      <c r="AD23" s="152"/>
      <c r="AE23" s="152"/>
      <c r="AF23" s="152"/>
      <c r="AG23" s="152"/>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c r="BI23" s="152"/>
      <c r="BJ23" s="152"/>
      <c r="BK23" s="152"/>
      <c r="BL23" s="152"/>
      <c r="BM23" s="152"/>
      <c r="BN23" s="152"/>
      <c r="BO23" s="152"/>
      <c r="BP23" s="152"/>
      <c r="BQ23" s="152"/>
      <c r="BR23" s="152"/>
      <c r="BS23" s="152"/>
      <c r="BT23" s="152"/>
      <c r="BU23" s="152"/>
      <c r="BV23" s="152"/>
      <c r="BW23" s="152"/>
      <c r="BX23" s="152"/>
      <c r="BY23" s="152"/>
      <c r="BZ23" s="152"/>
      <c r="CA23" s="152"/>
      <c r="CB23" s="152"/>
      <c r="CC23" s="152"/>
      <c r="CD23" s="152"/>
      <c r="CE23" s="152"/>
      <c r="CF23" s="152"/>
      <c r="CG23" s="152"/>
      <c r="CH23" s="152"/>
      <c r="CI23" s="152"/>
      <c r="CJ23" s="152"/>
      <c r="CK23" s="152"/>
      <c r="CL23" s="152"/>
      <c r="CM23" s="152"/>
      <c r="CN23" s="152"/>
      <c r="CO23" s="152"/>
      <c r="CP23" s="152"/>
      <c r="CQ23" s="152"/>
      <c r="CR23" s="152"/>
      <c r="CS23" s="152"/>
      <c r="CT23" s="152"/>
      <c r="CU23" s="152"/>
      <c r="CV23" s="152"/>
      <c r="CW23" s="152"/>
      <c r="CX23" s="152"/>
      <c r="CY23" s="152"/>
      <c r="CZ23" s="152"/>
      <c r="DA23" s="152"/>
      <c r="DB23" s="152"/>
      <c r="DC23" s="152"/>
      <c r="DD23" s="152"/>
      <c r="DE23" s="152"/>
      <c r="DF23" s="152"/>
      <c r="DG23" s="152"/>
      <c r="DH23" s="152"/>
      <c r="DI23" s="152"/>
      <c r="DJ23" s="152"/>
      <c r="DK23" s="152"/>
      <c r="DL23" s="152"/>
      <c r="DM23" s="152"/>
      <c r="DN23" s="152"/>
      <c r="DO23" s="152"/>
      <c r="DP23" s="152"/>
      <c r="DQ23" s="152"/>
      <c r="DR23" s="152"/>
      <c r="DS23" s="152"/>
      <c r="DT23" s="152"/>
      <c r="DU23" s="152"/>
      <c r="DV23" s="152"/>
      <c r="DW23" s="152"/>
      <c r="DX23" s="152"/>
      <c r="DY23" s="152"/>
      <c r="DZ23" s="152"/>
      <c r="EA23" s="152"/>
      <c r="EB23" s="152"/>
      <c r="EC23" s="152"/>
      <c r="ED23" s="152"/>
      <c r="EE23" s="152"/>
      <c r="EF23" s="152"/>
      <c r="EG23" s="152"/>
      <c r="EH23" s="152"/>
      <c r="EI23" s="152"/>
      <c r="EJ23" s="152"/>
      <c r="EK23" s="152"/>
      <c r="EL23" s="152"/>
      <c r="EM23" s="152"/>
      <c r="EN23" s="152"/>
      <c r="EO23" s="152"/>
      <c r="EP23" s="152"/>
      <c r="EQ23" s="152"/>
      <c r="ER23" s="152"/>
      <c r="ES23" s="152"/>
      <c r="ET23" s="152"/>
      <c r="EU23" s="152"/>
      <c r="EV23" s="152"/>
      <c r="EW23" s="152"/>
      <c r="EX23" s="152"/>
      <c r="EY23" s="152"/>
      <c r="EZ23" s="152"/>
      <c r="FA23" s="152"/>
      <c r="FB23" s="152"/>
      <c r="FC23" s="152"/>
      <c r="FD23" s="152"/>
      <c r="FE23" s="152"/>
      <c r="FF23" s="152"/>
      <c r="FG23" s="152"/>
      <c r="FH23" s="152"/>
      <c r="FI23" s="152"/>
      <c r="FJ23" s="152"/>
      <c r="FK23" s="152"/>
      <c r="FL23" s="152"/>
      <c r="FM23" s="152"/>
      <c r="FN23" s="152"/>
      <c r="FO23" s="152"/>
      <c r="FP23" s="152"/>
      <c r="FQ23" s="152"/>
      <c r="FR23" s="152"/>
      <c r="FS23" s="152"/>
      <c r="FT23" s="152"/>
      <c r="FU23" s="152"/>
      <c r="FV23" s="152"/>
      <c r="FW23" s="152"/>
      <c r="FX23" s="152"/>
      <c r="FY23" s="152"/>
      <c r="FZ23" s="152"/>
      <c r="GA23" s="152"/>
      <c r="GB23" s="152"/>
      <c r="GC23" s="152"/>
      <c r="GD23" s="152"/>
      <c r="GE23" s="152"/>
      <c r="GF23" s="152"/>
      <c r="GG23" s="152"/>
      <c r="GH23" s="152"/>
      <c r="GI23" s="152"/>
      <c r="GJ23" s="152"/>
      <c r="GK23" s="152"/>
      <c r="GL23" s="152"/>
      <c r="GM23" s="152"/>
      <c r="GN23" s="152"/>
      <c r="GO23" s="152"/>
      <c r="GP23" s="152"/>
      <c r="GQ23" s="152"/>
      <c r="GR23" s="152"/>
      <c r="GS23" s="152"/>
      <c r="GT23" s="152"/>
      <c r="GU23" s="152"/>
      <c r="GV23" s="152"/>
      <c r="GW23" s="152"/>
      <c r="GX23" s="152"/>
      <c r="GY23" s="152"/>
      <c r="GZ23" s="152"/>
      <c r="HA23" s="152"/>
      <c r="HB23" s="152"/>
      <c r="HC23" s="152"/>
      <c r="HD23" s="152"/>
      <c r="HE23" s="152"/>
      <c r="HF23" s="152"/>
      <c r="HG23" s="152"/>
      <c r="HH23" s="152"/>
      <c r="HI23" s="152"/>
      <c r="HJ23" s="152"/>
      <c r="HK23" s="152"/>
      <c r="HL23" s="152"/>
      <c r="HM23" s="152"/>
      <c r="HN23" s="152"/>
      <c r="HO23" s="152"/>
      <c r="HP23" s="152"/>
      <c r="HQ23" s="152"/>
      <c r="HR23" s="152"/>
      <c r="HS23" s="152"/>
      <c r="HT23" s="152"/>
      <c r="HU23" s="152"/>
      <c r="HV23" s="152"/>
      <c r="HW23" s="152"/>
      <c r="HX23" s="152"/>
      <c r="HY23" s="152"/>
      <c r="HZ23" s="152"/>
      <c r="IA23" s="152"/>
      <c r="IB23" s="152"/>
      <c r="IC23" s="152"/>
      <c r="ID23" s="152"/>
      <c r="IE23" s="152"/>
      <c r="IF23" s="152"/>
      <c r="IG23" s="152"/>
      <c r="IH23" s="152"/>
      <c r="II23" s="152"/>
      <c r="IJ23" s="152"/>
      <c r="IK23" s="152"/>
      <c r="IL23" s="152"/>
      <c r="IM23" s="152"/>
      <c r="IN23" s="152"/>
      <c r="IO23" s="152"/>
      <c r="IP23" s="152"/>
      <c r="IQ23" s="152"/>
      <c r="IR23" s="152"/>
      <c r="IS23" s="152"/>
      <c r="IT23" s="152"/>
      <c r="IU23" s="152"/>
      <c r="IV23" s="152"/>
    </row>
    <row r="24" spans="1:256" ht="30">
      <c r="A24" s="165">
        <v>3</v>
      </c>
      <c r="B24" s="150" t="s">
        <v>2095</v>
      </c>
      <c r="C24" s="149" t="s">
        <v>234</v>
      </c>
      <c r="D24" s="166"/>
      <c r="E24" s="167"/>
      <c r="F24" s="168"/>
      <c r="G24" s="168"/>
      <c r="H24" s="168"/>
      <c r="I24" s="168"/>
      <c r="J24" s="168"/>
      <c r="K24" s="168"/>
      <c r="L24" s="165"/>
      <c r="M24" s="303"/>
      <c r="N24" s="304"/>
      <c r="O24" s="305"/>
      <c r="P24" s="303"/>
      <c r="Q24" s="304"/>
      <c r="R24" s="305"/>
      <c r="S24" s="151"/>
      <c r="T24" s="152"/>
      <c r="U24" s="148"/>
      <c r="V24" s="151"/>
      <c r="W24" s="152"/>
      <c r="X24" s="148"/>
      <c r="Y24" s="152"/>
      <c r="Z24" s="152"/>
      <c r="AA24" s="152"/>
      <c r="AB24" s="152"/>
      <c r="AC24" s="152"/>
      <c r="AD24" s="152"/>
      <c r="AE24" s="152"/>
      <c r="AF24" s="152"/>
      <c r="AG24" s="152"/>
      <c r="AH24" s="152"/>
      <c r="AI24" s="152"/>
      <c r="AJ24" s="152"/>
      <c r="AK24" s="152"/>
      <c r="AL24" s="152"/>
      <c r="AM24" s="152"/>
      <c r="AN24" s="152"/>
      <c r="AO24" s="152"/>
      <c r="AP24" s="152"/>
      <c r="AQ24" s="152"/>
      <c r="AR24" s="152"/>
      <c r="AS24" s="152"/>
      <c r="AT24" s="152"/>
      <c r="AU24" s="152"/>
      <c r="AV24" s="152"/>
      <c r="AW24" s="152"/>
      <c r="AX24" s="152"/>
      <c r="AY24" s="152"/>
      <c r="AZ24" s="152"/>
      <c r="BA24" s="152"/>
      <c r="BB24" s="152"/>
      <c r="BC24" s="152"/>
      <c r="BD24" s="152"/>
      <c r="BE24" s="152"/>
      <c r="BF24" s="152"/>
      <c r="BG24" s="152"/>
      <c r="BH24" s="152"/>
      <c r="BI24" s="152"/>
      <c r="BJ24" s="152"/>
      <c r="BK24" s="152"/>
      <c r="BL24" s="152"/>
      <c r="BM24" s="152"/>
      <c r="BN24" s="152"/>
      <c r="BO24" s="152"/>
      <c r="BP24" s="152"/>
      <c r="BQ24" s="152"/>
      <c r="BR24" s="152"/>
      <c r="BS24" s="152"/>
      <c r="BT24" s="152"/>
      <c r="BU24" s="152"/>
      <c r="BV24" s="152"/>
      <c r="BW24" s="152"/>
      <c r="BX24" s="152"/>
      <c r="BY24" s="152"/>
      <c r="BZ24" s="152"/>
      <c r="CA24" s="152"/>
      <c r="CB24" s="152"/>
      <c r="CC24" s="152"/>
      <c r="CD24" s="152"/>
      <c r="CE24" s="152"/>
      <c r="CF24" s="152"/>
      <c r="CG24" s="152"/>
      <c r="CH24" s="152"/>
      <c r="CI24" s="152"/>
      <c r="CJ24" s="152"/>
      <c r="CK24" s="152"/>
      <c r="CL24" s="152"/>
      <c r="CM24" s="152"/>
      <c r="CN24" s="152"/>
      <c r="CO24" s="152"/>
      <c r="CP24" s="152"/>
      <c r="CQ24" s="152"/>
      <c r="CR24" s="152"/>
      <c r="CS24" s="152"/>
      <c r="CT24" s="152"/>
      <c r="CU24" s="152"/>
      <c r="CV24" s="152"/>
      <c r="CW24" s="152"/>
      <c r="CX24" s="152"/>
      <c r="CY24" s="152"/>
      <c r="CZ24" s="152"/>
      <c r="DA24" s="152"/>
      <c r="DB24" s="152"/>
      <c r="DC24" s="152"/>
      <c r="DD24" s="152"/>
      <c r="DE24" s="152"/>
      <c r="DF24" s="152"/>
      <c r="DG24" s="152"/>
      <c r="DH24" s="152"/>
      <c r="DI24" s="152"/>
      <c r="DJ24" s="152"/>
      <c r="DK24" s="152"/>
      <c r="DL24" s="152"/>
      <c r="DM24" s="152"/>
      <c r="DN24" s="152"/>
      <c r="DO24" s="152"/>
      <c r="DP24" s="152"/>
      <c r="DQ24" s="152"/>
      <c r="DR24" s="152"/>
      <c r="DS24" s="152"/>
      <c r="DT24" s="152"/>
      <c r="DU24" s="152"/>
      <c r="DV24" s="152"/>
      <c r="DW24" s="152"/>
      <c r="DX24" s="152"/>
      <c r="DY24" s="152"/>
      <c r="DZ24" s="152"/>
      <c r="EA24" s="152"/>
      <c r="EB24" s="152"/>
      <c r="EC24" s="152"/>
      <c r="ED24" s="152"/>
      <c r="EE24" s="152"/>
      <c r="EF24" s="152"/>
      <c r="EG24" s="152"/>
      <c r="EH24" s="152"/>
      <c r="EI24" s="152"/>
      <c r="EJ24" s="152"/>
      <c r="EK24" s="152"/>
      <c r="EL24" s="152"/>
      <c r="EM24" s="152"/>
      <c r="EN24" s="152"/>
      <c r="EO24" s="152"/>
      <c r="EP24" s="152"/>
      <c r="EQ24" s="152"/>
      <c r="ER24" s="152"/>
      <c r="ES24" s="152"/>
      <c r="ET24" s="152"/>
      <c r="EU24" s="152"/>
      <c r="EV24" s="152"/>
      <c r="EW24" s="152"/>
      <c r="EX24" s="152"/>
      <c r="EY24" s="152"/>
      <c r="EZ24" s="152"/>
      <c r="FA24" s="152"/>
      <c r="FB24" s="152"/>
      <c r="FC24" s="152"/>
      <c r="FD24" s="152"/>
      <c r="FE24" s="152"/>
      <c r="FF24" s="152"/>
      <c r="FG24" s="152"/>
      <c r="FH24" s="152"/>
      <c r="FI24" s="152"/>
      <c r="FJ24" s="152"/>
      <c r="FK24" s="152"/>
      <c r="FL24" s="152"/>
      <c r="FM24" s="152"/>
      <c r="FN24" s="152"/>
      <c r="FO24" s="152"/>
      <c r="FP24" s="152"/>
      <c r="FQ24" s="152"/>
      <c r="FR24" s="152"/>
      <c r="FS24" s="152"/>
      <c r="FT24" s="152"/>
      <c r="FU24" s="152"/>
      <c r="FV24" s="152"/>
      <c r="FW24" s="152"/>
      <c r="FX24" s="152"/>
      <c r="FY24" s="152"/>
      <c r="FZ24" s="152"/>
      <c r="GA24" s="152"/>
      <c r="GB24" s="152"/>
      <c r="GC24" s="152"/>
      <c r="GD24" s="152"/>
      <c r="GE24" s="152"/>
      <c r="GF24" s="152"/>
      <c r="GG24" s="152"/>
      <c r="GH24" s="152"/>
      <c r="GI24" s="152"/>
      <c r="GJ24" s="152"/>
      <c r="GK24" s="152"/>
      <c r="GL24" s="152"/>
      <c r="GM24" s="152"/>
      <c r="GN24" s="152"/>
      <c r="GO24" s="152"/>
      <c r="GP24" s="152"/>
      <c r="GQ24" s="152"/>
      <c r="GR24" s="152"/>
      <c r="GS24" s="152"/>
      <c r="GT24" s="152"/>
      <c r="GU24" s="152"/>
      <c r="GV24" s="152"/>
      <c r="GW24" s="152"/>
      <c r="GX24" s="152"/>
      <c r="GY24" s="152"/>
      <c r="GZ24" s="152"/>
      <c r="HA24" s="152"/>
      <c r="HB24" s="152"/>
      <c r="HC24" s="152"/>
      <c r="HD24" s="152"/>
      <c r="HE24" s="152"/>
      <c r="HF24" s="152"/>
      <c r="HG24" s="152"/>
      <c r="HH24" s="152"/>
      <c r="HI24" s="152"/>
      <c r="HJ24" s="152"/>
      <c r="HK24" s="152"/>
      <c r="HL24" s="152"/>
      <c r="HM24" s="152"/>
      <c r="HN24" s="152"/>
      <c r="HO24" s="152"/>
      <c r="HP24" s="152"/>
      <c r="HQ24" s="152"/>
      <c r="HR24" s="152"/>
      <c r="HS24" s="152"/>
      <c r="HT24" s="152"/>
      <c r="HU24" s="152"/>
      <c r="HV24" s="152"/>
      <c r="HW24" s="152"/>
      <c r="HX24" s="152"/>
      <c r="HY24" s="152"/>
      <c r="HZ24" s="152"/>
      <c r="IA24" s="152"/>
      <c r="IB24" s="152"/>
      <c r="IC24" s="152"/>
      <c r="ID24" s="152"/>
      <c r="IE24" s="152"/>
      <c r="IF24" s="152"/>
      <c r="IG24" s="152"/>
      <c r="IH24" s="152"/>
      <c r="II24" s="152"/>
      <c r="IJ24" s="152"/>
      <c r="IK24" s="152"/>
      <c r="IL24" s="152"/>
      <c r="IM24" s="152"/>
      <c r="IN24" s="152"/>
      <c r="IO24" s="152"/>
      <c r="IP24" s="152"/>
      <c r="IQ24" s="152"/>
      <c r="IR24" s="152"/>
      <c r="IS24" s="152"/>
      <c r="IT24" s="152"/>
      <c r="IU24" s="152"/>
      <c r="IV24" s="152"/>
    </row>
    <row r="25" spans="1:256" ht="19.5" customHeight="1">
      <c r="A25" s="165" t="s">
        <v>158</v>
      </c>
      <c r="B25" s="150" t="s">
        <v>238</v>
      </c>
      <c r="C25" s="149"/>
      <c r="D25" s="166"/>
      <c r="E25" s="167"/>
      <c r="F25" s="168"/>
      <c r="G25" s="168"/>
      <c r="H25" s="168"/>
      <c r="I25" s="168"/>
      <c r="J25" s="168"/>
      <c r="K25" s="168"/>
      <c r="L25" s="165"/>
      <c r="M25" s="303"/>
      <c r="N25" s="304"/>
      <c r="O25" s="305"/>
      <c r="P25" s="303"/>
      <c r="Q25" s="304"/>
      <c r="R25" s="305"/>
      <c r="S25" s="151"/>
      <c r="T25" s="152"/>
      <c r="U25" s="148"/>
      <c r="V25" s="151"/>
      <c r="W25" s="152"/>
      <c r="X25" s="148"/>
      <c r="Y25" s="152"/>
      <c r="Z25" s="152"/>
      <c r="AA25" s="152"/>
      <c r="AB25" s="152"/>
      <c r="AC25" s="152"/>
      <c r="AD25" s="152"/>
      <c r="AE25" s="152"/>
      <c r="AF25" s="152"/>
      <c r="AG25" s="152"/>
      <c r="AH25" s="152"/>
      <c r="AI25" s="152"/>
      <c r="AJ25" s="152"/>
      <c r="AK25" s="152"/>
      <c r="AL25" s="152"/>
      <c r="AM25" s="152"/>
      <c r="AN25" s="152"/>
      <c r="AO25" s="152"/>
      <c r="AP25" s="152"/>
      <c r="AQ25" s="152"/>
      <c r="AR25" s="152"/>
      <c r="AS25" s="152"/>
      <c r="AT25" s="152"/>
      <c r="AU25" s="152"/>
      <c r="AV25" s="152"/>
      <c r="AW25" s="152"/>
      <c r="AX25" s="152"/>
      <c r="AY25" s="152"/>
      <c r="AZ25" s="152"/>
      <c r="BA25" s="152"/>
      <c r="BB25" s="152"/>
      <c r="BC25" s="152"/>
      <c r="BD25" s="152"/>
      <c r="BE25" s="152"/>
      <c r="BF25" s="152"/>
      <c r="BG25" s="152"/>
      <c r="BH25" s="152"/>
      <c r="BI25" s="152"/>
      <c r="BJ25" s="152"/>
      <c r="BK25" s="152"/>
      <c r="BL25" s="152"/>
      <c r="BM25" s="152"/>
      <c r="BN25" s="152"/>
      <c r="BO25" s="152"/>
      <c r="BP25" s="152"/>
      <c r="BQ25" s="152"/>
      <c r="BR25" s="152"/>
      <c r="BS25" s="152"/>
      <c r="BT25" s="152"/>
      <c r="BU25" s="152"/>
      <c r="BV25" s="152"/>
      <c r="BW25" s="152"/>
      <c r="BX25" s="152"/>
      <c r="BY25" s="152"/>
      <c r="BZ25" s="152"/>
      <c r="CA25" s="152"/>
      <c r="CB25" s="152"/>
      <c r="CC25" s="152"/>
      <c r="CD25" s="152"/>
      <c r="CE25" s="152"/>
      <c r="CF25" s="152"/>
      <c r="CG25" s="152"/>
      <c r="CH25" s="152"/>
      <c r="CI25" s="152"/>
      <c r="CJ25" s="152"/>
      <c r="CK25" s="152"/>
      <c r="CL25" s="152"/>
      <c r="CM25" s="152"/>
      <c r="CN25" s="152"/>
      <c r="CO25" s="152"/>
      <c r="CP25" s="152"/>
      <c r="CQ25" s="152"/>
      <c r="CR25" s="152"/>
      <c r="CS25" s="152"/>
      <c r="CT25" s="152"/>
      <c r="CU25" s="152"/>
      <c r="CV25" s="152"/>
      <c r="CW25" s="152"/>
      <c r="CX25" s="152"/>
      <c r="CY25" s="152"/>
      <c r="CZ25" s="152"/>
      <c r="DA25" s="152"/>
      <c r="DB25" s="152"/>
      <c r="DC25" s="152"/>
      <c r="DD25" s="152"/>
      <c r="DE25" s="152"/>
      <c r="DF25" s="152"/>
      <c r="DG25" s="152"/>
      <c r="DH25" s="152"/>
      <c r="DI25" s="152"/>
      <c r="DJ25" s="152"/>
      <c r="DK25" s="152"/>
      <c r="DL25" s="152"/>
      <c r="DM25" s="152"/>
      <c r="DN25" s="152"/>
      <c r="DO25" s="152"/>
      <c r="DP25" s="152"/>
      <c r="DQ25" s="152"/>
      <c r="DR25" s="152"/>
      <c r="DS25" s="152"/>
      <c r="DT25" s="152"/>
      <c r="DU25" s="152"/>
      <c r="DV25" s="152"/>
      <c r="DW25" s="152"/>
      <c r="DX25" s="152"/>
      <c r="DY25" s="152"/>
      <c r="DZ25" s="152"/>
      <c r="EA25" s="152"/>
      <c r="EB25" s="152"/>
      <c r="EC25" s="152"/>
      <c r="ED25" s="152"/>
      <c r="EE25" s="152"/>
      <c r="EF25" s="152"/>
      <c r="EG25" s="152"/>
      <c r="EH25" s="152"/>
      <c r="EI25" s="152"/>
      <c r="EJ25" s="152"/>
      <c r="EK25" s="152"/>
      <c r="EL25" s="152"/>
      <c r="EM25" s="152"/>
      <c r="EN25" s="152"/>
      <c r="EO25" s="152"/>
      <c r="EP25" s="152"/>
      <c r="EQ25" s="152"/>
      <c r="ER25" s="152"/>
      <c r="ES25" s="152"/>
      <c r="ET25" s="152"/>
      <c r="EU25" s="152"/>
      <c r="EV25" s="152"/>
      <c r="EW25" s="152"/>
      <c r="EX25" s="152"/>
      <c r="EY25" s="152"/>
      <c r="EZ25" s="152"/>
      <c r="FA25" s="152"/>
      <c r="FB25" s="152"/>
      <c r="FC25" s="152"/>
      <c r="FD25" s="152"/>
      <c r="FE25" s="152"/>
      <c r="FF25" s="152"/>
      <c r="FG25" s="152"/>
      <c r="FH25" s="152"/>
      <c r="FI25" s="152"/>
      <c r="FJ25" s="152"/>
      <c r="FK25" s="152"/>
      <c r="FL25" s="152"/>
      <c r="FM25" s="152"/>
      <c r="FN25" s="152"/>
      <c r="FO25" s="152"/>
      <c r="FP25" s="152"/>
      <c r="FQ25" s="152"/>
      <c r="FR25" s="152"/>
      <c r="FS25" s="152"/>
      <c r="FT25" s="152"/>
      <c r="FU25" s="152"/>
      <c r="FV25" s="152"/>
      <c r="FW25" s="152"/>
      <c r="FX25" s="152"/>
      <c r="FY25" s="152"/>
      <c r="FZ25" s="152"/>
      <c r="GA25" s="152"/>
      <c r="GB25" s="152"/>
      <c r="GC25" s="152"/>
      <c r="GD25" s="152"/>
      <c r="GE25" s="152"/>
      <c r="GF25" s="152"/>
      <c r="GG25" s="152"/>
      <c r="GH25" s="152"/>
      <c r="GI25" s="152"/>
      <c r="GJ25" s="152"/>
      <c r="GK25" s="152"/>
      <c r="GL25" s="152"/>
      <c r="GM25" s="152"/>
      <c r="GN25" s="152"/>
      <c r="GO25" s="152"/>
      <c r="GP25" s="152"/>
      <c r="GQ25" s="152"/>
      <c r="GR25" s="152"/>
      <c r="GS25" s="152"/>
      <c r="GT25" s="152"/>
      <c r="GU25" s="152"/>
      <c r="GV25" s="152"/>
      <c r="GW25" s="152"/>
      <c r="GX25" s="152"/>
      <c r="GY25" s="152"/>
      <c r="GZ25" s="152"/>
      <c r="HA25" s="152"/>
      <c r="HB25" s="152"/>
      <c r="HC25" s="152"/>
      <c r="HD25" s="152"/>
      <c r="HE25" s="152"/>
      <c r="HF25" s="152"/>
      <c r="HG25" s="152"/>
      <c r="HH25" s="152"/>
      <c r="HI25" s="152"/>
      <c r="HJ25" s="152"/>
      <c r="HK25" s="152"/>
      <c r="HL25" s="152"/>
      <c r="HM25" s="152"/>
      <c r="HN25" s="152"/>
      <c r="HO25" s="152"/>
      <c r="HP25" s="152"/>
      <c r="HQ25" s="152"/>
      <c r="HR25" s="152"/>
      <c r="HS25" s="152"/>
      <c r="HT25" s="152"/>
      <c r="HU25" s="152"/>
      <c r="HV25" s="152"/>
      <c r="HW25" s="152"/>
      <c r="HX25" s="152"/>
      <c r="HY25" s="152"/>
      <c r="HZ25" s="152"/>
      <c r="IA25" s="152"/>
      <c r="IB25" s="152"/>
      <c r="IC25" s="152"/>
      <c r="ID25" s="152"/>
      <c r="IE25" s="152"/>
      <c r="IF25" s="152"/>
      <c r="IG25" s="152"/>
      <c r="IH25" s="152"/>
      <c r="II25" s="152"/>
      <c r="IJ25" s="152"/>
      <c r="IK25" s="152"/>
      <c r="IL25" s="152"/>
      <c r="IM25" s="152"/>
      <c r="IN25" s="152"/>
      <c r="IO25" s="152"/>
      <c r="IP25" s="152"/>
      <c r="IQ25" s="152"/>
      <c r="IR25" s="152"/>
      <c r="IS25" s="152"/>
      <c r="IT25" s="152"/>
      <c r="IU25" s="152"/>
      <c r="IV25" s="152"/>
    </row>
    <row r="26" spans="1:256" ht="19.5" customHeight="1">
      <c r="A26" s="165">
        <v>1</v>
      </c>
      <c r="B26" s="150" t="s">
        <v>239</v>
      </c>
      <c r="C26" s="138"/>
      <c r="D26" s="139"/>
      <c r="E26" s="140"/>
      <c r="F26" s="140"/>
      <c r="G26" s="140"/>
      <c r="H26" s="140"/>
      <c r="I26" s="140"/>
      <c r="J26" s="140"/>
      <c r="K26" s="140"/>
      <c r="L26" s="136"/>
      <c r="M26" s="306"/>
      <c r="N26" s="307"/>
      <c r="O26" s="308"/>
      <c r="P26" s="306"/>
      <c r="Q26" s="307"/>
      <c r="R26" s="308"/>
      <c r="S26" s="141"/>
      <c r="U26" s="142"/>
      <c r="V26" s="141"/>
      <c r="X26" s="142"/>
    </row>
    <row r="27" spans="1:256" ht="19.5" customHeight="1">
      <c r="A27" s="164" t="s">
        <v>1</v>
      </c>
      <c r="B27" s="137" t="s">
        <v>240</v>
      </c>
      <c r="C27" s="138" t="s">
        <v>245</v>
      </c>
      <c r="D27" s="139"/>
      <c r="E27" s="140"/>
      <c r="F27" s="140"/>
      <c r="G27" s="140"/>
      <c r="H27" s="140"/>
      <c r="I27" s="140"/>
      <c r="J27" s="140"/>
      <c r="K27" s="140"/>
      <c r="L27" s="136"/>
      <c r="M27" s="306"/>
      <c r="N27" s="307"/>
      <c r="O27" s="308"/>
      <c r="P27" s="306"/>
      <c r="Q27" s="307"/>
      <c r="R27" s="308"/>
      <c r="S27" s="141"/>
      <c r="U27" s="142"/>
      <c r="V27" s="141"/>
      <c r="X27" s="142"/>
    </row>
    <row r="28" spans="1:256" s="152" customFormat="1" ht="23.25" customHeight="1">
      <c r="A28" s="164" t="s">
        <v>1</v>
      </c>
      <c r="B28" s="137" t="s">
        <v>241</v>
      </c>
      <c r="C28" s="138" t="s">
        <v>245</v>
      </c>
      <c r="D28" s="139"/>
      <c r="E28" s="140"/>
      <c r="F28" s="140"/>
      <c r="G28" s="140"/>
      <c r="H28" s="140"/>
      <c r="I28" s="140"/>
      <c r="J28" s="140"/>
      <c r="K28" s="140"/>
      <c r="L28" s="136"/>
      <c r="M28" s="306"/>
      <c r="N28" s="307"/>
      <c r="O28" s="308"/>
      <c r="P28" s="306"/>
      <c r="Q28" s="307"/>
      <c r="R28" s="308"/>
      <c r="S28" s="141"/>
      <c r="T28" s="127"/>
      <c r="U28" s="142"/>
      <c r="V28" s="141"/>
      <c r="W28" s="127"/>
      <c r="X28" s="142"/>
      <c r="Y28" s="127"/>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c r="AW28" s="127"/>
      <c r="AX28" s="127"/>
      <c r="AY28" s="127"/>
      <c r="AZ28" s="127"/>
      <c r="BA28" s="127"/>
      <c r="BB28" s="127"/>
      <c r="BC28" s="127"/>
      <c r="BD28" s="127"/>
      <c r="BE28" s="127"/>
      <c r="BF28" s="127"/>
      <c r="BG28" s="127"/>
      <c r="BH28" s="127"/>
      <c r="BI28" s="127"/>
      <c r="BJ28" s="127"/>
      <c r="BK28" s="127"/>
      <c r="BL28" s="127"/>
      <c r="BM28" s="127"/>
      <c r="BN28" s="127"/>
      <c r="BO28" s="127"/>
      <c r="BP28" s="127"/>
      <c r="BQ28" s="127"/>
      <c r="BR28" s="127"/>
      <c r="BS28" s="127"/>
      <c r="BT28" s="127"/>
      <c r="BU28" s="127"/>
      <c r="BV28" s="127"/>
      <c r="BW28" s="127"/>
      <c r="BX28" s="127"/>
      <c r="BY28" s="127"/>
      <c r="BZ28" s="127"/>
      <c r="CA28" s="127"/>
      <c r="CB28" s="127"/>
      <c r="CC28" s="127"/>
      <c r="CD28" s="127"/>
      <c r="CE28" s="127"/>
      <c r="CF28" s="127"/>
      <c r="CG28" s="127"/>
      <c r="CH28" s="127"/>
      <c r="CI28" s="127"/>
      <c r="CJ28" s="127"/>
      <c r="CK28" s="127"/>
      <c r="CL28" s="127"/>
      <c r="CM28" s="127"/>
      <c r="CN28" s="127"/>
      <c r="CO28" s="127"/>
      <c r="CP28" s="127"/>
      <c r="CQ28" s="127"/>
      <c r="CR28" s="127"/>
      <c r="CS28" s="127"/>
      <c r="CT28" s="127"/>
      <c r="CU28" s="127"/>
      <c r="CV28" s="127"/>
      <c r="CW28" s="127"/>
      <c r="CX28" s="127"/>
      <c r="CY28" s="127"/>
      <c r="CZ28" s="127"/>
      <c r="DA28" s="127"/>
      <c r="DB28" s="127"/>
      <c r="DC28" s="127"/>
      <c r="DD28" s="127"/>
      <c r="DE28" s="127"/>
      <c r="DF28" s="127"/>
      <c r="DG28" s="127"/>
      <c r="DH28" s="127"/>
      <c r="DI28" s="127"/>
      <c r="DJ28" s="127"/>
      <c r="DK28" s="127"/>
      <c r="DL28" s="127"/>
      <c r="DM28" s="127"/>
      <c r="DN28" s="127"/>
      <c r="DO28" s="127"/>
      <c r="DP28" s="127"/>
      <c r="DQ28" s="127"/>
      <c r="DR28" s="127"/>
      <c r="DS28" s="127"/>
      <c r="DT28" s="127"/>
      <c r="DU28" s="127"/>
      <c r="DV28" s="127"/>
      <c r="DW28" s="127"/>
      <c r="DX28" s="127"/>
      <c r="DY28" s="127"/>
      <c r="DZ28" s="127"/>
      <c r="EA28" s="127"/>
      <c r="EB28" s="127"/>
      <c r="EC28" s="127"/>
      <c r="ED28" s="127"/>
      <c r="EE28" s="127"/>
      <c r="EF28" s="127"/>
      <c r="EG28" s="127"/>
      <c r="EH28" s="127"/>
      <c r="EI28" s="127"/>
      <c r="EJ28" s="127"/>
      <c r="EK28" s="127"/>
      <c r="EL28" s="127"/>
      <c r="EM28" s="127"/>
      <c r="EN28" s="127"/>
      <c r="EO28" s="127"/>
      <c r="EP28" s="127"/>
      <c r="EQ28" s="127"/>
      <c r="ER28" s="127"/>
      <c r="ES28" s="127"/>
      <c r="ET28" s="127"/>
      <c r="EU28" s="127"/>
      <c r="EV28" s="127"/>
      <c r="EW28" s="127"/>
      <c r="EX28" s="127"/>
      <c r="EY28" s="127"/>
      <c r="EZ28" s="127"/>
      <c r="FA28" s="127"/>
      <c r="FB28" s="127"/>
      <c r="FC28" s="127"/>
      <c r="FD28" s="127"/>
      <c r="FE28" s="127"/>
      <c r="FF28" s="127"/>
      <c r="FG28" s="127"/>
      <c r="FH28" s="127"/>
      <c r="FI28" s="127"/>
      <c r="FJ28" s="127"/>
      <c r="FK28" s="127"/>
      <c r="FL28" s="127"/>
      <c r="FM28" s="127"/>
      <c r="FN28" s="127"/>
      <c r="FO28" s="127"/>
      <c r="FP28" s="127"/>
      <c r="FQ28" s="127"/>
      <c r="FR28" s="127"/>
      <c r="FS28" s="127"/>
      <c r="FT28" s="127"/>
      <c r="FU28" s="127"/>
      <c r="FV28" s="127"/>
      <c r="FW28" s="127"/>
      <c r="FX28" s="127"/>
      <c r="FY28" s="127"/>
      <c r="FZ28" s="127"/>
      <c r="GA28" s="127"/>
      <c r="GB28" s="127"/>
      <c r="GC28" s="127"/>
      <c r="GD28" s="127"/>
      <c r="GE28" s="127"/>
      <c r="GF28" s="127"/>
      <c r="GG28" s="127"/>
      <c r="GH28" s="127"/>
      <c r="GI28" s="127"/>
      <c r="GJ28" s="127"/>
      <c r="GK28" s="127"/>
      <c r="GL28" s="127"/>
      <c r="GM28" s="127"/>
      <c r="GN28" s="127"/>
      <c r="GO28" s="127"/>
      <c r="GP28" s="127"/>
      <c r="GQ28" s="127"/>
      <c r="GR28" s="127"/>
      <c r="GS28" s="127"/>
      <c r="GT28" s="127"/>
      <c r="GU28" s="127"/>
      <c r="GV28" s="127"/>
      <c r="GW28" s="127"/>
      <c r="GX28" s="127"/>
      <c r="GY28" s="127"/>
      <c r="GZ28" s="127"/>
      <c r="HA28" s="127"/>
      <c r="HB28" s="127"/>
      <c r="HC28" s="127"/>
      <c r="HD28" s="127"/>
      <c r="HE28" s="127"/>
      <c r="HF28" s="127"/>
      <c r="HG28" s="127"/>
      <c r="HH28" s="127"/>
      <c r="HI28" s="127"/>
      <c r="HJ28" s="127"/>
      <c r="HK28" s="127"/>
      <c r="HL28" s="127"/>
      <c r="HM28" s="127"/>
      <c r="HN28" s="127"/>
      <c r="HO28" s="127"/>
      <c r="HP28" s="127"/>
      <c r="HQ28" s="127"/>
      <c r="HR28" s="127"/>
      <c r="HS28" s="127"/>
      <c r="HT28" s="127"/>
      <c r="HU28" s="127"/>
      <c r="HV28" s="127"/>
      <c r="HW28" s="127"/>
      <c r="HX28" s="127"/>
      <c r="HY28" s="127"/>
      <c r="HZ28" s="127"/>
      <c r="IA28" s="127"/>
      <c r="IB28" s="127"/>
      <c r="IC28" s="127"/>
      <c r="ID28" s="127"/>
      <c r="IE28" s="127"/>
      <c r="IF28" s="127"/>
      <c r="IG28" s="127"/>
      <c r="IH28" s="127"/>
      <c r="II28" s="127"/>
      <c r="IJ28" s="127"/>
      <c r="IK28" s="127"/>
      <c r="IL28" s="127"/>
      <c r="IM28" s="127"/>
      <c r="IN28" s="127"/>
      <c r="IO28" s="127"/>
      <c r="IP28" s="127"/>
      <c r="IQ28" s="127"/>
      <c r="IR28" s="127"/>
      <c r="IS28" s="127"/>
      <c r="IT28" s="127"/>
      <c r="IU28" s="127"/>
      <c r="IV28" s="127"/>
    </row>
    <row r="29" spans="1:256" s="152" customFormat="1" ht="19.5" customHeight="1">
      <c r="A29" s="164" t="s">
        <v>1</v>
      </c>
      <c r="B29" s="137" t="s">
        <v>242</v>
      </c>
      <c r="C29" s="138" t="s">
        <v>245</v>
      </c>
      <c r="D29" s="139"/>
      <c r="E29" s="140"/>
      <c r="F29" s="140"/>
      <c r="G29" s="140"/>
      <c r="H29" s="140"/>
      <c r="I29" s="140"/>
      <c r="J29" s="140"/>
      <c r="K29" s="140"/>
      <c r="L29" s="136"/>
      <c r="M29" s="306"/>
      <c r="N29" s="307"/>
      <c r="O29" s="308"/>
      <c r="P29" s="306"/>
      <c r="Q29" s="307"/>
      <c r="R29" s="308"/>
      <c r="S29" s="141"/>
      <c r="T29" s="127"/>
      <c r="U29" s="142"/>
      <c r="V29" s="141"/>
      <c r="W29" s="127"/>
      <c r="X29" s="142"/>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row>
    <row r="30" spans="1:256" s="152" customFormat="1" ht="17.399999999999999" customHeight="1">
      <c r="A30" s="164" t="s">
        <v>225</v>
      </c>
      <c r="B30" s="137" t="s">
        <v>243</v>
      </c>
      <c r="C30" s="138" t="s">
        <v>245</v>
      </c>
      <c r="D30" s="139"/>
      <c r="E30" s="140"/>
      <c r="F30" s="140"/>
      <c r="G30" s="140"/>
      <c r="H30" s="140"/>
      <c r="I30" s="140"/>
      <c r="J30" s="140"/>
      <c r="K30" s="140"/>
      <c r="L30" s="136"/>
      <c r="M30" s="306"/>
      <c r="N30" s="307"/>
      <c r="O30" s="308"/>
      <c r="P30" s="306"/>
      <c r="Q30" s="307"/>
      <c r="R30" s="308"/>
      <c r="S30" s="141"/>
      <c r="T30" s="127"/>
      <c r="U30" s="142"/>
      <c r="V30" s="141"/>
      <c r="W30" s="127"/>
      <c r="X30" s="142"/>
      <c r="Y30" s="127"/>
      <c r="Z30" s="127"/>
      <c r="AA30" s="127"/>
      <c r="AB30" s="127"/>
      <c r="AC30" s="127"/>
      <c r="AD30" s="127"/>
      <c r="AE30" s="127"/>
      <c r="AF30" s="127"/>
      <c r="AG30" s="127"/>
      <c r="AH30" s="127"/>
      <c r="AI30" s="127"/>
      <c r="AJ30" s="127"/>
      <c r="AK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c r="DJ30" s="127"/>
      <c r="DK30" s="127"/>
      <c r="DL30" s="127"/>
      <c r="DM30" s="127"/>
      <c r="DN30" s="127"/>
      <c r="DO30" s="127"/>
      <c r="DP30" s="127"/>
      <c r="DQ30" s="127"/>
      <c r="DR30" s="127"/>
      <c r="DS30" s="127"/>
      <c r="DT30" s="127"/>
      <c r="DU30" s="127"/>
      <c r="DV30" s="127"/>
      <c r="DW30" s="127"/>
      <c r="DX30" s="127"/>
      <c r="DY30" s="127"/>
      <c r="DZ30" s="127"/>
      <c r="EA30" s="127"/>
      <c r="EB30" s="127"/>
      <c r="EC30" s="127"/>
      <c r="ED30" s="127"/>
      <c r="EE30" s="127"/>
      <c r="EF30" s="127"/>
      <c r="EG30" s="127"/>
      <c r="EH30" s="127"/>
      <c r="EI30" s="127"/>
      <c r="EJ30" s="127"/>
      <c r="EK30" s="127"/>
      <c r="EL30" s="127"/>
      <c r="EM30" s="127"/>
      <c r="EN30" s="127"/>
      <c r="EO30" s="127"/>
      <c r="EP30" s="127"/>
      <c r="EQ30" s="127"/>
      <c r="ER30" s="127"/>
      <c r="ES30" s="127"/>
      <c r="ET30" s="127"/>
      <c r="EU30" s="127"/>
      <c r="EV30" s="127"/>
      <c r="EW30" s="127"/>
      <c r="EX30" s="127"/>
      <c r="EY30" s="127"/>
      <c r="EZ30" s="127"/>
      <c r="FA30" s="127"/>
      <c r="FB30" s="127"/>
      <c r="FC30" s="127"/>
      <c r="FD30" s="127"/>
      <c r="FE30" s="127"/>
      <c r="FF30" s="127"/>
      <c r="FG30" s="127"/>
      <c r="FH30" s="127"/>
      <c r="FI30" s="127"/>
      <c r="FJ30" s="127"/>
      <c r="FK30" s="127"/>
      <c r="FL30" s="127"/>
      <c r="FM30" s="127"/>
      <c r="FN30" s="127"/>
      <c r="FO30" s="127"/>
      <c r="FP30" s="127"/>
      <c r="FQ30" s="127"/>
      <c r="FR30" s="127"/>
      <c r="FS30" s="127"/>
      <c r="FT30" s="127"/>
      <c r="FU30" s="127"/>
      <c r="FV30" s="127"/>
      <c r="FW30" s="127"/>
      <c r="FX30" s="127"/>
      <c r="FY30" s="127"/>
      <c r="FZ30" s="127"/>
      <c r="GA30" s="127"/>
      <c r="GB30" s="127"/>
      <c r="GC30" s="127"/>
      <c r="GD30" s="127"/>
      <c r="GE30" s="127"/>
      <c r="GF30" s="127"/>
      <c r="GG30" s="127"/>
      <c r="GH30" s="127"/>
      <c r="GI30" s="127"/>
      <c r="GJ30" s="127"/>
      <c r="GK30" s="127"/>
      <c r="GL30" s="127"/>
      <c r="GM30" s="127"/>
      <c r="GN30" s="127"/>
      <c r="GO30" s="127"/>
      <c r="GP30" s="127"/>
      <c r="GQ30" s="127"/>
      <c r="GR30" s="127"/>
      <c r="GS30" s="127"/>
      <c r="GT30" s="127"/>
      <c r="GU30" s="127"/>
      <c r="GV30" s="127"/>
      <c r="GW30" s="127"/>
      <c r="GX30" s="127"/>
      <c r="GY30" s="127"/>
      <c r="GZ30" s="127"/>
      <c r="HA30" s="127"/>
      <c r="HB30" s="127"/>
      <c r="HC30" s="127"/>
      <c r="HD30" s="127"/>
      <c r="HE30" s="127"/>
      <c r="HF30" s="127"/>
      <c r="HG30" s="127"/>
      <c r="HH30" s="127"/>
      <c r="HI30" s="127"/>
      <c r="HJ30" s="127"/>
      <c r="HK30" s="127"/>
      <c r="HL30" s="127"/>
      <c r="HM30" s="127"/>
      <c r="HN30" s="127"/>
      <c r="HO30" s="127"/>
      <c r="HP30" s="127"/>
      <c r="HQ30" s="127"/>
      <c r="HR30" s="127"/>
      <c r="HS30" s="127"/>
      <c r="HT30" s="127"/>
      <c r="HU30" s="127"/>
      <c r="HV30" s="127"/>
      <c r="HW30" s="127"/>
      <c r="HX30" s="127"/>
      <c r="HY30" s="127"/>
      <c r="HZ30" s="127"/>
      <c r="IA30" s="127"/>
      <c r="IB30" s="127"/>
      <c r="IC30" s="127"/>
      <c r="ID30" s="127"/>
      <c r="IE30" s="127"/>
      <c r="IF30" s="127"/>
      <c r="IG30" s="127"/>
      <c r="IH30" s="127"/>
      <c r="II30" s="127"/>
      <c r="IJ30" s="127"/>
      <c r="IK30" s="127"/>
      <c r="IL30" s="127"/>
      <c r="IM30" s="127"/>
      <c r="IN30" s="127"/>
      <c r="IO30" s="127"/>
      <c r="IP30" s="127"/>
      <c r="IQ30" s="127"/>
      <c r="IR30" s="127"/>
      <c r="IS30" s="127"/>
      <c r="IT30" s="127"/>
      <c r="IU30" s="127"/>
      <c r="IV30" s="127"/>
    </row>
    <row r="31" spans="1:256" ht="15.65" customHeight="1">
      <c r="A31" s="164" t="s">
        <v>225</v>
      </c>
      <c r="B31" s="137" t="s">
        <v>244</v>
      </c>
      <c r="C31" s="138" t="s">
        <v>245</v>
      </c>
      <c r="D31" s="139"/>
      <c r="E31" s="140"/>
      <c r="F31" s="140"/>
      <c r="G31" s="140"/>
      <c r="H31" s="140"/>
      <c r="I31" s="140"/>
      <c r="J31" s="140"/>
      <c r="K31" s="140"/>
      <c r="L31" s="136"/>
      <c r="M31" s="307"/>
      <c r="N31" s="307"/>
      <c r="O31" s="307"/>
      <c r="P31" s="307"/>
      <c r="Q31" s="307"/>
      <c r="R31" s="307"/>
    </row>
    <row r="32" spans="1:256" s="152" customFormat="1" ht="30">
      <c r="A32" s="363">
        <v>2</v>
      </c>
      <c r="B32" s="150" t="s">
        <v>2096</v>
      </c>
      <c r="C32" s="149" t="s">
        <v>468</v>
      </c>
      <c r="D32" s="166"/>
      <c r="E32" s="167"/>
      <c r="F32" s="167"/>
      <c r="G32" s="167"/>
      <c r="H32" s="167"/>
      <c r="I32" s="167"/>
      <c r="J32" s="167"/>
      <c r="K32" s="167"/>
      <c r="L32" s="165"/>
      <c r="M32" s="304"/>
      <c r="N32" s="304"/>
      <c r="O32" s="304"/>
      <c r="P32" s="304"/>
      <c r="Q32" s="304"/>
      <c r="R32" s="304"/>
    </row>
    <row r="33" spans="1:24" s="152" customFormat="1" ht="30">
      <c r="A33" s="165">
        <v>3</v>
      </c>
      <c r="B33" s="212" t="s">
        <v>2097</v>
      </c>
      <c r="C33" s="149" t="s">
        <v>234</v>
      </c>
      <c r="D33" s="166"/>
      <c r="E33" s="167"/>
      <c r="F33" s="167"/>
      <c r="G33" s="167"/>
      <c r="H33" s="167"/>
      <c r="I33" s="167"/>
      <c r="J33" s="167"/>
      <c r="K33" s="167"/>
      <c r="L33" s="165"/>
      <c r="M33" s="304"/>
      <c r="N33" s="304"/>
      <c r="O33" s="304"/>
      <c r="P33" s="304"/>
      <c r="Q33" s="304"/>
      <c r="R33" s="304"/>
    </row>
    <row r="34" spans="1:24" ht="15.75" customHeight="1">
      <c r="A34" s="131"/>
      <c r="B34" s="132"/>
      <c r="C34" s="133"/>
      <c r="D34" s="133"/>
      <c r="E34" s="134"/>
      <c r="F34" s="134"/>
      <c r="G34" s="134"/>
      <c r="H34" s="134"/>
      <c r="I34" s="134"/>
      <c r="J34" s="134"/>
      <c r="K34" s="134"/>
      <c r="L34" s="134"/>
    </row>
    <row r="35" spans="1:24" ht="15.75" customHeight="1">
      <c r="A35" s="131"/>
      <c r="B35" s="134"/>
      <c r="C35" s="133"/>
      <c r="D35" s="133"/>
      <c r="E35" s="134"/>
      <c r="F35" s="134"/>
      <c r="G35" s="134"/>
      <c r="H35" s="134"/>
      <c r="I35" s="134"/>
      <c r="J35" s="134"/>
      <c r="K35" s="134"/>
      <c r="L35" s="134"/>
    </row>
    <row r="36" spans="1:24" ht="15.75" customHeight="1">
      <c r="A36" s="131"/>
      <c r="B36" s="132"/>
      <c r="C36" s="133"/>
      <c r="D36" s="133"/>
      <c r="E36" s="134"/>
      <c r="F36" s="134"/>
      <c r="G36" s="134"/>
      <c r="H36" s="134"/>
      <c r="I36" s="134"/>
      <c r="J36" s="134"/>
      <c r="K36" s="134"/>
      <c r="L36" s="134"/>
    </row>
    <row r="37" spans="1:24" ht="33.75" customHeight="1">
      <c r="A37" s="131"/>
      <c r="B37" s="132"/>
      <c r="C37" s="133"/>
      <c r="D37" s="133"/>
      <c r="E37" s="134"/>
      <c r="F37" s="134"/>
      <c r="G37" s="134"/>
      <c r="H37" s="134"/>
      <c r="I37" s="134"/>
      <c r="J37" s="134"/>
      <c r="K37" s="134"/>
      <c r="L37" s="134"/>
    </row>
    <row r="38" spans="1:24" ht="30.65" customHeight="1">
      <c r="A38" s="131"/>
      <c r="B38" s="132"/>
      <c r="C38" s="133"/>
      <c r="D38" s="133"/>
      <c r="E38" s="134"/>
      <c r="F38" s="134"/>
      <c r="G38" s="134"/>
      <c r="H38" s="134"/>
      <c r="I38" s="134"/>
      <c r="J38" s="134"/>
      <c r="K38" s="134"/>
      <c r="L38" s="134"/>
    </row>
    <row r="39" spans="1:24" ht="16.5">
      <c r="A39" s="131"/>
      <c r="B39" s="132"/>
      <c r="C39" s="133"/>
      <c r="D39" s="133"/>
      <c r="E39" s="134"/>
      <c r="F39" s="134"/>
      <c r="G39" s="134"/>
      <c r="H39" s="134"/>
      <c r="I39" s="134"/>
      <c r="J39" s="134"/>
      <c r="K39" s="134"/>
      <c r="L39" s="134"/>
    </row>
    <row r="40" spans="1:24" ht="16.5">
      <c r="A40" s="131"/>
      <c r="B40" s="132"/>
      <c r="C40" s="133"/>
      <c r="D40" s="133"/>
      <c r="E40" s="134"/>
      <c r="F40" s="134"/>
      <c r="G40" s="134"/>
      <c r="H40" s="134"/>
      <c r="I40" s="134"/>
      <c r="J40" s="134"/>
      <c r="K40" s="134"/>
      <c r="L40" s="134"/>
    </row>
    <row r="41" spans="1:24" ht="16.5">
      <c r="A41" s="131"/>
      <c r="B41" s="132"/>
      <c r="C41" s="133"/>
      <c r="D41" s="133"/>
      <c r="E41" s="134"/>
      <c r="F41" s="134"/>
      <c r="G41" s="134"/>
      <c r="H41" s="134"/>
      <c r="I41" s="134"/>
      <c r="J41" s="134"/>
      <c r="K41" s="134"/>
      <c r="L41" s="134"/>
    </row>
    <row r="42" spans="1:24" ht="16.5">
      <c r="A42" s="131"/>
      <c r="B42" s="144"/>
      <c r="C42" s="133"/>
      <c r="D42" s="133"/>
      <c r="E42" s="145"/>
      <c r="F42" s="134"/>
      <c r="G42" s="134"/>
      <c r="H42" s="134"/>
      <c r="I42" s="134"/>
      <c r="J42" s="134"/>
      <c r="K42" s="134"/>
      <c r="L42" s="131"/>
      <c r="M42" s="141"/>
      <c r="O42" s="142"/>
      <c r="P42" s="141"/>
      <c r="R42" s="142"/>
      <c r="S42" s="141"/>
      <c r="U42" s="142"/>
      <c r="V42" s="141"/>
      <c r="X42" s="142"/>
    </row>
    <row r="43" spans="1:24" ht="16.5">
      <c r="A43" s="131"/>
      <c r="B43" s="132"/>
      <c r="C43" s="133"/>
      <c r="D43" s="133"/>
      <c r="E43" s="145"/>
      <c r="F43" s="134"/>
      <c r="G43" s="134"/>
      <c r="H43" s="134"/>
      <c r="I43" s="134"/>
      <c r="J43" s="134"/>
      <c r="K43" s="134"/>
      <c r="L43" s="131"/>
      <c r="M43" s="141"/>
      <c r="O43" s="142"/>
      <c r="P43" s="141"/>
      <c r="R43" s="142"/>
      <c r="S43" s="141"/>
      <c r="U43" s="142"/>
      <c r="V43" s="141"/>
    </row>
    <row r="44" spans="1:24" ht="16.5">
      <c r="A44" s="131"/>
      <c r="B44" s="144"/>
      <c r="C44" s="133"/>
      <c r="D44" s="133"/>
      <c r="E44" s="145"/>
      <c r="F44" s="134"/>
      <c r="G44" s="134"/>
      <c r="H44" s="134"/>
      <c r="I44" s="134"/>
      <c r="J44" s="134"/>
      <c r="K44" s="134"/>
      <c r="L44" s="131"/>
      <c r="M44" s="141"/>
      <c r="O44" s="142"/>
      <c r="P44" s="141"/>
      <c r="R44" s="142"/>
      <c r="S44" s="141"/>
      <c r="U44" s="142"/>
      <c r="V44" s="141"/>
      <c r="X44" s="142"/>
    </row>
    <row r="45" spans="1:24" ht="16.5">
      <c r="A45" s="131"/>
      <c r="B45" s="132"/>
      <c r="C45" s="133"/>
      <c r="D45" s="133"/>
      <c r="E45" s="134"/>
      <c r="F45" s="134"/>
      <c r="G45" s="134"/>
      <c r="H45" s="134"/>
      <c r="I45" s="134"/>
      <c r="J45" s="134"/>
      <c r="K45" s="134"/>
      <c r="L45" s="134"/>
      <c r="M45" s="141"/>
      <c r="O45" s="142"/>
      <c r="P45" s="141"/>
      <c r="R45" s="142"/>
      <c r="S45" s="141"/>
      <c r="U45" s="142"/>
      <c r="V45" s="141"/>
    </row>
    <row r="46" spans="1:24" ht="16.5">
      <c r="A46" s="131"/>
      <c r="B46" s="144"/>
      <c r="C46" s="133"/>
      <c r="D46" s="133"/>
      <c r="E46" s="145"/>
      <c r="F46" s="134"/>
      <c r="G46" s="134"/>
      <c r="H46" s="134"/>
      <c r="I46" s="134"/>
      <c r="J46" s="134"/>
      <c r="K46" s="134"/>
      <c r="L46" s="134"/>
      <c r="M46" s="141"/>
      <c r="O46" s="142"/>
      <c r="P46" s="141"/>
      <c r="R46" s="142"/>
      <c r="S46" s="141"/>
      <c r="U46" s="142"/>
      <c r="V46" s="141"/>
      <c r="X46" s="142"/>
    </row>
    <row r="47" spans="1:24" ht="16.5">
      <c r="A47" s="131"/>
      <c r="B47" s="132"/>
      <c r="C47" s="133"/>
      <c r="D47" s="133"/>
      <c r="E47" s="134"/>
      <c r="F47" s="134"/>
      <c r="G47" s="134"/>
      <c r="H47" s="134"/>
      <c r="I47" s="134"/>
      <c r="J47" s="134"/>
      <c r="K47" s="134"/>
      <c r="L47" s="134"/>
    </row>
    <row r="48" spans="1:24" ht="16.5">
      <c r="A48" s="131"/>
      <c r="B48" s="132"/>
      <c r="C48" s="133"/>
      <c r="D48" s="133"/>
      <c r="E48" s="134"/>
      <c r="F48" s="134"/>
      <c r="G48" s="134"/>
      <c r="H48" s="134"/>
      <c r="I48" s="134"/>
      <c r="J48" s="134"/>
      <c r="K48" s="134"/>
      <c r="L48" s="134"/>
    </row>
    <row r="49" spans="1:24" ht="16.5">
      <c r="A49" s="131"/>
      <c r="B49" s="132"/>
      <c r="C49" s="133"/>
      <c r="D49" s="133"/>
      <c r="E49" s="134"/>
      <c r="F49" s="134"/>
      <c r="G49" s="134"/>
      <c r="H49" s="134"/>
      <c r="I49" s="134"/>
      <c r="J49" s="134"/>
      <c r="K49" s="134"/>
      <c r="L49" s="134"/>
    </row>
    <row r="50" spans="1:24" ht="16.5">
      <c r="A50" s="131"/>
      <c r="B50" s="132"/>
      <c r="C50" s="133"/>
      <c r="D50" s="133"/>
      <c r="E50" s="134"/>
      <c r="F50" s="134"/>
      <c r="G50" s="134"/>
      <c r="H50" s="134"/>
      <c r="I50" s="134"/>
      <c r="J50" s="134"/>
      <c r="K50" s="134"/>
      <c r="L50" s="134"/>
    </row>
    <row r="51" spans="1:24" ht="16.5">
      <c r="A51" s="131"/>
      <c r="B51" s="132"/>
      <c r="C51" s="133"/>
      <c r="D51" s="133"/>
      <c r="E51" s="134"/>
      <c r="F51" s="134"/>
      <c r="G51" s="134"/>
      <c r="H51" s="134"/>
      <c r="I51" s="134"/>
      <c r="J51" s="134"/>
      <c r="K51" s="134"/>
      <c r="L51" s="134"/>
    </row>
    <row r="52" spans="1:24" ht="16.5">
      <c r="A52" s="131"/>
      <c r="B52" s="132"/>
      <c r="C52" s="133"/>
      <c r="D52" s="133"/>
      <c r="E52" s="134"/>
      <c r="F52" s="134"/>
      <c r="G52" s="134"/>
      <c r="H52" s="134"/>
      <c r="I52" s="134"/>
      <c r="J52" s="134"/>
      <c r="K52" s="134"/>
      <c r="L52" s="134"/>
    </row>
    <row r="53" spans="1:24" ht="16.5">
      <c r="A53" s="131"/>
      <c r="B53" s="132"/>
      <c r="C53" s="133"/>
      <c r="D53" s="133"/>
      <c r="E53" s="134"/>
      <c r="F53" s="134"/>
      <c r="G53" s="134"/>
      <c r="H53" s="134"/>
      <c r="I53" s="134"/>
      <c r="J53" s="134"/>
      <c r="K53" s="134"/>
      <c r="L53" s="134"/>
    </row>
    <row r="54" spans="1:24" ht="16.5">
      <c r="A54" s="131"/>
      <c r="B54" s="132"/>
      <c r="C54" s="133"/>
      <c r="D54" s="133"/>
      <c r="E54" s="134"/>
      <c r="F54" s="134"/>
      <c r="G54" s="134"/>
      <c r="H54" s="134"/>
      <c r="I54" s="134"/>
      <c r="J54" s="134"/>
      <c r="K54" s="134"/>
      <c r="L54" s="134"/>
    </row>
    <row r="55" spans="1:24" ht="16.5">
      <c r="A55" s="131"/>
      <c r="B55" s="132"/>
      <c r="C55" s="133"/>
      <c r="D55" s="133"/>
      <c r="E55" s="134"/>
      <c r="F55" s="134"/>
      <c r="G55" s="134"/>
      <c r="H55" s="134"/>
      <c r="I55" s="134"/>
      <c r="J55" s="134"/>
      <c r="K55" s="134"/>
      <c r="L55" s="134"/>
    </row>
    <row r="56" spans="1:24" ht="16.5">
      <c r="A56" s="131"/>
      <c r="B56" s="132"/>
      <c r="C56" s="133"/>
      <c r="D56" s="133"/>
      <c r="E56" s="134"/>
      <c r="F56" s="134"/>
      <c r="G56" s="134"/>
      <c r="H56" s="134"/>
      <c r="I56" s="134"/>
      <c r="J56" s="134"/>
      <c r="K56" s="134"/>
      <c r="L56" s="134"/>
    </row>
    <row r="57" spans="1:24" ht="16.5">
      <c r="A57" s="131"/>
      <c r="B57" s="132"/>
      <c r="C57" s="133"/>
      <c r="D57" s="133"/>
      <c r="E57" s="134"/>
      <c r="F57" s="134"/>
      <c r="G57" s="134"/>
      <c r="H57" s="134"/>
      <c r="I57" s="134"/>
      <c r="J57" s="134"/>
      <c r="K57" s="134"/>
      <c r="L57" s="134"/>
    </row>
    <row r="58" spans="1:24" ht="16.5">
      <c r="A58" s="131"/>
      <c r="B58" s="132"/>
      <c r="C58" s="133"/>
      <c r="D58" s="133"/>
      <c r="E58" s="134"/>
      <c r="F58" s="134"/>
      <c r="G58" s="134"/>
      <c r="H58" s="134"/>
      <c r="I58" s="134"/>
      <c r="J58" s="134"/>
      <c r="K58" s="134"/>
      <c r="L58" s="134"/>
    </row>
    <row r="59" spans="1:24" ht="16.5">
      <c r="A59" s="131"/>
      <c r="B59" s="144"/>
      <c r="C59" s="133"/>
      <c r="D59" s="133"/>
      <c r="E59" s="145"/>
      <c r="F59" s="134"/>
      <c r="G59" s="134"/>
      <c r="H59" s="134"/>
      <c r="I59" s="134"/>
      <c r="J59" s="134"/>
      <c r="K59" s="134"/>
      <c r="L59" s="134"/>
      <c r="M59" s="141"/>
      <c r="O59" s="142"/>
      <c r="P59" s="141"/>
      <c r="R59" s="142"/>
      <c r="S59" s="141"/>
      <c r="U59" s="142"/>
      <c r="V59" s="141"/>
      <c r="X59" s="142"/>
    </row>
    <row r="60" spans="1:24" ht="16.5">
      <c r="A60" s="131"/>
      <c r="B60" s="132"/>
      <c r="C60" s="133"/>
      <c r="D60" s="133"/>
      <c r="E60" s="134"/>
      <c r="F60" s="134"/>
      <c r="G60" s="134"/>
      <c r="H60" s="134"/>
      <c r="I60" s="134"/>
      <c r="J60" s="134"/>
      <c r="K60" s="134"/>
      <c r="L60" s="134"/>
    </row>
    <row r="61" spans="1:24" ht="16.5">
      <c r="A61" s="131"/>
      <c r="B61" s="132"/>
      <c r="C61" s="133"/>
      <c r="D61" s="133"/>
      <c r="E61" s="134"/>
      <c r="F61" s="134"/>
      <c r="G61" s="134"/>
      <c r="H61" s="134"/>
      <c r="I61" s="134"/>
      <c r="J61" s="134"/>
      <c r="K61" s="134"/>
      <c r="L61" s="134"/>
    </row>
    <row r="62" spans="1:24" ht="12.75" customHeight="1">
      <c r="A62" s="131"/>
      <c r="B62" s="132"/>
      <c r="C62" s="133"/>
      <c r="D62" s="133"/>
      <c r="E62" s="134"/>
      <c r="F62" s="134"/>
      <c r="G62" s="134"/>
      <c r="H62" s="134"/>
      <c r="I62" s="134"/>
      <c r="J62" s="134"/>
      <c r="K62" s="134"/>
      <c r="L62" s="134"/>
    </row>
    <row r="63" spans="1:24" ht="16.5">
      <c r="A63" s="131"/>
      <c r="B63" s="132"/>
      <c r="C63" s="133"/>
      <c r="D63" s="133"/>
      <c r="E63" s="134"/>
      <c r="F63" s="134"/>
      <c r="G63" s="134"/>
      <c r="H63" s="134"/>
      <c r="I63" s="134"/>
      <c r="J63" s="134"/>
      <c r="K63" s="134"/>
      <c r="L63" s="134"/>
    </row>
    <row r="64" spans="1:24" ht="16.5">
      <c r="A64" s="131"/>
      <c r="B64" s="132"/>
      <c r="C64" s="133"/>
      <c r="D64" s="133"/>
      <c r="E64" s="134"/>
      <c r="F64" s="134"/>
      <c r="G64" s="134"/>
      <c r="H64" s="134"/>
      <c r="I64" s="134"/>
      <c r="J64" s="134"/>
      <c r="K64" s="134"/>
      <c r="L64" s="134"/>
    </row>
    <row r="65" spans="1:12" ht="16.5">
      <c r="A65" s="131"/>
      <c r="B65" s="132"/>
      <c r="C65" s="133"/>
      <c r="D65" s="133"/>
      <c r="E65" s="134"/>
      <c r="F65" s="134"/>
      <c r="G65" s="134"/>
      <c r="H65" s="134"/>
      <c r="I65" s="134"/>
      <c r="J65" s="134"/>
      <c r="K65" s="134"/>
      <c r="L65" s="134"/>
    </row>
    <row r="66" spans="1:12" ht="16.5">
      <c r="A66" s="131"/>
      <c r="B66" s="132"/>
      <c r="C66" s="133"/>
      <c r="D66" s="133"/>
      <c r="E66" s="134"/>
      <c r="F66" s="134"/>
      <c r="G66" s="134"/>
      <c r="H66" s="134"/>
      <c r="I66" s="134"/>
      <c r="J66" s="134"/>
      <c r="K66" s="134"/>
      <c r="L66" s="134"/>
    </row>
    <row r="67" spans="1:12" ht="16.5">
      <c r="A67" s="131"/>
      <c r="B67" s="132"/>
      <c r="C67" s="133"/>
      <c r="D67" s="133"/>
      <c r="E67" s="134"/>
      <c r="F67" s="134"/>
      <c r="G67" s="134"/>
      <c r="H67" s="134"/>
      <c r="I67" s="134"/>
      <c r="J67" s="134"/>
      <c r="K67" s="134"/>
      <c r="L67" s="134"/>
    </row>
    <row r="68" spans="1:12" ht="16.5">
      <c r="A68" s="131"/>
      <c r="B68" s="132"/>
      <c r="C68" s="133"/>
      <c r="D68" s="133"/>
      <c r="E68" s="134"/>
      <c r="F68" s="134"/>
      <c r="G68" s="134"/>
      <c r="H68" s="134"/>
      <c r="I68" s="134"/>
      <c r="J68" s="134"/>
      <c r="K68" s="134"/>
      <c r="L68" s="134"/>
    </row>
    <row r="69" spans="1:12" ht="16.5">
      <c r="A69" s="131"/>
      <c r="B69" s="132"/>
      <c r="C69" s="133"/>
      <c r="D69" s="133"/>
      <c r="E69" s="134"/>
      <c r="F69" s="134"/>
      <c r="G69" s="134"/>
      <c r="H69" s="134"/>
      <c r="I69" s="134"/>
      <c r="J69" s="134"/>
      <c r="K69" s="134"/>
      <c r="L69" s="134"/>
    </row>
    <row r="70" spans="1:12" ht="16.5">
      <c r="A70" s="131"/>
      <c r="B70" s="132"/>
      <c r="C70" s="133"/>
      <c r="D70" s="133"/>
      <c r="E70" s="134"/>
      <c r="F70" s="134"/>
      <c r="G70" s="134"/>
      <c r="H70" s="134"/>
      <c r="I70" s="134"/>
      <c r="J70" s="134"/>
      <c r="K70" s="134"/>
      <c r="L70" s="134"/>
    </row>
    <row r="71" spans="1:12" ht="16.5">
      <c r="A71" s="131"/>
      <c r="B71" s="132"/>
      <c r="C71" s="133"/>
      <c r="D71" s="133"/>
      <c r="E71" s="134"/>
      <c r="F71" s="134"/>
      <c r="G71" s="134"/>
      <c r="H71" s="134"/>
      <c r="I71" s="134"/>
      <c r="J71" s="134"/>
      <c r="K71" s="134"/>
      <c r="L71" s="134"/>
    </row>
    <row r="72" spans="1:12" ht="16.5">
      <c r="A72" s="131"/>
      <c r="B72" s="132"/>
      <c r="C72" s="133"/>
      <c r="D72" s="133"/>
      <c r="E72" s="134"/>
      <c r="F72" s="134"/>
      <c r="G72" s="134"/>
      <c r="H72" s="134"/>
      <c r="I72" s="134"/>
      <c r="J72" s="134"/>
      <c r="K72" s="134"/>
      <c r="L72" s="134"/>
    </row>
    <row r="73" spans="1:12" ht="16.5">
      <c r="A73" s="131"/>
      <c r="B73" s="132"/>
      <c r="C73" s="133"/>
      <c r="D73" s="133"/>
      <c r="E73" s="134"/>
      <c r="F73" s="134"/>
      <c r="G73" s="134"/>
      <c r="H73" s="134"/>
      <c r="I73" s="134"/>
      <c r="J73" s="134"/>
      <c r="K73" s="134"/>
      <c r="L73" s="134"/>
    </row>
    <row r="74" spans="1:12" ht="16.5">
      <c r="A74" s="131"/>
      <c r="B74" s="132"/>
      <c r="C74" s="133"/>
      <c r="D74" s="133"/>
      <c r="E74" s="134"/>
      <c r="F74" s="134"/>
      <c r="G74" s="134"/>
      <c r="H74" s="134"/>
      <c r="I74" s="134"/>
      <c r="J74" s="134"/>
      <c r="K74" s="134"/>
      <c r="L74" s="134"/>
    </row>
    <row r="75" spans="1:12" ht="16.5">
      <c r="A75" s="131"/>
      <c r="B75" s="132"/>
      <c r="C75" s="133"/>
      <c r="D75" s="133"/>
      <c r="E75" s="134"/>
      <c r="F75" s="134"/>
      <c r="G75" s="134"/>
      <c r="H75" s="134"/>
      <c r="I75" s="134"/>
      <c r="J75" s="134"/>
      <c r="K75" s="134"/>
      <c r="L75" s="134"/>
    </row>
    <row r="76" spans="1:12" ht="16.5">
      <c r="A76" s="131"/>
      <c r="B76" s="132"/>
      <c r="C76" s="133"/>
      <c r="D76" s="133"/>
      <c r="E76" s="134"/>
      <c r="F76" s="134"/>
      <c r="G76" s="134"/>
      <c r="H76" s="134"/>
      <c r="I76" s="134"/>
      <c r="J76" s="134"/>
      <c r="K76" s="134"/>
      <c r="L76" s="134"/>
    </row>
    <row r="77" spans="1:12" ht="16.5">
      <c r="A77" s="131"/>
      <c r="B77" s="132"/>
      <c r="C77" s="133"/>
      <c r="D77" s="133"/>
      <c r="E77" s="134"/>
      <c r="F77" s="134"/>
      <c r="G77" s="134"/>
      <c r="H77" s="134"/>
      <c r="I77" s="134"/>
      <c r="J77" s="134"/>
      <c r="K77" s="134"/>
      <c r="L77" s="134"/>
    </row>
    <row r="78" spans="1:12" ht="16.5">
      <c r="A78" s="131"/>
      <c r="B78" s="132"/>
      <c r="C78" s="133"/>
      <c r="D78" s="133"/>
      <c r="E78" s="134"/>
      <c r="F78" s="134"/>
      <c r="G78" s="134"/>
      <c r="H78" s="134"/>
      <c r="I78" s="134"/>
      <c r="J78" s="134"/>
      <c r="K78" s="134"/>
      <c r="L78" s="134"/>
    </row>
    <row r="79" spans="1:12" ht="16.5">
      <c r="A79" s="131"/>
      <c r="B79" s="132"/>
      <c r="C79" s="133"/>
      <c r="D79" s="133"/>
      <c r="E79" s="134"/>
      <c r="F79" s="134"/>
      <c r="G79" s="134"/>
      <c r="H79" s="134"/>
      <c r="I79" s="134"/>
      <c r="J79" s="134"/>
      <c r="K79" s="134"/>
      <c r="L79" s="134"/>
    </row>
    <row r="80" spans="1:12" ht="16.5">
      <c r="A80" s="131"/>
      <c r="B80" s="132"/>
      <c r="C80" s="133"/>
      <c r="D80" s="133"/>
      <c r="E80" s="134"/>
      <c r="F80" s="134"/>
      <c r="G80" s="134"/>
      <c r="H80" s="134"/>
      <c r="I80" s="134"/>
      <c r="J80" s="134"/>
      <c r="K80" s="134"/>
      <c r="L80" s="134"/>
    </row>
    <row r="81" spans="1:12" ht="16.5">
      <c r="A81" s="131"/>
      <c r="B81" s="132"/>
      <c r="C81" s="133"/>
      <c r="D81" s="133"/>
      <c r="E81" s="134"/>
      <c r="F81" s="134"/>
      <c r="G81" s="134"/>
      <c r="H81" s="134"/>
      <c r="I81" s="134"/>
      <c r="J81" s="134"/>
      <c r="K81" s="134"/>
      <c r="L81" s="134"/>
    </row>
    <row r="82" spans="1:12" ht="16.5">
      <c r="A82" s="131"/>
      <c r="B82" s="132"/>
      <c r="C82" s="133"/>
      <c r="D82" s="133"/>
      <c r="E82" s="134"/>
      <c r="F82" s="134"/>
      <c r="G82" s="134"/>
      <c r="H82" s="134"/>
      <c r="I82" s="134"/>
      <c r="J82" s="134"/>
      <c r="K82" s="134"/>
      <c r="L82" s="134"/>
    </row>
    <row r="83" spans="1:12" ht="16.5">
      <c r="A83" s="131"/>
      <c r="B83" s="132"/>
      <c r="C83" s="133"/>
      <c r="D83" s="133"/>
      <c r="E83" s="134"/>
      <c r="F83" s="134"/>
      <c r="G83" s="134"/>
      <c r="H83" s="134"/>
      <c r="I83" s="134"/>
      <c r="J83" s="134"/>
      <c r="K83" s="134"/>
      <c r="L83" s="134"/>
    </row>
    <row r="84" spans="1:12" ht="16.5">
      <c r="A84" s="131"/>
      <c r="B84" s="132"/>
      <c r="C84" s="133"/>
      <c r="D84" s="133"/>
      <c r="E84" s="134"/>
      <c r="F84" s="134"/>
      <c r="G84" s="134"/>
      <c r="H84" s="134"/>
      <c r="I84" s="134"/>
      <c r="J84" s="134"/>
      <c r="K84" s="134"/>
      <c r="L84" s="134"/>
    </row>
    <row r="85" spans="1:12" ht="16.5">
      <c r="A85" s="131"/>
      <c r="B85" s="132"/>
      <c r="C85" s="133"/>
      <c r="D85" s="133"/>
      <c r="E85" s="134"/>
      <c r="F85" s="134"/>
      <c r="G85" s="134"/>
      <c r="H85" s="134"/>
      <c r="I85" s="134"/>
      <c r="J85" s="134"/>
      <c r="K85" s="134"/>
      <c r="L85" s="134"/>
    </row>
    <row r="86" spans="1:12" ht="16.5">
      <c r="A86" s="131"/>
      <c r="B86" s="132"/>
      <c r="C86" s="133"/>
      <c r="D86" s="133"/>
      <c r="E86" s="134"/>
      <c r="F86" s="134"/>
      <c r="G86" s="134"/>
      <c r="H86" s="134"/>
      <c r="I86" s="134"/>
      <c r="J86" s="134"/>
      <c r="K86" s="134"/>
      <c r="L86" s="134"/>
    </row>
    <row r="87" spans="1:12" ht="16.5">
      <c r="A87" s="131"/>
      <c r="B87" s="132"/>
      <c r="C87" s="133"/>
      <c r="D87" s="133"/>
      <c r="E87" s="134"/>
      <c r="F87" s="134"/>
      <c r="G87" s="134"/>
      <c r="H87" s="134"/>
      <c r="I87" s="134"/>
      <c r="J87" s="134"/>
      <c r="K87" s="134"/>
      <c r="L87" s="134"/>
    </row>
    <row r="88" spans="1:12" ht="16.5">
      <c r="A88" s="131"/>
      <c r="B88" s="132"/>
      <c r="C88" s="133"/>
      <c r="D88" s="133"/>
      <c r="E88" s="134"/>
      <c r="F88" s="134"/>
      <c r="G88" s="134"/>
      <c r="H88" s="134"/>
      <c r="I88" s="134"/>
      <c r="J88" s="134"/>
      <c r="K88" s="134"/>
      <c r="L88" s="134"/>
    </row>
    <row r="89" spans="1:12" ht="16.5">
      <c r="A89" s="131"/>
      <c r="B89" s="132"/>
      <c r="C89" s="133"/>
      <c r="D89" s="133"/>
      <c r="E89" s="134"/>
      <c r="F89" s="134"/>
      <c r="G89" s="134"/>
      <c r="H89" s="134"/>
      <c r="I89" s="134"/>
      <c r="J89" s="134"/>
      <c r="K89" s="134"/>
      <c r="L89" s="134"/>
    </row>
    <row r="90" spans="1:12" ht="16.5">
      <c r="A90" s="131"/>
      <c r="B90" s="132"/>
      <c r="C90" s="133"/>
      <c r="D90" s="133"/>
      <c r="E90" s="134"/>
      <c r="F90" s="134"/>
      <c r="G90" s="134"/>
      <c r="H90" s="134"/>
      <c r="I90" s="134"/>
      <c r="J90" s="134"/>
      <c r="K90" s="134"/>
      <c r="L90" s="134"/>
    </row>
    <row r="91" spans="1:12" ht="16.5">
      <c r="A91" s="131"/>
      <c r="B91" s="132"/>
      <c r="C91" s="133"/>
      <c r="D91" s="133"/>
      <c r="E91" s="134"/>
      <c r="F91" s="134"/>
      <c r="G91" s="134"/>
      <c r="H91" s="134"/>
      <c r="I91" s="134"/>
      <c r="J91" s="134"/>
      <c r="K91" s="134"/>
      <c r="L91" s="134"/>
    </row>
    <row r="92" spans="1:12" ht="16.5">
      <c r="A92" s="131"/>
      <c r="B92" s="132"/>
      <c r="C92" s="133"/>
      <c r="D92" s="133"/>
      <c r="E92" s="134"/>
      <c r="F92" s="134"/>
      <c r="G92" s="134"/>
      <c r="H92" s="134"/>
      <c r="I92" s="134"/>
      <c r="J92" s="134"/>
      <c r="K92" s="134"/>
      <c r="L92" s="134"/>
    </row>
    <row r="93" spans="1:12" ht="16.5">
      <c r="A93" s="131"/>
      <c r="B93" s="132"/>
      <c r="C93" s="133"/>
      <c r="D93" s="133"/>
      <c r="E93" s="134"/>
      <c r="F93" s="134"/>
      <c r="G93" s="134"/>
      <c r="H93" s="134"/>
      <c r="I93" s="134"/>
      <c r="J93" s="134"/>
      <c r="K93" s="134"/>
      <c r="L93" s="134"/>
    </row>
    <row r="94" spans="1:12" ht="16.5">
      <c r="A94" s="131"/>
      <c r="B94" s="132"/>
      <c r="C94" s="133"/>
      <c r="D94" s="133"/>
      <c r="E94" s="134"/>
      <c r="F94" s="134"/>
      <c r="G94" s="134"/>
      <c r="H94" s="134"/>
      <c r="I94" s="134"/>
      <c r="J94" s="134"/>
      <c r="K94" s="134"/>
      <c r="L94" s="134"/>
    </row>
    <row r="95" spans="1:12" ht="16.5">
      <c r="A95" s="131"/>
      <c r="B95" s="132"/>
      <c r="C95" s="133"/>
      <c r="D95" s="133"/>
      <c r="E95" s="134"/>
      <c r="F95" s="134"/>
      <c r="G95" s="134"/>
      <c r="H95" s="134"/>
      <c r="I95" s="134"/>
      <c r="J95" s="134"/>
      <c r="K95" s="134"/>
      <c r="L95" s="134"/>
    </row>
    <row r="96" spans="1:12" ht="16.5">
      <c r="A96" s="131"/>
      <c r="B96" s="132"/>
      <c r="C96" s="133"/>
      <c r="D96" s="133"/>
      <c r="E96" s="134"/>
      <c r="F96" s="134"/>
      <c r="G96" s="134"/>
      <c r="H96" s="134"/>
      <c r="I96" s="134"/>
      <c r="J96" s="134"/>
      <c r="K96" s="134"/>
      <c r="L96" s="134"/>
    </row>
    <row r="97" spans="1:12" ht="16.5">
      <c r="A97" s="131"/>
      <c r="B97" s="132"/>
      <c r="C97" s="133"/>
      <c r="D97" s="133"/>
      <c r="E97" s="134"/>
      <c r="F97" s="134"/>
      <c r="G97" s="134"/>
      <c r="H97" s="134"/>
      <c r="I97" s="134"/>
      <c r="J97" s="134"/>
      <c r="K97" s="134"/>
      <c r="L97" s="134"/>
    </row>
    <row r="98" spans="1:12" ht="16.5">
      <c r="A98" s="131"/>
      <c r="B98" s="132"/>
      <c r="C98" s="133"/>
      <c r="D98" s="133"/>
      <c r="E98" s="134"/>
      <c r="F98" s="134"/>
      <c r="G98" s="134"/>
      <c r="H98" s="134"/>
      <c r="I98" s="134"/>
      <c r="J98" s="134"/>
      <c r="K98" s="134"/>
      <c r="L98" s="134"/>
    </row>
    <row r="99" spans="1:12" ht="16.5">
      <c r="A99" s="131"/>
      <c r="B99" s="132"/>
      <c r="C99" s="133"/>
      <c r="D99" s="133"/>
      <c r="E99" s="134"/>
      <c r="F99" s="134"/>
      <c r="G99" s="134"/>
      <c r="H99" s="134"/>
      <c r="I99" s="134"/>
      <c r="J99" s="134"/>
      <c r="K99" s="134"/>
      <c r="L99" s="134"/>
    </row>
    <row r="100" spans="1:12" ht="16.5">
      <c r="A100" s="131"/>
      <c r="B100" s="132"/>
      <c r="C100" s="133"/>
      <c r="D100" s="133"/>
      <c r="E100" s="134"/>
      <c r="F100" s="134"/>
      <c r="G100" s="134"/>
      <c r="H100" s="134"/>
      <c r="I100" s="134"/>
      <c r="J100" s="134"/>
      <c r="K100" s="134"/>
      <c r="L100" s="134"/>
    </row>
    <row r="101" spans="1:12" ht="16.5">
      <c r="A101" s="131"/>
      <c r="B101" s="132"/>
      <c r="C101" s="133"/>
      <c r="D101" s="133"/>
      <c r="E101" s="134"/>
      <c r="F101" s="134"/>
      <c r="G101" s="134"/>
      <c r="H101" s="134"/>
      <c r="I101" s="134"/>
      <c r="J101" s="134"/>
      <c r="K101" s="134"/>
      <c r="L101" s="134"/>
    </row>
    <row r="102" spans="1:12" ht="16.5">
      <c r="A102" s="131"/>
      <c r="B102" s="132"/>
      <c r="C102" s="133"/>
      <c r="D102" s="133"/>
      <c r="E102" s="134"/>
      <c r="F102" s="134"/>
      <c r="G102" s="134"/>
      <c r="H102" s="134"/>
      <c r="I102" s="134"/>
      <c r="J102" s="134"/>
      <c r="K102" s="134"/>
      <c r="L102" s="134"/>
    </row>
    <row r="103" spans="1:12" ht="16.5">
      <c r="A103" s="131"/>
      <c r="B103" s="132"/>
      <c r="C103" s="133"/>
      <c r="D103" s="133"/>
      <c r="E103" s="134"/>
      <c r="F103" s="134"/>
      <c r="G103" s="134"/>
      <c r="H103" s="134"/>
      <c r="I103" s="134"/>
      <c r="J103" s="134"/>
      <c r="K103" s="134"/>
      <c r="L103" s="134"/>
    </row>
    <row r="104" spans="1:12" ht="16.5">
      <c r="A104" s="131"/>
      <c r="B104" s="132"/>
      <c r="C104" s="133"/>
      <c r="D104" s="133"/>
      <c r="E104" s="134"/>
      <c r="F104" s="134"/>
      <c r="G104" s="134"/>
      <c r="H104" s="134"/>
      <c r="I104" s="134"/>
      <c r="J104" s="134"/>
      <c r="K104" s="134"/>
      <c r="L104" s="134"/>
    </row>
    <row r="105" spans="1:12" ht="16.5">
      <c r="A105" s="131"/>
      <c r="B105" s="132"/>
      <c r="C105" s="133"/>
      <c r="D105" s="133"/>
      <c r="E105" s="134"/>
      <c r="F105" s="134"/>
      <c r="G105" s="134"/>
      <c r="H105" s="134"/>
      <c r="I105" s="134"/>
      <c r="J105" s="134"/>
      <c r="K105" s="134"/>
      <c r="L105" s="134"/>
    </row>
    <row r="106" spans="1:12" ht="16.5">
      <c r="A106" s="131"/>
      <c r="B106" s="132"/>
      <c r="C106" s="133"/>
      <c r="D106" s="133"/>
      <c r="E106" s="134"/>
      <c r="F106" s="134"/>
      <c r="G106" s="134"/>
      <c r="H106" s="134"/>
      <c r="I106" s="134"/>
      <c r="J106" s="134"/>
      <c r="K106" s="134"/>
      <c r="L106" s="134"/>
    </row>
    <row r="107" spans="1:12" ht="16.5">
      <c r="A107" s="131"/>
      <c r="B107" s="132"/>
      <c r="C107" s="133"/>
      <c r="D107" s="133"/>
      <c r="E107" s="134"/>
      <c r="F107" s="134"/>
      <c r="G107" s="134"/>
      <c r="H107" s="134"/>
      <c r="I107" s="134"/>
      <c r="J107" s="134"/>
      <c r="K107" s="134"/>
      <c r="L107" s="134"/>
    </row>
    <row r="108" spans="1:12" ht="16.5">
      <c r="A108" s="131"/>
      <c r="B108" s="132"/>
      <c r="C108" s="133"/>
      <c r="D108" s="133"/>
      <c r="E108" s="134"/>
      <c r="F108" s="134"/>
      <c r="G108" s="134"/>
      <c r="H108" s="134"/>
      <c r="I108" s="134"/>
      <c r="J108" s="134"/>
      <c r="K108" s="134"/>
      <c r="L108" s="134"/>
    </row>
    <row r="109" spans="1:12" ht="16.5">
      <c r="A109" s="131"/>
      <c r="B109" s="132"/>
      <c r="C109" s="133"/>
      <c r="D109" s="133"/>
      <c r="E109" s="134"/>
      <c r="F109" s="134"/>
      <c r="G109" s="134"/>
      <c r="H109" s="134"/>
      <c r="I109" s="134"/>
      <c r="J109" s="134"/>
      <c r="K109" s="134"/>
      <c r="L109" s="134"/>
    </row>
    <row r="110" spans="1:12" ht="16.5">
      <c r="A110" s="131"/>
      <c r="B110" s="132"/>
      <c r="C110" s="133"/>
      <c r="D110" s="133"/>
      <c r="E110" s="134"/>
      <c r="F110" s="134"/>
      <c r="G110" s="134"/>
      <c r="H110" s="134"/>
      <c r="I110" s="134"/>
      <c r="J110" s="134"/>
      <c r="K110" s="134"/>
      <c r="L110" s="134"/>
    </row>
    <row r="111" spans="1:12" ht="16.5">
      <c r="A111" s="131"/>
      <c r="B111" s="132"/>
      <c r="C111" s="133"/>
      <c r="D111" s="133"/>
      <c r="E111" s="134"/>
      <c r="F111" s="134"/>
      <c r="G111" s="134"/>
      <c r="H111" s="134"/>
      <c r="I111" s="134"/>
      <c r="J111" s="134"/>
      <c r="K111" s="134"/>
      <c r="L111" s="134"/>
    </row>
    <row r="112" spans="1:12" ht="16.5">
      <c r="A112" s="131"/>
      <c r="B112" s="132"/>
      <c r="C112" s="133"/>
      <c r="D112" s="133"/>
      <c r="E112" s="134"/>
      <c r="F112" s="134"/>
      <c r="G112" s="134"/>
      <c r="H112" s="134"/>
      <c r="I112" s="134"/>
      <c r="J112" s="134"/>
      <c r="K112" s="134"/>
      <c r="L112" s="134"/>
    </row>
    <row r="113" spans="1:12" ht="16.5">
      <c r="A113" s="131"/>
      <c r="B113" s="132"/>
      <c r="C113" s="133"/>
      <c r="D113" s="133"/>
      <c r="E113" s="134"/>
      <c r="F113" s="134"/>
      <c r="G113" s="134"/>
      <c r="H113" s="134"/>
      <c r="I113" s="134"/>
      <c r="J113" s="134"/>
      <c r="K113" s="134"/>
      <c r="L113" s="134"/>
    </row>
    <row r="114" spans="1:12" ht="16.5">
      <c r="A114" s="131"/>
      <c r="B114" s="132"/>
      <c r="C114" s="133"/>
      <c r="D114" s="133"/>
      <c r="E114" s="134"/>
      <c r="F114" s="134"/>
      <c r="G114" s="134"/>
      <c r="H114" s="134"/>
      <c r="I114" s="134"/>
      <c r="J114" s="134"/>
      <c r="K114" s="134"/>
      <c r="L114" s="134"/>
    </row>
    <row r="115" spans="1:12" ht="16.5">
      <c r="A115" s="131"/>
      <c r="B115" s="132"/>
      <c r="C115" s="133"/>
      <c r="D115" s="133"/>
      <c r="E115" s="134"/>
      <c r="F115" s="134"/>
      <c r="G115" s="134"/>
      <c r="H115" s="134"/>
      <c r="I115" s="134"/>
      <c r="J115" s="134"/>
      <c r="K115" s="134"/>
      <c r="L115" s="134"/>
    </row>
    <row r="116" spans="1:12" ht="16.5">
      <c r="A116" s="131"/>
      <c r="B116" s="132"/>
      <c r="C116" s="133"/>
      <c r="D116" s="133"/>
      <c r="E116" s="134"/>
      <c r="F116" s="134"/>
      <c r="G116" s="134"/>
      <c r="H116" s="134"/>
      <c r="I116" s="134"/>
      <c r="J116" s="134"/>
      <c r="K116" s="134"/>
      <c r="L116" s="134"/>
    </row>
    <row r="117" spans="1:12" ht="16.5">
      <c r="A117" s="131"/>
      <c r="B117" s="132"/>
      <c r="C117" s="133"/>
      <c r="D117" s="133"/>
      <c r="E117" s="134"/>
      <c r="F117" s="134"/>
      <c r="G117" s="134"/>
      <c r="H117" s="134"/>
      <c r="I117" s="134"/>
      <c r="J117" s="134"/>
      <c r="K117" s="134"/>
      <c r="L117" s="134"/>
    </row>
    <row r="118" spans="1:12" ht="16.5">
      <c r="A118" s="131"/>
      <c r="B118" s="132"/>
      <c r="C118" s="133"/>
      <c r="D118" s="133"/>
      <c r="E118" s="134"/>
      <c r="F118" s="134"/>
      <c r="G118" s="134"/>
      <c r="H118" s="134"/>
      <c r="I118" s="134"/>
      <c r="J118" s="134"/>
      <c r="K118" s="134"/>
      <c r="L118" s="134"/>
    </row>
    <row r="119" spans="1:12" ht="16.5">
      <c r="A119" s="131"/>
      <c r="B119" s="132"/>
      <c r="C119" s="133"/>
      <c r="D119" s="133"/>
      <c r="E119" s="134"/>
      <c r="F119" s="134"/>
      <c r="G119" s="134"/>
      <c r="H119" s="134"/>
      <c r="I119" s="134"/>
      <c r="J119" s="134"/>
      <c r="K119" s="134"/>
      <c r="L119" s="134"/>
    </row>
    <row r="120" spans="1:12" ht="16.5">
      <c r="A120" s="131"/>
      <c r="B120" s="132"/>
      <c r="C120" s="133"/>
      <c r="D120" s="133"/>
      <c r="E120" s="134"/>
      <c r="F120" s="134"/>
      <c r="G120" s="134"/>
      <c r="H120" s="134"/>
      <c r="I120" s="134"/>
      <c r="J120" s="134"/>
      <c r="K120" s="134"/>
      <c r="L120" s="134"/>
    </row>
    <row r="121" spans="1:12" ht="16.5">
      <c r="A121" s="131"/>
      <c r="B121" s="132"/>
      <c r="C121" s="133"/>
      <c r="D121" s="133"/>
      <c r="E121" s="134"/>
      <c r="F121" s="134"/>
      <c r="G121" s="134"/>
      <c r="H121" s="134"/>
      <c r="I121" s="134"/>
      <c r="J121" s="134"/>
      <c r="K121" s="134"/>
      <c r="L121" s="134"/>
    </row>
    <row r="122" spans="1:12" ht="16.5">
      <c r="A122" s="131"/>
      <c r="B122" s="132"/>
      <c r="C122" s="133"/>
      <c r="D122" s="133"/>
      <c r="E122" s="134"/>
      <c r="F122" s="134"/>
      <c r="G122" s="134"/>
      <c r="H122" s="134"/>
      <c r="I122" s="134"/>
      <c r="J122" s="134"/>
      <c r="K122" s="134"/>
      <c r="L122" s="134"/>
    </row>
    <row r="123" spans="1:12" ht="16.5">
      <c r="A123" s="131"/>
      <c r="B123" s="132"/>
      <c r="C123" s="133"/>
      <c r="D123" s="133"/>
      <c r="E123" s="134"/>
      <c r="F123" s="134"/>
      <c r="G123" s="134"/>
      <c r="H123" s="134"/>
      <c r="I123" s="134"/>
      <c r="J123" s="134"/>
      <c r="K123" s="134"/>
      <c r="L123" s="134"/>
    </row>
    <row r="124" spans="1:12" ht="16.5">
      <c r="A124" s="131"/>
      <c r="B124" s="132"/>
      <c r="C124" s="133"/>
      <c r="D124" s="133"/>
      <c r="E124" s="134"/>
      <c r="F124" s="134"/>
      <c r="G124" s="134"/>
      <c r="H124" s="134"/>
      <c r="I124" s="134"/>
      <c r="J124" s="134"/>
      <c r="K124" s="134"/>
      <c r="L124" s="134"/>
    </row>
    <row r="125" spans="1:12" ht="16.5">
      <c r="A125" s="131"/>
      <c r="B125" s="132"/>
      <c r="C125" s="133"/>
      <c r="D125" s="133"/>
      <c r="E125" s="134"/>
      <c r="F125" s="134"/>
      <c r="G125" s="134"/>
      <c r="H125" s="134"/>
      <c r="I125" s="134"/>
      <c r="J125" s="134"/>
      <c r="K125" s="134"/>
      <c r="L125" s="134"/>
    </row>
    <row r="126" spans="1:12" ht="16.5">
      <c r="A126" s="131"/>
      <c r="B126" s="132"/>
      <c r="C126" s="133"/>
      <c r="D126" s="133"/>
      <c r="E126" s="134"/>
      <c r="F126" s="134"/>
      <c r="G126" s="134"/>
      <c r="H126" s="134"/>
      <c r="I126" s="134"/>
      <c r="J126" s="134"/>
      <c r="K126" s="134"/>
      <c r="L126" s="134"/>
    </row>
    <row r="127" spans="1:12" ht="16.5">
      <c r="A127" s="131"/>
      <c r="B127" s="132"/>
      <c r="C127" s="133"/>
      <c r="D127" s="133"/>
      <c r="E127" s="134"/>
      <c r="F127" s="134"/>
      <c r="G127" s="134"/>
      <c r="H127" s="134"/>
      <c r="I127" s="134"/>
      <c r="J127" s="134"/>
      <c r="K127" s="134"/>
      <c r="L127" s="134"/>
    </row>
    <row r="128" spans="1:12" ht="16.5">
      <c r="A128" s="131"/>
      <c r="B128" s="132"/>
      <c r="C128" s="133"/>
      <c r="D128" s="133"/>
      <c r="E128" s="134"/>
      <c r="F128" s="134"/>
      <c r="G128" s="134"/>
      <c r="H128" s="134"/>
      <c r="I128" s="134"/>
      <c r="J128" s="134"/>
      <c r="K128" s="134"/>
      <c r="L128" s="134"/>
    </row>
    <row r="129" spans="1:12" ht="16.5">
      <c r="A129" s="131"/>
      <c r="B129" s="132"/>
      <c r="C129" s="133"/>
      <c r="D129" s="133"/>
      <c r="E129" s="134"/>
      <c r="F129" s="134"/>
      <c r="G129" s="134"/>
      <c r="H129" s="134"/>
      <c r="I129" s="134"/>
      <c r="J129" s="134"/>
      <c r="K129" s="134"/>
      <c r="L129" s="134"/>
    </row>
    <row r="130" spans="1:12" ht="16.5">
      <c r="A130" s="131"/>
      <c r="B130" s="132"/>
      <c r="C130" s="133"/>
      <c r="D130" s="133"/>
      <c r="E130" s="134"/>
      <c r="F130" s="134"/>
      <c r="G130" s="134"/>
      <c r="H130" s="134"/>
      <c r="I130" s="134"/>
      <c r="J130" s="134"/>
      <c r="K130" s="134"/>
      <c r="L130" s="134"/>
    </row>
    <row r="131" spans="1:12" ht="16.5">
      <c r="A131" s="131"/>
      <c r="B131" s="132"/>
      <c r="C131" s="133"/>
      <c r="D131" s="133"/>
      <c r="E131" s="134"/>
      <c r="F131" s="134"/>
      <c r="G131" s="134"/>
      <c r="H131" s="134"/>
      <c r="I131" s="134"/>
      <c r="J131" s="134"/>
      <c r="K131" s="134"/>
      <c r="L131" s="134"/>
    </row>
    <row r="132" spans="1:12" ht="16.5">
      <c r="A132" s="131"/>
      <c r="B132" s="132"/>
      <c r="C132" s="133"/>
      <c r="D132" s="133"/>
      <c r="E132" s="134"/>
      <c r="F132" s="134"/>
      <c r="G132" s="134"/>
      <c r="H132" s="134"/>
      <c r="I132" s="134"/>
      <c r="J132" s="134"/>
      <c r="K132" s="134"/>
      <c r="L132" s="134"/>
    </row>
    <row r="133" spans="1:12" ht="16.5">
      <c r="A133" s="131"/>
      <c r="B133" s="132"/>
      <c r="C133" s="133"/>
      <c r="D133" s="133"/>
      <c r="E133" s="134"/>
      <c r="F133" s="134"/>
      <c r="G133" s="134"/>
      <c r="H133" s="134"/>
      <c r="I133" s="134"/>
      <c r="J133" s="134"/>
      <c r="K133" s="134"/>
      <c r="L133" s="134"/>
    </row>
    <row r="134" spans="1:12" ht="16.5">
      <c r="A134" s="131"/>
      <c r="B134" s="132"/>
      <c r="C134" s="133"/>
      <c r="D134" s="133"/>
      <c r="E134" s="134"/>
      <c r="F134" s="134"/>
      <c r="G134" s="134"/>
      <c r="H134" s="134"/>
      <c r="I134" s="134"/>
      <c r="J134" s="134"/>
      <c r="K134" s="134"/>
      <c r="L134" s="134"/>
    </row>
    <row r="135" spans="1:12" ht="16.5">
      <c r="A135" s="131"/>
      <c r="B135" s="132"/>
      <c r="C135" s="133"/>
      <c r="D135" s="133"/>
      <c r="E135" s="134"/>
      <c r="F135" s="134"/>
      <c r="G135" s="134"/>
      <c r="H135" s="134"/>
      <c r="I135" s="134"/>
      <c r="J135" s="134"/>
      <c r="K135" s="134"/>
      <c r="L135" s="134"/>
    </row>
    <row r="136" spans="1:12" ht="16.5">
      <c r="A136" s="131"/>
      <c r="B136" s="132"/>
      <c r="C136" s="133"/>
      <c r="D136" s="133"/>
      <c r="E136" s="134"/>
      <c r="F136" s="134"/>
      <c r="G136" s="134"/>
      <c r="H136" s="134"/>
      <c r="I136" s="134"/>
      <c r="J136" s="134"/>
      <c r="K136" s="134"/>
      <c r="L136" s="134"/>
    </row>
    <row r="137" spans="1:12" ht="16.5">
      <c r="A137" s="131"/>
      <c r="B137" s="132"/>
      <c r="C137" s="133"/>
      <c r="D137" s="133"/>
      <c r="E137" s="134"/>
      <c r="F137" s="134"/>
      <c r="G137" s="134"/>
      <c r="H137" s="134"/>
      <c r="I137" s="134"/>
      <c r="J137" s="134"/>
      <c r="K137" s="134"/>
      <c r="L137" s="134"/>
    </row>
    <row r="138" spans="1:12" ht="16.5">
      <c r="A138" s="131"/>
      <c r="B138" s="132"/>
      <c r="C138" s="133"/>
      <c r="D138" s="133"/>
      <c r="E138" s="134"/>
      <c r="F138" s="134"/>
      <c r="G138" s="134"/>
      <c r="H138" s="134"/>
      <c r="I138" s="134"/>
      <c r="J138" s="134"/>
      <c r="K138" s="134"/>
      <c r="L138" s="134"/>
    </row>
    <row r="139" spans="1:12" ht="16.5">
      <c r="A139" s="131"/>
      <c r="B139" s="132"/>
      <c r="C139" s="133"/>
      <c r="D139" s="133"/>
      <c r="E139" s="134"/>
      <c r="F139" s="134"/>
      <c r="G139" s="134"/>
      <c r="H139" s="134"/>
      <c r="I139" s="134"/>
      <c r="J139" s="134"/>
      <c r="K139" s="134"/>
      <c r="L139" s="134"/>
    </row>
    <row r="140" spans="1:12" ht="16.5">
      <c r="A140" s="131"/>
      <c r="B140" s="132"/>
      <c r="C140" s="133"/>
      <c r="D140" s="133"/>
      <c r="E140" s="134"/>
      <c r="F140" s="134"/>
      <c r="G140" s="134"/>
      <c r="H140" s="134"/>
      <c r="I140" s="134"/>
      <c r="J140" s="134"/>
      <c r="K140" s="134"/>
      <c r="L140" s="134"/>
    </row>
    <row r="141" spans="1:12" ht="16.5">
      <c r="A141" s="131"/>
      <c r="B141" s="132"/>
      <c r="C141" s="133"/>
      <c r="D141" s="133"/>
      <c r="E141" s="134"/>
      <c r="F141" s="134"/>
      <c r="G141" s="134"/>
      <c r="H141" s="134"/>
      <c r="I141" s="134"/>
      <c r="J141" s="134"/>
      <c r="K141" s="134"/>
      <c r="L141" s="134"/>
    </row>
    <row r="142" spans="1:12" ht="16.5">
      <c r="A142" s="131"/>
      <c r="B142" s="132"/>
      <c r="C142" s="133"/>
      <c r="D142" s="133"/>
      <c r="E142" s="134"/>
      <c r="F142" s="134"/>
      <c r="G142" s="134"/>
      <c r="H142" s="134"/>
      <c r="I142" s="134"/>
      <c r="J142" s="134"/>
      <c r="K142" s="134"/>
      <c r="L142" s="134"/>
    </row>
    <row r="143" spans="1:12" ht="16.5">
      <c r="A143" s="131"/>
      <c r="B143" s="132"/>
      <c r="C143" s="133"/>
      <c r="D143" s="133"/>
      <c r="E143" s="134"/>
      <c r="F143" s="134"/>
      <c r="G143" s="134"/>
      <c r="H143" s="134"/>
      <c r="I143" s="134"/>
      <c r="J143" s="134"/>
      <c r="K143" s="134"/>
      <c r="L143" s="134"/>
    </row>
    <row r="144" spans="1:12" ht="16.5">
      <c r="A144" s="131"/>
      <c r="B144" s="132"/>
      <c r="C144" s="133"/>
      <c r="D144" s="133"/>
      <c r="E144" s="134"/>
      <c r="F144" s="134"/>
      <c r="G144" s="134"/>
      <c r="H144" s="134"/>
      <c r="I144" s="134"/>
      <c r="J144" s="134"/>
      <c r="K144" s="134"/>
      <c r="L144" s="134"/>
    </row>
    <row r="145" spans="1:12" ht="16.5">
      <c r="A145" s="131"/>
      <c r="B145" s="132"/>
      <c r="C145" s="133"/>
      <c r="D145" s="133"/>
      <c r="E145" s="134"/>
      <c r="F145" s="134"/>
      <c r="G145" s="134"/>
      <c r="H145" s="134"/>
      <c r="I145" s="134"/>
      <c r="J145" s="134"/>
      <c r="K145" s="134"/>
      <c r="L145" s="134"/>
    </row>
    <row r="146" spans="1:12" ht="16.5">
      <c r="A146" s="131"/>
      <c r="B146" s="132"/>
      <c r="C146" s="133"/>
      <c r="D146" s="133"/>
      <c r="E146" s="134"/>
      <c r="F146" s="134"/>
      <c r="G146" s="134"/>
      <c r="H146" s="134"/>
      <c r="I146" s="134"/>
      <c r="J146" s="134"/>
      <c r="K146" s="134"/>
      <c r="L146" s="134"/>
    </row>
    <row r="147" spans="1:12" ht="16.5">
      <c r="A147" s="131"/>
      <c r="B147" s="132"/>
      <c r="C147" s="133"/>
      <c r="D147" s="133"/>
      <c r="E147" s="134"/>
      <c r="F147" s="134"/>
      <c r="G147" s="134"/>
      <c r="H147" s="134"/>
      <c r="I147" s="134"/>
      <c r="J147" s="134"/>
      <c r="K147" s="134"/>
      <c r="L147" s="134"/>
    </row>
    <row r="148" spans="1:12" ht="16.5">
      <c r="A148" s="131"/>
      <c r="B148" s="132"/>
      <c r="C148" s="133"/>
      <c r="D148" s="133"/>
      <c r="E148" s="134"/>
      <c r="F148" s="134"/>
      <c r="G148" s="134"/>
      <c r="H148" s="134"/>
      <c r="I148" s="134"/>
      <c r="J148" s="134"/>
      <c r="K148" s="134"/>
      <c r="L148" s="134"/>
    </row>
    <row r="149" spans="1:12" ht="16.5">
      <c r="A149" s="131"/>
      <c r="B149" s="132"/>
      <c r="C149" s="133"/>
      <c r="D149" s="133"/>
      <c r="E149" s="134"/>
      <c r="F149" s="134"/>
      <c r="G149" s="134"/>
      <c r="H149" s="134"/>
      <c r="I149" s="134"/>
      <c r="J149" s="134"/>
      <c r="K149" s="134"/>
      <c r="L149" s="134"/>
    </row>
    <row r="150" spans="1:12" ht="16.5">
      <c r="A150" s="131"/>
      <c r="B150" s="132"/>
      <c r="C150" s="133"/>
      <c r="D150" s="133"/>
      <c r="E150" s="134"/>
      <c r="F150" s="134"/>
      <c r="G150" s="134"/>
      <c r="H150" s="134"/>
      <c r="I150" s="134"/>
      <c r="J150" s="134"/>
      <c r="K150" s="134"/>
      <c r="L150" s="134"/>
    </row>
    <row r="151" spans="1:12" ht="16.5">
      <c r="A151" s="131"/>
      <c r="B151" s="132"/>
      <c r="C151" s="133"/>
      <c r="D151" s="133"/>
      <c r="E151" s="134"/>
      <c r="F151" s="134"/>
      <c r="G151" s="134"/>
      <c r="H151" s="134"/>
      <c r="I151" s="134"/>
      <c r="J151" s="134"/>
      <c r="K151" s="134"/>
      <c r="L151" s="134"/>
    </row>
    <row r="152" spans="1:12" ht="16.5">
      <c r="A152" s="131"/>
      <c r="B152" s="132"/>
      <c r="C152" s="133"/>
      <c r="D152" s="133"/>
      <c r="E152" s="134"/>
      <c r="F152" s="134"/>
      <c r="G152" s="134"/>
      <c r="H152" s="134"/>
      <c r="I152" s="134"/>
      <c r="J152" s="134"/>
      <c r="K152" s="134"/>
      <c r="L152" s="134"/>
    </row>
    <row r="153" spans="1:12" ht="16.5">
      <c r="A153" s="131"/>
      <c r="B153" s="132"/>
      <c r="C153" s="133"/>
      <c r="D153" s="133"/>
      <c r="E153" s="134"/>
      <c r="F153" s="134"/>
      <c r="G153" s="134"/>
      <c r="H153" s="134"/>
      <c r="I153" s="134"/>
      <c r="J153" s="134"/>
      <c r="K153" s="134"/>
      <c r="L153" s="134"/>
    </row>
    <row r="154" spans="1:12" ht="16.5">
      <c r="A154" s="131"/>
      <c r="B154" s="132"/>
      <c r="C154" s="133"/>
      <c r="D154" s="133"/>
      <c r="E154" s="134"/>
      <c r="F154" s="134"/>
      <c r="G154" s="134"/>
      <c r="H154" s="134"/>
      <c r="I154" s="134"/>
      <c r="J154" s="134"/>
      <c r="K154" s="134"/>
      <c r="L154" s="134"/>
    </row>
    <row r="155" spans="1:12" ht="16.5">
      <c r="A155" s="131"/>
      <c r="B155" s="132"/>
      <c r="C155" s="133"/>
      <c r="D155" s="133"/>
      <c r="E155" s="134"/>
      <c r="F155" s="134"/>
      <c r="G155" s="134"/>
      <c r="H155" s="134"/>
      <c r="I155" s="134"/>
      <c r="J155" s="134"/>
      <c r="K155" s="134"/>
      <c r="L155" s="134"/>
    </row>
    <row r="156" spans="1:12" ht="16.5">
      <c r="A156" s="131"/>
      <c r="B156" s="132"/>
      <c r="C156" s="133"/>
      <c r="D156" s="133"/>
      <c r="E156" s="134"/>
      <c r="F156" s="134"/>
      <c r="G156" s="134"/>
      <c r="H156" s="134"/>
      <c r="I156" s="134"/>
      <c r="J156" s="134"/>
      <c r="K156" s="134"/>
      <c r="L156" s="134"/>
    </row>
    <row r="157" spans="1:12" ht="16.5">
      <c r="A157" s="131"/>
      <c r="B157" s="132"/>
      <c r="C157" s="133"/>
      <c r="D157" s="133"/>
      <c r="E157" s="134"/>
      <c r="F157" s="134"/>
      <c r="G157" s="134"/>
      <c r="H157" s="134"/>
      <c r="I157" s="134"/>
      <c r="J157" s="134"/>
      <c r="K157" s="134"/>
      <c r="L157" s="134"/>
    </row>
    <row r="158" spans="1:12" ht="16.5">
      <c r="A158" s="131"/>
      <c r="B158" s="132"/>
      <c r="C158" s="133"/>
      <c r="D158" s="133"/>
      <c r="E158" s="134"/>
      <c r="F158" s="134"/>
      <c r="G158" s="134"/>
      <c r="H158" s="134"/>
      <c r="I158" s="134"/>
      <c r="J158" s="134"/>
      <c r="K158" s="134"/>
      <c r="L158" s="134"/>
    </row>
    <row r="159" spans="1:12" ht="16.5">
      <c r="A159" s="131"/>
      <c r="B159" s="132"/>
      <c r="C159" s="133"/>
      <c r="D159" s="133"/>
      <c r="E159" s="134"/>
      <c r="F159" s="134"/>
      <c r="G159" s="134"/>
      <c r="H159" s="134"/>
      <c r="I159" s="134"/>
      <c r="J159" s="134"/>
      <c r="K159" s="134"/>
      <c r="L159" s="134"/>
    </row>
    <row r="160" spans="1:12" ht="16.5">
      <c r="A160" s="131"/>
      <c r="B160" s="132"/>
      <c r="C160" s="133"/>
      <c r="D160" s="133"/>
      <c r="E160" s="134"/>
      <c r="F160" s="134"/>
      <c r="G160" s="134"/>
      <c r="H160" s="134"/>
      <c r="I160" s="134"/>
      <c r="J160" s="134"/>
      <c r="K160" s="134"/>
      <c r="L160" s="134"/>
    </row>
    <row r="161" spans="1:12" ht="16.5">
      <c r="A161" s="131"/>
      <c r="B161" s="132"/>
      <c r="C161" s="133"/>
      <c r="D161" s="133"/>
      <c r="E161" s="134"/>
      <c r="F161" s="134"/>
      <c r="G161" s="134"/>
      <c r="H161" s="134"/>
      <c r="I161" s="134"/>
      <c r="J161" s="134"/>
      <c r="K161" s="134"/>
      <c r="L161" s="134"/>
    </row>
    <row r="162" spans="1:12" ht="16.5">
      <c r="A162" s="131"/>
      <c r="B162" s="132"/>
      <c r="C162" s="133"/>
      <c r="D162" s="133"/>
      <c r="E162" s="134"/>
      <c r="F162" s="134"/>
      <c r="G162" s="134"/>
      <c r="H162" s="134"/>
      <c r="I162" s="134"/>
      <c r="J162" s="134"/>
      <c r="K162" s="134"/>
      <c r="L162" s="134"/>
    </row>
    <row r="163" spans="1:12" ht="16.5">
      <c r="A163" s="131"/>
      <c r="B163" s="132"/>
      <c r="C163" s="133"/>
      <c r="D163" s="133"/>
      <c r="E163" s="134"/>
      <c r="F163" s="134"/>
      <c r="G163" s="134"/>
      <c r="H163" s="134"/>
      <c r="I163" s="134"/>
      <c r="J163" s="134"/>
      <c r="K163" s="134"/>
      <c r="L163" s="134"/>
    </row>
    <row r="164" spans="1:12" ht="16.5">
      <c r="A164" s="131"/>
      <c r="B164" s="132"/>
      <c r="C164" s="133"/>
      <c r="D164" s="133"/>
      <c r="E164" s="134"/>
      <c r="F164" s="134"/>
      <c r="G164" s="134"/>
      <c r="H164" s="134"/>
      <c r="I164" s="134"/>
      <c r="J164" s="134"/>
      <c r="K164" s="134"/>
      <c r="L164" s="134"/>
    </row>
    <row r="165" spans="1:12" ht="16.5">
      <c r="A165" s="131"/>
      <c r="B165" s="132"/>
      <c r="C165" s="133"/>
      <c r="D165" s="133"/>
      <c r="E165" s="134"/>
      <c r="F165" s="134"/>
      <c r="G165" s="134"/>
      <c r="H165" s="134"/>
      <c r="I165" s="134"/>
      <c r="J165" s="134"/>
      <c r="K165" s="134"/>
      <c r="L165" s="134"/>
    </row>
    <row r="166" spans="1:12" ht="16.5">
      <c r="A166" s="131"/>
      <c r="B166" s="132"/>
      <c r="C166" s="133"/>
      <c r="D166" s="133"/>
      <c r="E166" s="134"/>
      <c r="F166" s="134"/>
      <c r="G166" s="134"/>
      <c r="H166" s="134"/>
      <c r="I166" s="134"/>
      <c r="J166" s="134"/>
      <c r="K166" s="134"/>
      <c r="L166" s="134"/>
    </row>
    <row r="167" spans="1:12" ht="16.5">
      <c r="A167" s="131"/>
      <c r="B167" s="132"/>
      <c r="C167" s="133"/>
      <c r="D167" s="133"/>
      <c r="E167" s="134"/>
      <c r="F167" s="134"/>
      <c r="G167" s="134"/>
      <c r="H167" s="134"/>
      <c r="I167" s="134"/>
      <c r="J167" s="134"/>
      <c r="K167" s="134"/>
      <c r="L167" s="134"/>
    </row>
    <row r="168" spans="1:12" ht="16.5">
      <c r="A168" s="131"/>
      <c r="B168" s="132"/>
      <c r="C168" s="133"/>
      <c r="D168" s="133"/>
      <c r="E168" s="134"/>
      <c r="F168" s="134"/>
      <c r="G168" s="134"/>
      <c r="H168" s="134"/>
      <c r="I168" s="134"/>
      <c r="J168" s="134"/>
      <c r="K168" s="134"/>
      <c r="L168" s="134"/>
    </row>
    <row r="169" spans="1:12" ht="16.5">
      <c r="A169" s="131"/>
      <c r="B169" s="132"/>
      <c r="C169" s="133"/>
      <c r="D169" s="133"/>
      <c r="E169" s="134"/>
      <c r="F169" s="134"/>
      <c r="G169" s="134"/>
      <c r="H169" s="134"/>
      <c r="I169" s="134"/>
      <c r="J169" s="134"/>
      <c r="K169" s="134"/>
      <c r="L169" s="134"/>
    </row>
    <row r="170" spans="1:12" ht="16.5">
      <c r="A170" s="131"/>
      <c r="B170" s="132"/>
      <c r="C170" s="133"/>
      <c r="D170" s="133"/>
      <c r="E170" s="134"/>
      <c r="F170" s="134"/>
      <c r="G170" s="134"/>
      <c r="H170" s="134"/>
      <c r="I170" s="134"/>
      <c r="J170" s="134"/>
      <c r="K170" s="134"/>
      <c r="L170" s="134"/>
    </row>
    <row r="171" spans="1:12" ht="16.5">
      <c r="A171" s="131"/>
      <c r="B171" s="132"/>
      <c r="C171" s="133"/>
      <c r="D171" s="133"/>
      <c r="E171" s="134"/>
      <c r="F171" s="134"/>
      <c r="G171" s="134"/>
      <c r="H171" s="134"/>
      <c r="I171" s="134"/>
      <c r="J171" s="134"/>
      <c r="K171" s="134"/>
      <c r="L171" s="134"/>
    </row>
    <row r="172" spans="1:12" ht="16.5">
      <c r="A172" s="131"/>
      <c r="B172" s="132"/>
      <c r="C172" s="133"/>
      <c r="D172" s="133"/>
      <c r="E172" s="134"/>
      <c r="F172" s="134"/>
      <c r="G172" s="134"/>
      <c r="H172" s="134"/>
      <c r="I172" s="134"/>
      <c r="J172" s="134"/>
      <c r="K172" s="134"/>
      <c r="L172" s="134"/>
    </row>
    <row r="173" spans="1:12" ht="16.5">
      <c r="A173" s="131"/>
      <c r="B173" s="132"/>
      <c r="C173" s="133"/>
      <c r="D173" s="133"/>
      <c r="E173" s="134"/>
      <c r="F173" s="134"/>
      <c r="G173" s="134"/>
      <c r="H173" s="134"/>
      <c r="I173" s="134"/>
      <c r="J173" s="134"/>
      <c r="K173" s="134"/>
      <c r="L173" s="134"/>
    </row>
    <row r="174" spans="1:12" ht="16.5">
      <c r="A174" s="131"/>
      <c r="B174" s="132"/>
      <c r="C174" s="133"/>
      <c r="D174" s="133"/>
      <c r="E174" s="134"/>
      <c r="F174" s="134"/>
      <c r="G174" s="134"/>
      <c r="H174" s="134"/>
      <c r="I174" s="134"/>
      <c r="J174" s="134"/>
      <c r="K174" s="134"/>
      <c r="L174" s="134"/>
    </row>
    <row r="175" spans="1:12" ht="16.5">
      <c r="A175" s="131"/>
      <c r="B175" s="132"/>
      <c r="C175" s="133"/>
      <c r="D175" s="133"/>
      <c r="E175" s="134"/>
      <c r="F175" s="134"/>
      <c r="G175" s="134"/>
      <c r="H175" s="134"/>
      <c r="I175" s="134"/>
      <c r="J175" s="134"/>
      <c r="K175" s="134"/>
      <c r="L175" s="134"/>
    </row>
    <row r="176" spans="1:12" ht="16.5">
      <c r="A176" s="131"/>
      <c r="B176" s="132"/>
      <c r="C176" s="133"/>
      <c r="D176" s="133"/>
      <c r="E176" s="134"/>
      <c r="F176" s="134"/>
      <c r="G176" s="134"/>
      <c r="H176" s="134"/>
      <c r="I176" s="134"/>
      <c r="J176" s="134"/>
      <c r="K176" s="134"/>
      <c r="L176" s="134"/>
    </row>
    <row r="177" spans="1:12" ht="16.5">
      <c r="A177" s="131"/>
      <c r="B177" s="132"/>
      <c r="C177" s="133"/>
      <c r="D177" s="133"/>
      <c r="E177" s="134"/>
      <c r="F177" s="134"/>
      <c r="G177" s="134"/>
      <c r="H177" s="134"/>
      <c r="I177" s="134"/>
      <c r="J177" s="134"/>
      <c r="K177" s="134"/>
      <c r="L177" s="134"/>
    </row>
    <row r="178" spans="1:12" ht="16.5">
      <c r="A178" s="131"/>
      <c r="B178" s="132"/>
      <c r="C178" s="133"/>
      <c r="D178" s="133"/>
      <c r="E178" s="134"/>
      <c r="F178" s="134"/>
      <c r="G178" s="134"/>
      <c r="H178" s="134"/>
      <c r="I178" s="134"/>
      <c r="J178" s="134"/>
      <c r="K178" s="134"/>
      <c r="L178" s="134"/>
    </row>
    <row r="179" spans="1:12" ht="16.5">
      <c r="A179" s="131"/>
      <c r="B179" s="132"/>
      <c r="C179" s="133"/>
      <c r="D179" s="133"/>
      <c r="E179" s="134"/>
      <c r="F179" s="134"/>
      <c r="G179" s="134"/>
      <c r="H179" s="134"/>
      <c r="I179" s="134"/>
      <c r="J179" s="134"/>
      <c r="K179" s="134"/>
      <c r="L179" s="134"/>
    </row>
    <row r="180" spans="1:12" ht="16.5">
      <c r="A180" s="131"/>
      <c r="B180" s="132"/>
      <c r="C180" s="133"/>
      <c r="D180" s="133"/>
      <c r="E180" s="134"/>
      <c r="F180" s="134"/>
      <c r="G180" s="134"/>
      <c r="H180" s="134"/>
      <c r="I180" s="134"/>
      <c r="J180" s="134"/>
      <c r="K180" s="134"/>
      <c r="L180" s="134"/>
    </row>
    <row r="181" spans="1:12" ht="16.5">
      <c r="A181" s="131"/>
      <c r="B181" s="132"/>
      <c r="C181" s="133"/>
      <c r="D181" s="133"/>
      <c r="E181" s="134"/>
      <c r="F181" s="134"/>
      <c r="G181" s="134"/>
      <c r="H181" s="134"/>
      <c r="I181" s="134"/>
      <c r="J181" s="134"/>
      <c r="K181" s="134"/>
      <c r="L181" s="134"/>
    </row>
    <row r="182" spans="1:12" ht="16.5">
      <c r="A182" s="131"/>
      <c r="B182" s="132"/>
      <c r="C182" s="133"/>
      <c r="D182" s="133"/>
      <c r="E182" s="134"/>
      <c r="F182" s="134"/>
      <c r="G182" s="134"/>
      <c r="H182" s="134"/>
      <c r="I182" s="134"/>
      <c r="J182" s="134"/>
      <c r="K182" s="134"/>
      <c r="L182" s="134"/>
    </row>
    <row r="183" spans="1:12" ht="16.5">
      <c r="A183" s="131"/>
      <c r="B183" s="132"/>
      <c r="C183" s="133"/>
      <c r="D183" s="133"/>
      <c r="E183" s="134"/>
      <c r="F183" s="134"/>
      <c r="G183" s="134"/>
      <c r="H183" s="134"/>
      <c r="I183" s="134"/>
      <c r="J183" s="134"/>
      <c r="K183" s="134"/>
      <c r="L183" s="134"/>
    </row>
    <row r="184" spans="1:12" ht="16.5">
      <c r="A184" s="131"/>
      <c r="B184" s="132"/>
      <c r="C184" s="133"/>
      <c r="D184" s="133"/>
      <c r="E184" s="134"/>
      <c r="F184" s="134"/>
      <c r="G184" s="134"/>
      <c r="H184" s="134"/>
      <c r="I184" s="134"/>
      <c r="J184" s="134"/>
      <c r="K184" s="134"/>
      <c r="L184" s="134"/>
    </row>
    <row r="185" spans="1:12" ht="16.5">
      <c r="A185" s="131"/>
      <c r="B185" s="132"/>
      <c r="C185" s="133"/>
      <c r="D185" s="133"/>
      <c r="E185" s="134"/>
      <c r="F185" s="134"/>
      <c r="G185" s="134"/>
      <c r="H185" s="134"/>
      <c r="I185" s="134"/>
      <c r="J185" s="134"/>
      <c r="K185" s="134"/>
      <c r="L185" s="134"/>
    </row>
    <row r="186" spans="1:12" ht="16.5">
      <c r="A186" s="131"/>
      <c r="B186" s="132"/>
      <c r="C186" s="133"/>
      <c r="D186" s="133"/>
      <c r="E186" s="134"/>
      <c r="F186" s="134"/>
      <c r="G186" s="134"/>
      <c r="H186" s="134"/>
      <c r="I186" s="134"/>
      <c r="J186" s="134"/>
      <c r="K186" s="134"/>
      <c r="L186" s="134"/>
    </row>
    <row r="187" spans="1:12" ht="16.5">
      <c r="A187" s="131"/>
      <c r="B187" s="132"/>
      <c r="C187" s="133"/>
      <c r="D187" s="133"/>
      <c r="E187" s="134"/>
      <c r="F187" s="134"/>
      <c r="G187" s="134"/>
      <c r="H187" s="134"/>
      <c r="I187" s="134"/>
      <c r="J187" s="134"/>
      <c r="K187" s="134"/>
      <c r="L187" s="134"/>
    </row>
    <row r="188" spans="1:12" ht="16.5">
      <c r="A188" s="131"/>
      <c r="B188" s="132"/>
      <c r="C188" s="133"/>
      <c r="D188" s="133"/>
      <c r="E188" s="134"/>
      <c r="F188" s="134"/>
      <c r="G188" s="134"/>
      <c r="H188" s="134"/>
      <c r="I188" s="134"/>
      <c r="J188" s="134"/>
      <c r="K188" s="134"/>
      <c r="L188" s="134"/>
    </row>
    <row r="189" spans="1:12" ht="16.5">
      <c r="A189" s="131"/>
      <c r="B189" s="132"/>
      <c r="C189" s="133"/>
      <c r="D189" s="133"/>
      <c r="E189" s="134"/>
      <c r="F189" s="134"/>
      <c r="G189" s="134"/>
      <c r="H189" s="134"/>
      <c r="I189" s="134"/>
      <c r="J189" s="134"/>
      <c r="K189" s="134"/>
      <c r="L189" s="134"/>
    </row>
    <row r="190" spans="1:12" ht="16.5">
      <c r="A190" s="131"/>
      <c r="B190" s="132"/>
      <c r="C190" s="133"/>
      <c r="D190" s="133"/>
      <c r="E190" s="134"/>
      <c r="F190" s="134"/>
      <c r="G190" s="134"/>
      <c r="H190" s="134"/>
      <c r="I190" s="134"/>
      <c r="J190" s="134"/>
      <c r="K190" s="134"/>
      <c r="L190" s="134"/>
    </row>
    <row r="191" spans="1:12" ht="16.5">
      <c r="A191" s="131"/>
      <c r="B191" s="132"/>
      <c r="C191" s="133"/>
      <c r="D191" s="133"/>
      <c r="E191" s="134"/>
      <c r="F191" s="134"/>
      <c r="G191" s="134"/>
      <c r="H191" s="134"/>
      <c r="I191" s="134"/>
      <c r="J191" s="134"/>
      <c r="K191" s="134"/>
      <c r="L191" s="134"/>
    </row>
    <row r="192" spans="1:12" ht="16.5">
      <c r="A192" s="131"/>
      <c r="B192" s="132"/>
      <c r="C192" s="133"/>
      <c r="D192" s="133"/>
      <c r="E192" s="134"/>
      <c r="F192" s="134"/>
      <c r="G192" s="134"/>
      <c r="H192" s="134"/>
      <c r="I192" s="134"/>
      <c r="J192" s="134"/>
      <c r="K192" s="134"/>
      <c r="L192" s="134"/>
    </row>
    <row r="193" spans="1:12" ht="16.5">
      <c r="A193" s="131"/>
      <c r="B193" s="132"/>
      <c r="C193" s="133"/>
      <c r="D193" s="133"/>
      <c r="E193" s="134"/>
      <c r="F193" s="134"/>
      <c r="G193" s="134"/>
      <c r="H193" s="134"/>
      <c r="I193" s="134"/>
      <c r="J193" s="134"/>
      <c r="K193" s="134"/>
      <c r="L193" s="134"/>
    </row>
    <row r="194" spans="1:12" ht="16.5">
      <c r="A194" s="131"/>
      <c r="B194" s="132"/>
      <c r="C194" s="133"/>
      <c r="D194" s="133"/>
      <c r="E194" s="134"/>
      <c r="F194" s="134"/>
      <c r="G194" s="134"/>
      <c r="H194" s="134"/>
      <c r="I194" s="134"/>
      <c r="J194" s="134"/>
      <c r="K194" s="134"/>
      <c r="L194" s="134"/>
    </row>
    <row r="195" spans="1:12" ht="16.5">
      <c r="A195" s="131"/>
      <c r="B195" s="132"/>
      <c r="C195" s="133"/>
      <c r="D195" s="133"/>
      <c r="E195" s="134"/>
      <c r="F195" s="134"/>
      <c r="G195" s="134"/>
      <c r="H195" s="134"/>
      <c r="I195" s="134"/>
      <c r="J195" s="134"/>
      <c r="K195" s="134"/>
      <c r="L195" s="134"/>
    </row>
    <row r="196" spans="1:12" ht="16.5">
      <c r="A196" s="131"/>
      <c r="B196" s="132"/>
      <c r="C196" s="133"/>
      <c r="D196" s="133"/>
      <c r="E196" s="134"/>
      <c r="F196" s="134"/>
      <c r="G196" s="134"/>
      <c r="H196" s="134"/>
      <c r="I196" s="134"/>
      <c r="J196" s="134"/>
      <c r="K196" s="134"/>
      <c r="L196" s="134"/>
    </row>
    <row r="197" spans="1:12" ht="16.5">
      <c r="A197" s="131"/>
      <c r="B197" s="132"/>
      <c r="C197" s="133"/>
      <c r="D197" s="133"/>
      <c r="E197" s="134"/>
      <c r="F197" s="134"/>
      <c r="G197" s="134"/>
      <c r="H197" s="134"/>
      <c r="I197" s="134"/>
      <c r="J197" s="134"/>
      <c r="K197" s="134"/>
      <c r="L197" s="134"/>
    </row>
    <row r="198" spans="1:12" ht="16.5">
      <c r="A198" s="131"/>
      <c r="B198" s="132"/>
      <c r="C198" s="133"/>
      <c r="D198" s="133"/>
      <c r="E198" s="134"/>
      <c r="F198" s="134"/>
      <c r="G198" s="134"/>
      <c r="H198" s="134"/>
      <c r="I198" s="134"/>
      <c r="J198" s="134"/>
      <c r="K198" s="134"/>
      <c r="L198" s="134"/>
    </row>
    <row r="199" spans="1:12" ht="16.5">
      <c r="A199" s="131"/>
      <c r="B199" s="132"/>
      <c r="C199" s="133"/>
      <c r="D199" s="133"/>
      <c r="E199" s="134"/>
      <c r="F199" s="134"/>
      <c r="G199" s="134"/>
      <c r="H199" s="134"/>
      <c r="I199" s="134"/>
      <c r="J199" s="134"/>
      <c r="K199" s="134"/>
      <c r="L199" s="134"/>
    </row>
    <row r="200" spans="1:12" ht="16.5">
      <c r="A200" s="131"/>
      <c r="B200" s="132"/>
      <c r="C200" s="133"/>
      <c r="D200" s="133"/>
      <c r="E200" s="134"/>
      <c r="F200" s="134"/>
      <c r="G200" s="134"/>
      <c r="H200" s="134"/>
      <c r="I200" s="134"/>
      <c r="J200" s="134"/>
      <c r="K200" s="134"/>
      <c r="L200" s="134"/>
    </row>
    <row r="201" spans="1:12" ht="16.5">
      <c r="A201" s="131"/>
      <c r="B201" s="132"/>
      <c r="C201" s="133"/>
      <c r="D201" s="133"/>
      <c r="E201" s="134"/>
      <c r="F201" s="134"/>
      <c r="G201" s="134"/>
      <c r="H201" s="134"/>
      <c r="I201" s="134"/>
      <c r="J201" s="134"/>
      <c r="K201" s="134"/>
      <c r="L201" s="134"/>
    </row>
    <row r="202" spans="1:12" ht="16.5">
      <c r="A202" s="131"/>
      <c r="B202" s="132"/>
      <c r="C202" s="133"/>
      <c r="D202" s="133"/>
      <c r="E202" s="134"/>
      <c r="F202" s="134"/>
      <c r="G202" s="134"/>
      <c r="H202" s="134"/>
      <c r="I202" s="134"/>
      <c r="J202" s="134"/>
      <c r="K202" s="134"/>
      <c r="L202" s="134"/>
    </row>
    <row r="203" spans="1:12" ht="16.5">
      <c r="A203" s="131"/>
      <c r="B203" s="132"/>
      <c r="C203" s="133"/>
      <c r="D203" s="133"/>
      <c r="E203" s="134"/>
      <c r="F203" s="134"/>
      <c r="G203" s="134"/>
      <c r="H203" s="134"/>
      <c r="I203" s="134"/>
      <c r="J203" s="134"/>
      <c r="K203" s="134"/>
      <c r="L203" s="134"/>
    </row>
    <row r="204" spans="1:12" ht="16.5">
      <c r="A204" s="131"/>
      <c r="B204" s="132"/>
      <c r="C204" s="133"/>
      <c r="D204" s="133"/>
      <c r="E204" s="134"/>
      <c r="F204" s="134"/>
      <c r="G204" s="134"/>
      <c r="H204" s="134"/>
      <c r="I204" s="134"/>
      <c r="J204" s="134"/>
      <c r="K204" s="134"/>
      <c r="L204" s="134"/>
    </row>
    <row r="205" spans="1:12" ht="16.5">
      <c r="A205" s="131"/>
      <c r="B205" s="132"/>
      <c r="C205" s="133"/>
      <c r="D205" s="133"/>
      <c r="E205" s="134"/>
      <c r="F205" s="134"/>
      <c r="G205" s="134"/>
      <c r="H205" s="134"/>
      <c r="I205" s="134"/>
      <c r="J205" s="134"/>
      <c r="K205" s="134"/>
      <c r="L205" s="134"/>
    </row>
    <row r="206" spans="1:12" ht="16.5">
      <c r="A206" s="131"/>
      <c r="B206" s="132"/>
      <c r="C206" s="133"/>
      <c r="D206" s="133"/>
      <c r="E206" s="134"/>
      <c r="F206" s="134"/>
      <c r="G206" s="134"/>
      <c r="H206" s="134"/>
      <c r="I206" s="134"/>
      <c r="J206" s="134"/>
      <c r="K206" s="134"/>
      <c r="L206" s="134"/>
    </row>
    <row r="207" spans="1:12" ht="16.5">
      <c r="A207" s="131"/>
      <c r="B207" s="132"/>
      <c r="C207" s="133"/>
      <c r="D207" s="133"/>
      <c r="E207" s="134"/>
      <c r="F207" s="134"/>
      <c r="G207" s="134"/>
      <c r="H207" s="134"/>
      <c r="I207" s="134"/>
      <c r="J207" s="134"/>
      <c r="K207" s="134"/>
      <c r="L207" s="134"/>
    </row>
    <row r="208" spans="1:12" ht="16.5">
      <c r="A208" s="131"/>
      <c r="B208" s="132"/>
      <c r="C208" s="133"/>
      <c r="D208" s="133"/>
      <c r="E208" s="134"/>
      <c r="F208" s="134"/>
      <c r="G208" s="134"/>
      <c r="H208" s="134"/>
      <c r="I208" s="134"/>
      <c r="J208" s="134"/>
      <c r="K208" s="134"/>
      <c r="L208" s="134"/>
    </row>
    <row r="209" spans="1:12" ht="16.5">
      <c r="A209" s="131"/>
      <c r="B209" s="132"/>
      <c r="C209" s="133"/>
      <c r="D209" s="133"/>
      <c r="E209" s="134"/>
      <c r="F209" s="134"/>
      <c r="G209" s="134"/>
      <c r="H209" s="134"/>
      <c r="I209" s="134"/>
      <c r="J209" s="134"/>
      <c r="K209" s="134"/>
      <c r="L209" s="134"/>
    </row>
    <row r="210" spans="1:12" ht="16.5">
      <c r="A210" s="131"/>
      <c r="B210" s="132"/>
      <c r="C210" s="133"/>
      <c r="D210" s="133"/>
      <c r="E210" s="134"/>
      <c r="F210" s="134"/>
      <c r="G210" s="134"/>
      <c r="H210" s="134"/>
      <c r="I210" s="134"/>
      <c r="J210" s="134"/>
      <c r="K210" s="134"/>
      <c r="L210" s="134"/>
    </row>
    <row r="211" spans="1:12" ht="16.5">
      <c r="A211" s="131"/>
      <c r="B211" s="132"/>
      <c r="C211" s="133"/>
      <c r="D211" s="133"/>
      <c r="E211" s="134"/>
      <c r="F211" s="134"/>
      <c r="G211" s="134"/>
      <c r="H211" s="134"/>
      <c r="I211" s="134"/>
      <c r="J211" s="134"/>
      <c r="K211" s="134"/>
      <c r="L211" s="134"/>
    </row>
    <row r="212" spans="1:12" ht="16.5">
      <c r="A212" s="131"/>
      <c r="B212" s="132"/>
      <c r="C212" s="133"/>
      <c r="D212" s="133"/>
      <c r="E212" s="134"/>
      <c r="F212" s="134"/>
      <c r="G212" s="134"/>
      <c r="H212" s="134"/>
      <c r="I212" s="134"/>
      <c r="J212" s="134"/>
      <c r="K212" s="134"/>
      <c r="L212" s="134"/>
    </row>
    <row r="213" spans="1:12" ht="16.5">
      <c r="A213" s="131"/>
      <c r="B213" s="132"/>
      <c r="C213" s="133"/>
      <c r="D213" s="133"/>
      <c r="E213" s="134"/>
      <c r="F213" s="134"/>
      <c r="G213" s="134"/>
      <c r="H213" s="134"/>
      <c r="I213" s="134"/>
      <c r="J213" s="134"/>
      <c r="K213" s="134"/>
      <c r="L213" s="134"/>
    </row>
    <row r="214" spans="1:12" ht="16.5">
      <c r="A214" s="131"/>
      <c r="B214" s="132"/>
      <c r="C214" s="133"/>
      <c r="D214" s="133"/>
      <c r="E214" s="134"/>
      <c r="F214" s="134"/>
      <c r="G214" s="134"/>
      <c r="H214" s="134"/>
      <c r="I214" s="134"/>
      <c r="J214" s="134"/>
      <c r="K214" s="134"/>
      <c r="L214" s="134"/>
    </row>
    <row r="215" spans="1:12" ht="16.5">
      <c r="A215" s="131"/>
      <c r="B215" s="132"/>
      <c r="C215" s="133"/>
      <c r="D215" s="133"/>
      <c r="E215" s="134"/>
      <c r="F215" s="134"/>
      <c r="G215" s="134"/>
      <c r="H215" s="134"/>
      <c r="I215" s="134"/>
      <c r="J215" s="134"/>
      <c r="K215" s="134"/>
      <c r="L215" s="134"/>
    </row>
    <row r="216" spans="1:12" ht="16.5">
      <c r="A216" s="131"/>
      <c r="B216" s="132"/>
      <c r="C216" s="133"/>
      <c r="D216" s="133"/>
      <c r="E216" s="134"/>
      <c r="F216" s="134"/>
      <c r="G216" s="134"/>
      <c r="H216" s="134"/>
      <c r="I216" s="134"/>
      <c r="J216" s="134"/>
      <c r="K216" s="134"/>
      <c r="L216" s="134"/>
    </row>
    <row r="217" spans="1:12" ht="16.5">
      <c r="A217" s="131"/>
      <c r="B217" s="132"/>
      <c r="C217" s="133"/>
      <c r="D217" s="133"/>
      <c r="E217" s="134"/>
      <c r="F217" s="134"/>
      <c r="G217" s="134"/>
      <c r="H217" s="134"/>
      <c r="I217" s="134"/>
      <c r="J217" s="134"/>
      <c r="K217" s="134"/>
      <c r="L217" s="134"/>
    </row>
    <row r="218" spans="1:12" ht="16.5">
      <c r="A218" s="131"/>
      <c r="B218" s="132"/>
      <c r="C218" s="133"/>
      <c r="D218" s="133"/>
      <c r="E218" s="134"/>
      <c r="F218" s="134"/>
      <c r="G218" s="134"/>
      <c r="H218" s="134"/>
      <c r="I218" s="134"/>
      <c r="J218" s="134"/>
      <c r="K218" s="134"/>
      <c r="L218" s="134"/>
    </row>
    <row r="219" spans="1:12" ht="16.5">
      <c r="A219" s="131"/>
      <c r="B219" s="132"/>
      <c r="C219" s="133"/>
      <c r="D219" s="133"/>
      <c r="E219" s="134"/>
      <c r="F219" s="134"/>
      <c r="G219" s="134"/>
      <c r="H219" s="134"/>
      <c r="I219" s="134"/>
      <c r="J219" s="134"/>
      <c r="K219" s="134"/>
      <c r="L219" s="134"/>
    </row>
    <row r="220" spans="1:12" ht="16.5">
      <c r="A220" s="131"/>
      <c r="B220" s="132"/>
      <c r="C220" s="133"/>
      <c r="D220" s="133"/>
      <c r="E220" s="134"/>
      <c r="F220" s="134"/>
      <c r="G220" s="134"/>
      <c r="H220" s="134"/>
      <c r="I220" s="134"/>
      <c r="J220" s="134"/>
      <c r="K220" s="134"/>
      <c r="L220" s="134"/>
    </row>
    <row r="221" spans="1:12" ht="16.5">
      <c r="A221" s="131"/>
      <c r="B221" s="132"/>
      <c r="C221" s="133"/>
      <c r="D221" s="133"/>
      <c r="E221" s="134"/>
      <c r="F221" s="134"/>
      <c r="G221" s="134"/>
      <c r="H221" s="134"/>
      <c r="I221" s="134"/>
      <c r="J221" s="134"/>
      <c r="K221" s="134"/>
      <c r="L221" s="134"/>
    </row>
    <row r="222" spans="1:12" ht="16.5">
      <c r="A222" s="131"/>
      <c r="B222" s="132"/>
      <c r="C222" s="133"/>
      <c r="D222" s="133"/>
      <c r="E222" s="134"/>
      <c r="F222" s="134"/>
      <c r="G222" s="134"/>
      <c r="H222" s="134"/>
      <c r="I222" s="134"/>
      <c r="J222" s="134"/>
      <c r="K222" s="134"/>
      <c r="L222" s="134"/>
    </row>
    <row r="223" spans="1:12" ht="16.5">
      <c r="A223" s="131"/>
      <c r="B223" s="132"/>
      <c r="C223" s="133"/>
      <c r="D223" s="133"/>
      <c r="E223" s="134"/>
      <c r="F223" s="134"/>
      <c r="G223" s="134"/>
      <c r="H223" s="134"/>
      <c r="I223" s="134"/>
      <c r="J223" s="134"/>
      <c r="K223" s="134"/>
      <c r="L223" s="134"/>
    </row>
    <row r="224" spans="1:12" ht="16.5">
      <c r="A224" s="131"/>
      <c r="B224" s="132"/>
      <c r="C224" s="133"/>
      <c r="D224" s="133"/>
      <c r="E224" s="134"/>
      <c r="F224" s="134"/>
      <c r="G224" s="134"/>
      <c r="H224" s="134"/>
      <c r="I224" s="134"/>
      <c r="J224" s="134"/>
      <c r="K224" s="134"/>
      <c r="L224" s="134"/>
    </row>
    <row r="225" spans="1:12" ht="16.5">
      <c r="A225" s="131"/>
      <c r="B225" s="132"/>
      <c r="C225" s="133"/>
      <c r="D225" s="133"/>
      <c r="E225" s="134"/>
      <c r="F225" s="134"/>
      <c r="G225" s="134"/>
      <c r="H225" s="134"/>
      <c r="I225" s="134"/>
      <c r="J225" s="134"/>
      <c r="K225" s="134"/>
      <c r="L225" s="134"/>
    </row>
    <row r="226" spans="1:12" ht="16.5">
      <c r="A226" s="131"/>
      <c r="B226" s="132"/>
      <c r="C226" s="133"/>
      <c r="D226" s="133"/>
      <c r="E226" s="134"/>
      <c r="F226" s="134"/>
      <c r="G226" s="134"/>
      <c r="H226" s="134"/>
      <c r="I226" s="134"/>
      <c r="J226" s="134"/>
      <c r="K226" s="134"/>
      <c r="L226" s="134"/>
    </row>
    <row r="227" spans="1:12" ht="16.5">
      <c r="A227" s="131"/>
      <c r="B227" s="132"/>
      <c r="C227" s="133"/>
      <c r="D227" s="133"/>
      <c r="E227" s="134"/>
      <c r="F227" s="134"/>
      <c r="G227" s="134"/>
      <c r="H227" s="134"/>
      <c r="I227" s="134"/>
      <c r="J227" s="134"/>
      <c r="K227" s="134"/>
      <c r="L227" s="134"/>
    </row>
    <row r="228" spans="1:12" ht="16.5">
      <c r="A228" s="131"/>
      <c r="B228" s="132"/>
      <c r="C228" s="133"/>
      <c r="D228" s="133"/>
      <c r="E228" s="134"/>
      <c r="F228" s="134"/>
      <c r="G228" s="134"/>
      <c r="H228" s="134"/>
      <c r="I228" s="134"/>
      <c r="J228" s="134"/>
      <c r="K228" s="134"/>
      <c r="L228" s="134"/>
    </row>
    <row r="229" spans="1:12" ht="16.5">
      <c r="A229" s="131"/>
      <c r="B229" s="132"/>
      <c r="C229" s="133"/>
      <c r="D229" s="133"/>
      <c r="E229" s="134"/>
      <c r="F229" s="134"/>
      <c r="G229" s="134"/>
      <c r="H229" s="134"/>
      <c r="I229" s="134"/>
      <c r="J229" s="134"/>
      <c r="K229" s="134"/>
      <c r="L229" s="134"/>
    </row>
    <row r="230" spans="1:12" ht="16.5">
      <c r="A230" s="131"/>
      <c r="B230" s="132"/>
      <c r="C230" s="133"/>
      <c r="D230" s="133"/>
      <c r="E230" s="134"/>
      <c r="F230" s="134"/>
      <c r="G230" s="134"/>
      <c r="H230" s="134"/>
      <c r="I230" s="134"/>
      <c r="J230" s="134"/>
      <c r="K230" s="134"/>
      <c r="L230" s="134"/>
    </row>
    <row r="231" spans="1:12" ht="16.5">
      <c r="A231" s="131"/>
      <c r="B231" s="132"/>
      <c r="C231" s="133"/>
      <c r="D231" s="133"/>
      <c r="E231" s="134"/>
      <c r="F231" s="134"/>
      <c r="G231" s="134"/>
      <c r="H231" s="134"/>
      <c r="I231" s="134"/>
      <c r="J231" s="134"/>
      <c r="K231" s="134"/>
      <c r="L231" s="134"/>
    </row>
    <row r="232" spans="1:12" ht="16.5">
      <c r="A232" s="131"/>
      <c r="B232" s="132"/>
      <c r="C232" s="133"/>
      <c r="D232" s="133"/>
      <c r="E232" s="134"/>
      <c r="F232" s="134"/>
      <c r="G232" s="134"/>
      <c r="H232" s="134"/>
      <c r="I232" s="134"/>
      <c r="J232" s="134"/>
      <c r="K232" s="134"/>
      <c r="L232" s="134"/>
    </row>
    <row r="233" spans="1:12" ht="16.5">
      <c r="A233" s="131"/>
      <c r="B233" s="132"/>
      <c r="C233" s="133"/>
      <c r="D233" s="133"/>
      <c r="E233" s="134"/>
      <c r="F233" s="134"/>
      <c r="G233" s="134"/>
      <c r="H233" s="134"/>
      <c r="I233" s="134"/>
      <c r="J233" s="134"/>
      <c r="K233" s="134"/>
      <c r="L233" s="134"/>
    </row>
    <row r="234" spans="1:12" ht="16.5">
      <c r="A234" s="131"/>
      <c r="B234" s="132"/>
      <c r="C234" s="133"/>
      <c r="D234" s="133"/>
      <c r="E234" s="134"/>
      <c r="F234" s="134"/>
      <c r="G234" s="134"/>
      <c r="H234" s="134"/>
      <c r="I234" s="134"/>
      <c r="J234" s="134"/>
      <c r="K234" s="134"/>
      <c r="L234" s="134"/>
    </row>
    <row r="235" spans="1:12" ht="16.5">
      <c r="A235" s="131"/>
      <c r="B235" s="132"/>
      <c r="C235" s="133"/>
      <c r="D235" s="133"/>
      <c r="E235" s="134"/>
      <c r="F235" s="134"/>
      <c r="G235" s="134"/>
      <c r="H235" s="134"/>
      <c r="I235" s="134"/>
      <c r="J235" s="134"/>
      <c r="K235" s="134"/>
      <c r="L235" s="134"/>
    </row>
    <row r="236" spans="1:12" ht="16.5">
      <c r="A236" s="131"/>
      <c r="B236" s="132"/>
      <c r="C236" s="133"/>
      <c r="D236" s="133"/>
      <c r="E236" s="134"/>
      <c r="F236" s="134"/>
      <c r="G236" s="134"/>
      <c r="H236" s="134"/>
      <c r="I236" s="134"/>
      <c r="J236" s="134"/>
      <c r="K236" s="134"/>
      <c r="L236" s="134"/>
    </row>
    <row r="237" spans="1:12" ht="16.5">
      <c r="A237" s="131"/>
      <c r="B237" s="132"/>
      <c r="C237" s="133"/>
      <c r="D237" s="133"/>
      <c r="E237" s="134"/>
      <c r="F237" s="134"/>
      <c r="G237" s="134"/>
      <c r="H237" s="134"/>
      <c r="I237" s="134"/>
      <c r="J237" s="134"/>
      <c r="K237" s="134"/>
      <c r="L237" s="134"/>
    </row>
    <row r="238" spans="1:12" ht="16.5">
      <c r="A238" s="131"/>
      <c r="B238" s="132"/>
      <c r="C238" s="133"/>
      <c r="D238" s="133"/>
      <c r="E238" s="134"/>
      <c r="F238" s="134"/>
      <c r="G238" s="134"/>
      <c r="H238" s="134"/>
      <c r="I238" s="134"/>
      <c r="J238" s="134"/>
      <c r="K238" s="134"/>
      <c r="L238" s="134"/>
    </row>
    <row r="239" spans="1:12" ht="16.5">
      <c r="A239" s="131"/>
      <c r="B239" s="132"/>
      <c r="C239" s="133"/>
      <c r="D239" s="133"/>
      <c r="E239" s="134"/>
      <c r="F239" s="134"/>
      <c r="G239" s="134"/>
      <c r="H239" s="134"/>
      <c r="I239" s="134"/>
      <c r="J239" s="134"/>
      <c r="K239" s="134"/>
      <c r="L239" s="134"/>
    </row>
    <row r="240" spans="1:12" ht="16.5">
      <c r="A240" s="131"/>
      <c r="B240" s="132"/>
      <c r="C240" s="133"/>
      <c r="D240" s="133"/>
      <c r="E240" s="134"/>
      <c r="F240" s="134"/>
      <c r="G240" s="134"/>
      <c r="H240" s="134"/>
      <c r="I240" s="134"/>
      <c r="J240" s="134"/>
      <c r="K240" s="134"/>
      <c r="L240" s="134"/>
    </row>
    <row r="241" spans="1:12" ht="16.5">
      <c r="A241" s="131"/>
      <c r="B241" s="132"/>
      <c r="C241" s="133"/>
      <c r="D241" s="133"/>
      <c r="E241" s="134"/>
      <c r="F241" s="134"/>
      <c r="G241" s="134"/>
      <c r="H241" s="134"/>
      <c r="I241" s="134"/>
      <c r="J241" s="134"/>
      <c r="K241" s="134"/>
      <c r="L241" s="134"/>
    </row>
    <row r="242" spans="1:12" ht="16.5">
      <c r="A242" s="131"/>
      <c r="B242" s="132"/>
      <c r="C242" s="133"/>
      <c r="D242" s="133"/>
      <c r="E242" s="134"/>
      <c r="F242" s="134"/>
      <c r="G242" s="134"/>
      <c r="H242" s="134"/>
      <c r="I242" s="134"/>
      <c r="J242" s="134"/>
      <c r="K242" s="134"/>
      <c r="L242" s="134"/>
    </row>
    <row r="243" spans="1:12" ht="16.5">
      <c r="A243" s="131"/>
      <c r="B243" s="132"/>
      <c r="C243" s="133"/>
      <c r="D243" s="133"/>
      <c r="E243" s="134"/>
      <c r="F243" s="134"/>
      <c r="G243" s="134"/>
      <c r="H243" s="134"/>
      <c r="I243" s="134"/>
      <c r="J243" s="134"/>
      <c r="K243" s="134"/>
      <c r="L243" s="134"/>
    </row>
    <row r="244" spans="1:12" ht="16.5">
      <c r="A244" s="131"/>
      <c r="B244" s="132"/>
      <c r="C244" s="133"/>
      <c r="D244" s="133"/>
      <c r="E244" s="134"/>
      <c r="F244" s="134"/>
      <c r="G244" s="134"/>
      <c r="H244" s="134"/>
      <c r="I244" s="134"/>
      <c r="J244" s="134"/>
      <c r="K244" s="134"/>
      <c r="L244" s="134"/>
    </row>
    <row r="245" spans="1:12" ht="16.5">
      <c r="A245" s="131"/>
      <c r="B245" s="132"/>
      <c r="C245" s="133"/>
      <c r="D245" s="133"/>
      <c r="E245" s="134"/>
      <c r="F245" s="134"/>
      <c r="G245" s="134"/>
      <c r="H245" s="134"/>
      <c r="I245" s="134"/>
      <c r="J245" s="134"/>
      <c r="K245" s="134"/>
      <c r="L245" s="134"/>
    </row>
    <row r="246" spans="1:12" ht="16.5">
      <c r="A246" s="131"/>
      <c r="B246" s="132"/>
      <c r="C246" s="133"/>
      <c r="D246" s="133"/>
      <c r="E246" s="134"/>
      <c r="F246" s="134"/>
      <c r="G246" s="134"/>
      <c r="H246" s="134"/>
      <c r="I246" s="134"/>
      <c r="J246" s="134"/>
      <c r="K246" s="134"/>
      <c r="L246" s="134"/>
    </row>
    <row r="247" spans="1:12" ht="16.5">
      <c r="A247" s="131"/>
      <c r="B247" s="132"/>
      <c r="C247" s="133"/>
      <c r="D247" s="133"/>
      <c r="E247" s="134"/>
      <c r="F247" s="134"/>
      <c r="G247" s="134"/>
      <c r="H247" s="134"/>
      <c r="I247" s="134"/>
      <c r="J247" s="134"/>
      <c r="K247" s="134"/>
      <c r="L247" s="134"/>
    </row>
    <row r="248" spans="1:12" ht="16.5">
      <c r="A248" s="131"/>
      <c r="B248" s="132"/>
      <c r="C248" s="133"/>
      <c r="D248" s="133"/>
      <c r="E248" s="134"/>
      <c r="F248" s="134"/>
      <c r="G248" s="134"/>
      <c r="H248" s="134"/>
      <c r="I248" s="134"/>
      <c r="J248" s="134"/>
      <c r="K248" s="134"/>
      <c r="L248" s="134"/>
    </row>
    <row r="249" spans="1:12" ht="16.5">
      <c r="A249" s="131"/>
      <c r="B249" s="132"/>
      <c r="C249" s="133"/>
      <c r="D249" s="133"/>
      <c r="E249" s="134"/>
      <c r="F249" s="134"/>
      <c r="G249" s="134"/>
      <c r="H249" s="134"/>
      <c r="I249" s="134"/>
      <c r="J249" s="134"/>
      <c r="K249" s="134"/>
      <c r="L249" s="134"/>
    </row>
    <row r="250" spans="1:12" ht="16.5">
      <c r="A250" s="131"/>
      <c r="B250" s="132"/>
      <c r="C250" s="133"/>
      <c r="D250" s="133"/>
      <c r="E250" s="134"/>
      <c r="F250" s="134"/>
      <c r="G250" s="134"/>
      <c r="H250" s="134"/>
      <c r="I250" s="134"/>
      <c r="J250" s="134"/>
      <c r="K250" s="134"/>
      <c r="L250" s="134"/>
    </row>
    <row r="251" spans="1:12" ht="16.5">
      <c r="A251" s="131"/>
      <c r="B251" s="132"/>
      <c r="C251" s="133"/>
      <c r="D251" s="133"/>
      <c r="E251" s="134"/>
      <c r="F251" s="134"/>
      <c r="G251" s="134"/>
      <c r="H251" s="134"/>
      <c r="I251" s="134"/>
      <c r="J251" s="134"/>
      <c r="K251" s="134"/>
      <c r="L251" s="134"/>
    </row>
    <row r="252" spans="1:12" ht="16.5">
      <c r="A252" s="131"/>
      <c r="B252" s="132"/>
      <c r="C252" s="133"/>
      <c r="D252" s="133"/>
      <c r="E252" s="134"/>
      <c r="F252" s="134"/>
      <c r="G252" s="134"/>
      <c r="H252" s="134"/>
      <c r="I252" s="134"/>
      <c r="J252" s="134"/>
      <c r="K252" s="134"/>
      <c r="L252" s="134"/>
    </row>
    <row r="253" spans="1:12" ht="16.5">
      <c r="A253" s="131"/>
      <c r="B253" s="132"/>
      <c r="C253" s="133"/>
      <c r="D253" s="133"/>
      <c r="E253" s="134"/>
      <c r="F253" s="134"/>
      <c r="G253" s="134"/>
      <c r="H253" s="134"/>
      <c r="I253" s="134"/>
      <c r="J253" s="134"/>
      <c r="K253" s="134"/>
      <c r="L253" s="134"/>
    </row>
    <row r="254" spans="1:12" ht="16.5">
      <c r="A254" s="131"/>
      <c r="B254" s="132"/>
      <c r="C254" s="133"/>
      <c r="D254" s="133"/>
      <c r="E254" s="134"/>
      <c r="F254" s="134"/>
      <c r="G254" s="134"/>
      <c r="H254" s="134"/>
      <c r="I254" s="134"/>
      <c r="J254" s="134"/>
      <c r="K254" s="134"/>
      <c r="L254" s="134"/>
    </row>
    <row r="255" spans="1:12" ht="16.5">
      <c r="A255" s="131"/>
      <c r="B255" s="132"/>
      <c r="C255" s="133"/>
      <c r="D255" s="133"/>
      <c r="E255" s="134"/>
      <c r="F255" s="134"/>
      <c r="G255" s="134"/>
      <c r="H255" s="134"/>
      <c r="I255" s="134"/>
      <c r="J255" s="134"/>
      <c r="K255" s="134"/>
      <c r="L255" s="134"/>
    </row>
    <row r="256" spans="1:12" ht="16.5">
      <c r="A256" s="131"/>
      <c r="B256" s="132"/>
      <c r="C256" s="133"/>
      <c r="D256" s="133"/>
      <c r="E256" s="134"/>
      <c r="F256" s="134"/>
      <c r="G256" s="134"/>
      <c r="H256" s="134"/>
      <c r="I256" s="134"/>
      <c r="J256" s="134"/>
      <c r="K256" s="134"/>
      <c r="L256" s="134"/>
    </row>
    <row r="257" spans="1:12" ht="16.5">
      <c r="A257" s="131"/>
      <c r="B257" s="132"/>
      <c r="C257" s="133"/>
      <c r="D257" s="133"/>
      <c r="E257" s="134"/>
      <c r="F257" s="134"/>
      <c r="G257" s="134"/>
      <c r="H257" s="134"/>
      <c r="I257" s="134"/>
      <c r="J257" s="134"/>
      <c r="K257" s="134"/>
      <c r="L257" s="134"/>
    </row>
    <row r="258" spans="1:12" ht="16.5">
      <c r="A258" s="131"/>
      <c r="B258" s="132"/>
      <c r="C258" s="133"/>
      <c r="D258" s="133"/>
      <c r="E258" s="134"/>
      <c r="F258" s="134"/>
      <c r="G258" s="134"/>
      <c r="H258" s="134"/>
      <c r="I258" s="134"/>
      <c r="J258" s="134"/>
      <c r="K258" s="134"/>
      <c r="L258" s="134"/>
    </row>
    <row r="259" spans="1:12" ht="16.5">
      <c r="A259" s="131"/>
      <c r="B259" s="132"/>
      <c r="C259" s="133"/>
      <c r="D259" s="133"/>
      <c r="E259" s="134"/>
      <c r="F259" s="134"/>
      <c r="G259" s="134"/>
      <c r="H259" s="134"/>
      <c r="I259" s="134"/>
      <c r="J259" s="134"/>
      <c r="K259" s="134"/>
      <c r="L259" s="134"/>
    </row>
    <row r="260" spans="1:12" ht="16.5">
      <c r="A260" s="131"/>
      <c r="B260" s="132"/>
      <c r="C260" s="133"/>
      <c r="D260" s="133"/>
      <c r="E260" s="134"/>
      <c r="F260" s="134"/>
      <c r="G260" s="134"/>
      <c r="H260" s="134"/>
      <c r="I260" s="134"/>
      <c r="J260" s="134"/>
      <c r="K260" s="134"/>
      <c r="L260" s="134"/>
    </row>
    <row r="261" spans="1:12" ht="16.5">
      <c r="A261" s="131"/>
      <c r="B261" s="132"/>
      <c r="C261" s="133"/>
      <c r="D261" s="133"/>
      <c r="E261" s="134"/>
      <c r="F261" s="134"/>
      <c r="G261" s="134"/>
      <c r="H261" s="134"/>
      <c r="I261" s="134"/>
      <c r="J261" s="134"/>
      <c r="K261" s="134"/>
      <c r="L261" s="134"/>
    </row>
    <row r="262" spans="1:12" ht="16.5">
      <c r="A262" s="131"/>
      <c r="B262" s="132"/>
      <c r="C262" s="133"/>
      <c r="D262" s="133"/>
      <c r="E262" s="134"/>
      <c r="F262" s="134"/>
      <c r="G262" s="134"/>
      <c r="H262" s="134"/>
      <c r="I262" s="134"/>
      <c r="J262" s="134"/>
      <c r="K262" s="134"/>
      <c r="L262" s="134"/>
    </row>
    <row r="263" spans="1:12" ht="16.5">
      <c r="A263" s="131"/>
      <c r="B263" s="132"/>
      <c r="C263" s="133"/>
      <c r="D263" s="133"/>
      <c r="E263" s="134"/>
      <c r="F263" s="134"/>
      <c r="G263" s="134"/>
      <c r="H263" s="134"/>
      <c r="I263" s="134"/>
      <c r="J263" s="134"/>
      <c r="K263" s="134"/>
      <c r="L263" s="134"/>
    </row>
    <row r="264" spans="1:12" ht="16.5">
      <c r="A264" s="131"/>
      <c r="B264" s="132"/>
      <c r="C264" s="133"/>
      <c r="D264" s="133"/>
      <c r="E264" s="134"/>
      <c r="F264" s="134"/>
      <c r="G264" s="134"/>
      <c r="H264" s="134"/>
      <c r="I264" s="134"/>
      <c r="J264" s="134"/>
      <c r="K264" s="134"/>
      <c r="L264" s="134"/>
    </row>
    <row r="265" spans="1:12" ht="16.5">
      <c r="A265" s="131"/>
      <c r="B265" s="132"/>
      <c r="C265" s="133"/>
      <c r="D265" s="133"/>
      <c r="E265" s="134"/>
      <c r="F265" s="134"/>
      <c r="G265" s="134"/>
      <c r="H265" s="134"/>
      <c r="I265" s="134"/>
      <c r="J265" s="134"/>
      <c r="K265" s="134"/>
      <c r="L265" s="134"/>
    </row>
    <row r="266" spans="1:12" ht="16.5">
      <c r="A266" s="131"/>
      <c r="B266" s="132"/>
      <c r="C266" s="133"/>
      <c r="D266" s="133"/>
      <c r="E266" s="134"/>
      <c r="F266" s="134"/>
      <c r="G266" s="134"/>
      <c r="H266" s="134"/>
      <c r="I266" s="134"/>
      <c r="J266" s="134"/>
      <c r="K266" s="134"/>
      <c r="L266" s="134"/>
    </row>
    <row r="267" spans="1:12" ht="16.5">
      <c r="A267" s="131"/>
      <c r="B267" s="132"/>
      <c r="C267" s="133"/>
      <c r="D267" s="133"/>
      <c r="E267" s="134"/>
      <c r="F267" s="134"/>
      <c r="G267" s="134"/>
      <c r="H267" s="134"/>
      <c r="I267" s="134"/>
      <c r="J267" s="134"/>
      <c r="K267" s="134"/>
      <c r="L267" s="134"/>
    </row>
    <row r="268" spans="1:12" ht="16.5">
      <c r="A268" s="131"/>
      <c r="B268" s="132"/>
      <c r="C268" s="133"/>
      <c r="D268" s="133"/>
      <c r="E268" s="134"/>
      <c r="F268" s="134"/>
      <c r="G268" s="134"/>
      <c r="H268" s="134"/>
      <c r="I268" s="134"/>
      <c r="J268" s="134"/>
      <c r="K268" s="134"/>
      <c r="L268" s="134"/>
    </row>
    <row r="269" spans="1:12" ht="16.5">
      <c r="A269" s="131"/>
      <c r="B269" s="132"/>
      <c r="C269" s="133"/>
      <c r="D269" s="133"/>
      <c r="E269" s="134"/>
      <c r="F269" s="134"/>
      <c r="G269" s="134"/>
      <c r="H269" s="134"/>
      <c r="I269" s="134"/>
      <c r="J269" s="134"/>
      <c r="K269" s="134"/>
      <c r="L269" s="134"/>
    </row>
    <row r="270" spans="1:12" ht="16.5">
      <c r="A270" s="131"/>
      <c r="B270" s="132"/>
      <c r="C270" s="133"/>
      <c r="D270" s="133"/>
      <c r="E270" s="134"/>
      <c r="F270" s="134"/>
      <c r="G270" s="134"/>
      <c r="H270" s="134"/>
      <c r="I270" s="134"/>
      <c r="J270" s="134"/>
      <c r="K270" s="134"/>
      <c r="L270" s="134"/>
    </row>
    <row r="271" spans="1:12" ht="16.5">
      <c r="A271" s="131"/>
      <c r="B271" s="132"/>
      <c r="C271" s="133"/>
      <c r="D271" s="133"/>
      <c r="E271" s="134"/>
      <c r="F271" s="134"/>
      <c r="G271" s="134"/>
      <c r="H271" s="134"/>
      <c r="I271" s="134"/>
      <c r="J271" s="134"/>
      <c r="K271" s="134"/>
      <c r="L271" s="134"/>
    </row>
  </sheetData>
  <mergeCells count="1">
    <mergeCell ref="A2:R2"/>
  </mergeCells>
  <phoneticPr fontId="86" type="noConversion"/>
  <printOptions horizontalCentered="1"/>
  <pageMargins left="0.70866141732283505" right="0.66929133858267698" top="0.4" bottom="0.5" header="0.511811023622047" footer="0.59055118110236204"/>
  <pageSetup paperSize="9" scale="81" firstPageNumber="138" fitToHeight="0" orientation="landscape" r:id="rId1"/>
  <headerFooter alignWithMargins="0">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pageSetUpPr fitToPage="1"/>
  </sheetPr>
  <dimension ref="A1:AC398"/>
  <sheetViews>
    <sheetView zoomScale="85" zoomScaleNormal="85" zoomScaleSheetLayoutView="75" workbookViewId="0">
      <selection activeCell="B5" sqref="B5:B9"/>
    </sheetView>
  </sheetViews>
  <sheetFormatPr defaultColWidth="9.08984375" defaultRowHeight="18"/>
  <cols>
    <col min="1" max="1" width="6.453125" style="84" customWidth="1"/>
    <col min="2" max="2" width="26.453125" style="85" customWidth="1"/>
    <col min="3" max="5" width="7.54296875" style="86" customWidth="1"/>
    <col min="6" max="6" width="10.453125" style="86" customWidth="1"/>
    <col min="7" max="7" width="10.453125" style="87" customWidth="1"/>
    <col min="8" max="8" width="8.453125" style="87" customWidth="1"/>
    <col min="9" max="9" width="10.453125" style="87" customWidth="1"/>
    <col min="10" max="10" width="10.08984375" style="87" customWidth="1"/>
    <col min="11" max="11" width="9.08984375" style="87" customWidth="1"/>
    <col min="12" max="13" width="11" style="87" customWidth="1"/>
    <col min="14" max="14" width="11.54296875" style="87" customWidth="1"/>
    <col min="15" max="15" width="11.453125" style="87" customWidth="1"/>
    <col min="16" max="16" width="11" style="87" customWidth="1"/>
    <col min="17" max="24" width="9.453125" style="87" customWidth="1"/>
    <col min="25" max="25" width="8.453125" style="87" customWidth="1"/>
    <col min="26" max="26" width="7.08984375" style="87" customWidth="1"/>
    <col min="27" max="27" width="13.453125" style="87" customWidth="1"/>
    <col min="28" max="28" width="11.54296875" style="87" customWidth="1"/>
    <col min="29" max="29" width="8.08984375" style="87" customWidth="1"/>
    <col min="30" max="16384" width="9.08984375" style="66"/>
  </cols>
  <sheetData>
    <row r="1" spans="1:29" s="42" customFormat="1" ht="32.25" customHeight="1">
      <c r="A1" s="731" t="s">
        <v>37</v>
      </c>
      <c r="B1" s="731"/>
      <c r="C1" s="731"/>
      <c r="D1" s="731"/>
      <c r="E1" s="731"/>
      <c r="F1" s="731"/>
      <c r="G1" s="731"/>
      <c r="H1" s="731"/>
      <c r="I1" s="731"/>
      <c r="J1" s="731"/>
      <c r="K1" s="731"/>
      <c r="L1" s="731"/>
      <c r="M1" s="731"/>
      <c r="N1" s="731"/>
      <c r="O1" s="731"/>
      <c r="P1" s="731"/>
      <c r="Q1" s="731"/>
      <c r="R1" s="731"/>
      <c r="S1" s="731"/>
      <c r="T1" s="731"/>
      <c r="U1" s="731"/>
      <c r="V1" s="731"/>
      <c r="W1" s="731"/>
      <c r="X1" s="731"/>
      <c r="Y1" s="731"/>
      <c r="Z1" s="731"/>
      <c r="AA1" s="731"/>
      <c r="AB1" s="731"/>
      <c r="AC1" s="731"/>
    </row>
    <row r="2" spans="1:29" s="42" customFormat="1" ht="29.15" customHeight="1">
      <c r="A2" s="732" t="s">
        <v>38</v>
      </c>
      <c r="B2" s="732"/>
      <c r="C2" s="732"/>
      <c r="D2" s="732"/>
      <c r="E2" s="732"/>
      <c r="F2" s="732"/>
      <c r="G2" s="732"/>
      <c r="H2" s="732"/>
      <c r="I2" s="732"/>
      <c r="J2" s="732"/>
      <c r="K2" s="732"/>
      <c r="L2" s="732"/>
      <c r="M2" s="732"/>
      <c r="N2" s="732"/>
      <c r="O2" s="732"/>
      <c r="P2" s="732"/>
      <c r="Q2" s="732"/>
      <c r="R2" s="732"/>
      <c r="S2" s="732"/>
      <c r="T2" s="732"/>
      <c r="U2" s="732"/>
      <c r="V2" s="732"/>
      <c r="W2" s="732"/>
      <c r="X2" s="732"/>
      <c r="Y2" s="732"/>
      <c r="Z2" s="732"/>
      <c r="AA2" s="732"/>
      <c r="AB2" s="732"/>
      <c r="AC2" s="732"/>
    </row>
    <row r="3" spans="1:29" s="43" customFormat="1" ht="60" customHeight="1">
      <c r="A3" s="733" t="s">
        <v>39</v>
      </c>
      <c r="B3" s="733"/>
      <c r="C3" s="733"/>
      <c r="D3" s="733"/>
      <c r="E3" s="733"/>
      <c r="F3" s="733"/>
      <c r="G3" s="733"/>
      <c r="H3" s="733"/>
      <c r="I3" s="733"/>
      <c r="J3" s="733"/>
      <c r="K3" s="733"/>
      <c r="L3" s="733"/>
      <c r="M3" s="733"/>
      <c r="N3" s="733"/>
      <c r="O3" s="733"/>
      <c r="P3" s="733"/>
      <c r="Q3" s="733"/>
      <c r="R3" s="733"/>
      <c r="S3" s="733"/>
      <c r="T3" s="733"/>
      <c r="U3" s="733"/>
      <c r="V3" s="733"/>
      <c r="W3" s="733"/>
      <c r="X3" s="733"/>
      <c r="Y3" s="733"/>
      <c r="Z3" s="733"/>
      <c r="AA3" s="733"/>
      <c r="AB3" s="733"/>
      <c r="AC3" s="733"/>
    </row>
    <row r="4" spans="1:29" s="44" customFormat="1" ht="35.25" customHeight="1">
      <c r="A4" s="734" t="s">
        <v>40</v>
      </c>
      <c r="B4" s="734"/>
      <c r="C4" s="734"/>
      <c r="D4" s="734"/>
      <c r="E4" s="734"/>
      <c r="F4" s="734"/>
      <c r="G4" s="734"/>
      <c r="H4" s="734"/>
      <c r="I4" s="734"/>
      <c r="J4" s="734"/>
      <c r="K4" s="734"/>
      <c r="L4" s="734"/>
      <c r="M4" s="734"/>
      <c r="N4" s="734"/>
      <c r="O4" s="734"/>
      <c r="P4" s="734"/>
      <c r="Q4" s="734"/>
      <c r="R4" s="734"/>
      <c r="S4" s="734"/>
      <c r="T4" s="734"/>
      <c r="U4" s="734"/>
      <c r="V4" s="734"/>
      <c r="W4" s="734"/>
      <c r="X4" s="734"/>
      <c r="Y4" s="734"/>
      <c r="Z4" s="734"/>
      <c r="AA4" s="734"/>
      <c r="AB4" s="734"/>
      <c r="AC4" s="734"/>
    </row>
    <row r="5" spans="1:29" s="44" customFormat="1" ht="35.25" customHeight="1">
      <c r="A5" s="727" t="s">
        <v>41</v>
      </c>
      <c r="B5" s="725" t="s">
        <v>42</v>
      </c>
      <c r="C5" s="725" t="s">
        <v>43</v>
      </c>
      <c r="D5" s="725" t="s">
        <v>44</v>
      </c>
      <c r="E5" s="725" t="s">
        <v>45</v>
      </c>
      <c r="F5" s="725" t="s">
        <v>46</v>
      </c>
      <c r="G5" s="725"/>
      <c r="H5" s="725"/>
      <c r="I5" s="725" t="s">
        <v>47</v>
      </c>
      <c r="J5" s="725"/>
      <c r="K5" s="725"/>
      <c r="L5" s="728" t="s">
        <v>48</v>
      </c>
      <c r="M5" s="728"/>
      <c r="N5" s="728"/>
      <c r="O5" s="728"/>
      <c r="P5" s="728"/>
      <c r="Q5" s="728"/>
      <c r="R5" s="728"/>
      <c r="S5" s="728"/>
      <c r="T5" s="728"/>
      <c r="U5" s="728" t="s">
        <v>49</v>
      </c>
      <c r="V5" s="728"/>
      <c r="W5" s="728"/>
      <c r="X5" s="728"/>
      <c r="Y5" s="728"/>
      <c r="Z5" s="728"/>
      <c r="AA5" s="728"/>
      <c r="AB5" s="728"/>
      <c r="AC5" s="725" t="s">
        <v>50</v>
      </c>
    </row>
    <row r="6" spans="1:29" s="46" customFormat="1" ht="83.15" customHeight="1">
      <c r="A6" s="727"/>
      <c r="B6" s="725"/>
      <c r="C6" s="725"/>
      <c r="D6" s="725"/>
      <c r="E6" s="725"/>
      <c r="F6" s="725"/>
      <c r="G6" s="725"/>
      <c r="H6" s="725"/>
      <c r="I6" s="725"/>
      <c r="J6" s="725"/>
      <c r="K6" s="725"/>
      <c r="L6" s="725" t="s">
        <v>105</v>
      </c>
      <c r="M6" s="725"/>
      <c r="N6" s="725" t="s">
        <v>51</v>
      </c>
      <c r="O6" s="725" t="s">
        <v>52</v>
      </c>
      <c r="P6" s="725"/>
      <c r="Q6" s="725" t="s">
        <v>53</v>
      </c>
      <c r="R6" s="725"/>
      <c r="S6" s="725"/>
      <c r="T6" s="725"/>
      <c r="U6" s="725" t="s">
        <v>54</v>
      </c>
      <c r="V6" s="725"/>
      <c r="W6" s="725"/>
      <c r="X6" s="725"/>
      <c r="Y6" s="725" t="s">
        <v>55</v>
      </c>
      <c r="Z6" s="725"/>
      <c r="AA6" s="725"/>
      <c r="AB6" s="725"/>
      <c r="AC6" s="725"/>
    </row>
    <row r="7" spans="1:29" s="46" customFormat="1" ht="50.15" customHeight="1">
      <c r="A7" s="727"/>
      <c r="B7" s="725"/>
      <c r="C7" s="725"/>
      <c r="D7" s="725"/>
      <c r="E7" s="725"/>
      <c r="F7" s="725" t="s">
        <v>56</v>
      </c>
      <c r="G7" s="725" t="s">
        <v>57</v>
      </c>
      <c r="H7" s="725"/>
      <c r="I7" s="725" t="s">
        <v>56</v>
      </c>
      <c r="J7" s="725" t="s">
        <v>57</v>
      </c>
      <c r="K7" s="725"/>
      <c r="L7" s="725" t="s">
        <v>58</v>
      </c>
      <c r="M7" s="725" t="s">
        <v>59</v>
      </c>
      <c r="N7" s="725"/>
      <c r="O7" s="725" t="s">
        <v>58</v>
      </c>
      <c r="P7" s="725" t="s">
        <v>59</v>
      </c>
      <c r="Q7" s="725" t="s">
        <v>58</v>
      </c>
      <c r="R7" s="725" t="s">
        <v>59</v>
      </c>
      <c r="S7" s="725"/>
      <c r="T7" s="725"/>
      <c r="U7" s="725" t="s">
        <v>58</v>
      </c>
      <c r="V7" s="725" t="s">
        <v>59</v>
      </c>
      <c r="W7" s="725"/>
      <c r="X7" s="725"/>
      <c r="Y7" s="725" t="s">
        <v>58</v>
      </c>
      <c r="Z7" s="725" t="s">
        <v>59</v>
      </c>
      <c r="AA7" s="725"/>
      <c r="AB7" s="725"/>
      <c r="AC7" s="725"/>
    </row>
    <row r="8" spans="1:29" s="46" customFormat="1" ht="41.25" customHeight="1">
      <c r="A8" s="727"/>
      <c r="B8" s="725"/>
      <c r="C8" s="725"/>
      <c r="D8" s="725"/>
      <c r="E8" s="725"/>
      <c r="F8" s="725"/>
      <c r="G8" s="725" t="s">
        <v>58</v>
      </c>
      <c r="H8" s="725" t="s">
        <v>59</v>
      </c>
      <c r="I8" s="725"/>
      <c r="J8" s="725" t="s">
        <v>58</v>
      </c>
      <c r="K8" s="725" t="s">
        <v>59</v>
      </c>
      <c r="L8" s="725"/>
      <c r="M8" s="725"/>
      <c r="N8" s="725"/>
      <c r="O8" s="725"/>
      <c r="P8" s="725"/>
      <c r="Q8" s="725"/>
      <c r="R8" s="725" t="s">
        <v>60</v>
      </c>
      <c r="S8" s="729" t="s">
        <v>61</v>
      </c>
      <c r="T8" s="729"/>
      <c r="U8" s="725"/>
      <c r="V8" s="725" t="s">
        <v>60</v>
      </c>
      <c r="W8" s="729" t="s">
        <v>61</v>
      </c>
      <c r="X8" s="729"/>
      <c r="Y8" s="725"/>
      <c r="Z8" s="725" t="s">
        <v>60</v>
      </c>
      <c r="AA8" s="729" t="s">
        <v>61</v>
      </c>
      <c r="AB8" s="729"/>
      <c r="AC8" s="725"/>
    </row>
    <row r="9" spans="1:29" s="46" customFormat="1" ht="113.15" customHeight="1">
      <c r="A9" s="727"/>
      <c r="B9" s="725"/>
      <c r="C9" s="725"/>
      <c r="D9" s="725"/>
      <c r="E9" s="725"/>
      <c r="F9" s="725"/>
      <c r="G9" s="730"/>
      <c r="H9" s="725"/>
      <c r="I9" s="725"/>
      <c r="J9" s="730"/>
      <c r="K9" s="725"/>
      <c r="L9" s="725"/>
      <c r="M9" s="725"/>
      <c r="N9" s="725"/>
      <c r="O9" s="725"/>
      <c r="P9" s="725"/>
      <c r="Q9" s="725"/>
      <c r="R9" s="725"/>
      <c r="S9" s="47" t="s">
        <v>62</v>
      </c>
      <c r="T9" s="47" t="s">
        <v>63</v>
      </c>
      <c r="U9" s="725"/>
      <c r="V9" s="725"/>
      <c r="W9" s="47" t="s">
        <v>62</v>
      </c>
      <c r="X9" s="47" t="s">
        <v>63</v>
      </c>
      <c r="Y9" s="725"/>
      <c r="Z9" s="725"/>
      <c r="AA9" s="47" t="s">
        <v>62</v>
      </c>
      <c r="AB9" s="47" t="s">
        <v>63</v>
      </c>
      <c r="AC9" s="725"/>
    </row>
    <row r="10" spans="1:29" s="46" customFormat="1" ht="30.75" customHeight="1">
      <c r="A10" s="48">
        <v>1</v>
      </c>
      <c r="B10" s="49">
        <v>2</v>
      </c>
      <c r="C10" s="48">
        <v>3</v>
      </c>
      <c r="D10" s="48">
        <v>4</v>
      </c>
      <c r="E10" s="49">
        <v>5</v>
      </c>
      <c r="F10" s="48">
        <v>6</v>
      </c>
      <c r="G10" s="48">
        <v>7</v>
      </c>
      <c r="H10" s="49">
        <v>8</v>
      </c>
      <c r="I10" s="48">
        <v>9</v>
      </c>
      <c r="J10" s="48">
        <v>10</v>
      </c>
      <c r="K10" s="49">
        <v>11</v>
      </c>
      <c r="L10" s="48">
        <v>12</v>
      </c>
      <c r="M10" s="48">
        <v>13</v>
      </c>
      <c r="N10" s="49">
        <v>14</v>
      </c>
      <c r="O10" s="48">
        <v>15</v>
      </c>
      <c r="P10" s="45">
        <v>16</v>
      </c>
      <c r="Q10" s="48">
        <v>17</v>
      </c>
      <c r="R10" s="49">
        <v>18</v>
      </c>
      <c r="S10" s="48">
        <v>19</v>
      </c>
      <c r="T10" s="49">
        <v>20</v>
      </c>
      <c r="U10" s="48">
        <v>21</v>
      </c>
      <c r="V10" s="49">
        <v>22</v>
      </c>
      <c r="W10" s="48">
        <v>23</v>
      </c>
      <c r="X10" s="49">
        <v>24</v>
      </c>
      <c r="Y10" s="48">
        <v>25</v>
      </c>
      <c r="Z10" s="49">
        <v>26</v>
      </c>
      <c r="AA10" s="48">
        <v>27</v>
      </c>
      <c r="AB10" s="49">
        <v>28</v>
      </c>
      <c r="AC10" s="48">
        <v>29</v>
      </c>
    </row>
    <row r="11" spans="1:29" s="54" customFormat="1" ht="36" customHeight="1">
      <c r="A11" s="50"/>
      <c r="B11" s="51" t="s">
        <v>64</v>
      </c>
      <c r="C11" s="52"/>
      <c r="D11" s="52"/>
      <c r="E11" s="52"/>
      <c r="F11" s="52"/>
      <c r="G11" s="52"/>
      <c r="H11" s="52"/>
      <c r="I11" s="52"/>
      <c r="J11" s="52"/>
      <c r="K11" s="52"/>
      <c r="L11" s="52"/>
      <c r="M11" s="52"/>
      <c r="N11" s="53"/>
      <c r="O11" s="52"/>
      <c r="P11" s="52"/>
      <c r="Q11" s="52"/>
      <c r="R11" s="52"/>
      <c r="S11" s="52"/>
      <c r="T11" s="52"/>
      <c r="U11" s="52"/>
      <c r="V11" s="52"/>
      <c r="W11" s="52"/>
      <c r="X11" s="52"/>
      <c r="Y11" s="52"/>
      <c r="Z11" s="52"/>
      <c r="AA11" s="52"/>
      <c r="AB11" s="52"/>
      <c r="AC11" s="52"/>
    </row>
    <row r="12" spans="1:29" s="54" customFormat="1" ht="36" customHeight="1">
      <c r="A12" s="55" t="s">
        <v>65</v>
      </c>
      <c r="B12" s="56" t="s">
        <v>66</v>
      </c>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row>
    <row r="13" spans="1:29" s="54" customFormat="1" ht="32.15" customHeight="1">
      <c r="A13" s="57" t="s">
        <v>67</v>
      </c>
      <c r="B13" s="58" t="s">
        <v>68</v>
      </c>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row>
    <row r="14" spans="1:29" s="54" customFormat="1" ht="35.9" customHeight="1">
      <c r="A14" s="59">
        <v>1</v>
      </c>
      <c r="B14" s="60" t="s">
        <v>69</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row>
    <row r="15" spans="1:29" s="54" customFormat="1" ht="35.9" customHeight="1">
      <c r="A15" s="61" t="s">
        <v>7</v>
      </c>
      <c r="B15" s="62" t="s">
        <v>70</v>
      </c>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row>
    <row r="16" spans="1:29" s="54" customFormat="1" ht="38.9" customHeight="1">
      <c r="A16" s="57" t="s">
        <v>71</v>
      </c>
      <c r="B16" s="58" t="s">
        <v>68</v>
      </c>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row>
    <row r="17" spans="1:29" s="54" customFormat="1" ht="36" customHeight="1">
      <c r="A17" s="59">
        <v>1</v>
      </c>
      <c r="B17" s="60" t="s">
        <v>69</v>
      </c>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row>
    <row r="18" spans="1:29" s="54" customFormat="1" ht="36" customHeight="1">
      <c r="A18" s="61" t="s">
        <v>7</v>
      </c>
      <c r="B18" s="62" t="s">
        <v>70</v>
      </c>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row>
    <row r="19" spans="1:29" s="54" customFormat="1" ht="39.65" customHeight="1">
      <c r="A19" s="55" t="s">
        <v>72</v>
      </c>
      <c r="B19" s="56" t="s">
        <v>73</v>
      </c>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row>
    <row r="20" spans="1:29" ht="35.9" customHeight="1">
      <c r="A20" s="63" t="s">
        <v>67</v>
      </c>
      <c r="B20" s="58" t="s">
        <v>68</v>
      </c>
      <c r="C20" s="64"/>
      <c r="D20" s="64"/>
      <c r="E20" s="64"/>
      <c r="F20" s="64"/>
      <c r="G20" s="65"/>
      <c r="H20" s="65"/>
      <c r="I20" s="65"/>
      <c r="J20" s="65"/>
      <c r="K20" s="65"/>
      <c r="L20" s="65"/>
      <c r="M20" s="65"/>
      <c r="N20" s="65"/>
      <c r="O20" s="65"/>
      <c r="P20" s="65"/>
      <c r="Q20" s="65"/>
      <c r="R20" s="65"/>
      <c r="S20" s="65"/>
      <c r="T20" s="65"/>
      <c r="U20" s="65"/>
      <c r="V20" s="65"/>
      <c r="W20" s="65"/>
      <c r="X20" s="65"/>
      <c r="Y20" s="65"/>
      <c r="Z20" s="65"/>
      <c r="AA20" s="65"/>
      <c r="AB20" s="65"/>
      <c r="AC20" s="65"/>
    </row>
    <row r="21" spans="1:29" ht="66.650000000000006" customHeight="1">
      <c r="A21" s="63" t="s">
        <v>74</v>
      </c>
      <c r="B21" s="67" t="s">
        <v>75</v>
      </c>
      <c r="C21" s="64"/>
      <c r="D21" s="64"/>
      <c r="E21" s="64"/>
      <c r="F21" s="64"/>
      <c r="G21" s="65"/>
      <c r="H21" s="65"/>
      <c r="I21" s="65"/>
      <c r="J21" s="65"/>
      <c r="K21" s="65"/>
      <c r="L21" s="65"/>
      <c r="M21" s="65"/>
      <c r="N21" s="65"/>
      <c r="O21" s="65"/>
      <c r="P21" s="65"/>
      <c r="Q21" s="65"/>
      <c r="R21" s="65"/>
      <c r="S21" s="65"/>
      <c r="T21" s="65"/>
      <c r="U21" s="65"/>
      <c r="V21" s="65"/>
      <c r="W21" s="65"/>
      <c r="X21" s="65"/>
      <c r="Y21" s="65"/>
      <c r="Z21" s="65"/>
      <c r="AA21" s="65"/>
      <c r="AB21" s="65"/>
      <c r="AC21" s="65"/>
    </row>
    <row r="22" spans="1:29" s="72" customFormat="1" ht="62.15" customHeight="1">
      <c r="A22" s="68" t="s">
        <v>76</v>
      </c>
      <c r="B22" s="69" t="s">
        <v>77</v>
      </c>
      <c r="C22" s="70"/>
      <c r="D22" s="70"/>
      <c r="E22" s="70"/>
      <c r="F22" s="70"/>
      <c r="G22" s="71"/>
      <c r="H22" s="71"/>
      <c r="I22" s="71"/>
      <c r="J22" s="71"/>
      <c r="K22" s="71"/>
      <c r="L22" s="71"/>
      <c r="M22" s="71"/>
      <c r="N22" s="71"/>
      <c r="O22" s="71"/>
      <c r="P22" s="71"/>
      <c r="Q22" s="71"/>
      <c r="R22" s="71"/>
      <c r="S22" s="71"/>
      <c r="T22" s="71"/>
      <c r="U22" s="71"/>
      <c r="V22" s="71"/>
      <c r="W22" s="71"/>
      <c r="X22" s="71"/>
      <c r="Y22" s="71"/>
      <c r="Z22" s="71"/>
      <c r="AA22" s="71"/>
      <c r="AB22" s="71"/>
      <c r="AC22" s="71"/>
    </row>
    <row r="23" spans="1:29" ht="30" customHeight="1">
      <c r="A23" s="73" t="s">
        <v>78</v>
      </c>
      <c r="B23" s="60" t="s">
        <v>69</v>
      </c>
      <c r="C23" s="64"/>
      <c r="D23" s="64"/>
      <c r="E23" s="64"/>
      <c r="F23" s="64"/>
      <c r="G23" s="65"/>
      <c r="H23" s="65"/>
      <c r="I23" s="65"/>
      <c r="J23" s="65"/>
      <c r="K23" s="65"/>
      <c r="L23" s="65"/>
      <c r="M23" s="65"/>
      <c r="N23" s="65"/>
      <c r="O23" s="65"/>
      <c r="P23" s="65"/>
      <c r="Q23" s="65"/>
      <c r="R23" s="65"/>
      <c r="S23" s="65"/>
      <c r="T23" s="65"/>
      <c r="U23" s="65"/>
      <c r="V23" s="65"/>
      <c r="W23" s="65"/>
      <c r="X23" s="65"/>
      <c r="Y23" s="65"/>
      <c r="Z23" s="65"/>
      <c r="AA23" s="65"/>
      <c r="AB23" s="65"/>
      <c r="AC23" s="65"/>
    </row>
    <row r="24" spans="1:29" ht="30" customHeight="1">
      <c r="A24" s="73" t="s">
        <v>7</v>
      </c>
      <c r="B24" s="62" t="s">
        <v>70</v>
      </c>
      <c r="C24" s="64"/>
      <c r="D24" s="64"/>
      <c r="E24" s="64"/>
      <c r="F24" s="64"/>
      <c r="G24" s="65"/>
      <c r="H24" s="65"/>
      <c r="I24" s="65"/>
      <c r="J24" s="65"/>
      <c r="K24" s="65"/>
      <c r="L24" s="65"/>
      <c r="M24" s="65"/>
      <c r="N24" s="65"/>
      <c r="O24" s="65"/>
      <c r="P24" s="65"/>
      <c r="Q24" s="65"/>
      <c r="R24" s="65"/>
      <c r="S24" s="65"/>
      <c r="T24" s="65"/>
      <c r="U24" s="65"/>
      <c r="V24" s="65"/>
      <c r="W24" s="65"/>
      <c r="X24" s="65"/>
      <c r="Y24" s="65"/>
      <c r="Z24" s="65"/>
      <c r="AA24" s="65"/>
      <c r="AB24" s="65"/>
      <c r="AC24" s="65"/>
    </row>
    <row r="25" spans="1:29" s="72" customFormat="1" ht="77.900000000000006" customHeight="1">
      <c r="A25" s="68" t="s">
        <v>79</v>
      </c>
      <c r="B25" s="69" t="s">
        <v>80</v>
      </c>
      <c r="C25" s="70"/>
      <c r="D25" s="70"/>
      <c r="E25" s="70"/>
      <c r="F25" s="70"/>
      <c r="G25" s="71"/>
      <c r="H25" s="71"/>
      <c r="I25" s="71"/>
      <c r="J25" s="71"/>
      <c r="K25" s="71"/>
      <c r="L25" s="71"/>
      <c r="M25" s="71"/>
      <c r="N25" s="71"/>
      <c r="O25" s="71"/>
      <c r="P25" s="71"/>
      <c r="Q25" s="71"/>
      <c r="R25" s="71"/>
      <c r="S25" s="71"/>
      <c r="T25" s="71"/>
      <c r="U25" s="71"/>
      <c r="V25" s="71"/>
      <c r="W25" s="71"/>
      <c r="X25" s="71"/>
      <c r="Y25" s="71"/>
      <c r="Z25" s="71"/>
      <c r="AA25" s="71"/>
      <c r="AB25" s="71"/>
      <c r="AC25" s="71"/>
    </row>
    <row r="26" spans="1:29" s="76" customFormat="1" ht="45" customHeight="1">
      <c r="A26" s="73"/>
      <c r="B26" s="60" t="s">
        <v>81</v>
      </c>
      <c r="C26" s="74"/>
      <c r="D26" s="74"/>
      <c r="E26" s="74"/>
      <c r="F26" s="74"/>
      <c r="G26" s="75"/>
      <c r="H26" s="75"/>
      <c r="I26" s="75"/>
      <c r="J26" s="75"/>
      <c r="K26" s="75"/>
      <c r="L26" s="75"/>
      <c r="M26" s="75"/>
      <c r="N26" s="75"/>
      <c r="O26" s="75"/>
      <c r="P26" s="75"/>
      <c r="Q26" s="75"/>
      <c r="R26" s="75"/>
      <c r="S26" s="75"/>
      <c r="T26" s="75"/>
      <c r="U26" s="75"/>
      <c r="V26" s="75"/>
      <c r="W26" s="75"/>
      <c r="X26" s="75"/>
      <c r="Y26" s="75"/>
      <c r="Z26" s="75"/>
      <c r="AA26" s="75"/>
      <c r="AB26" s="75"/>
      <c r="AC26" s="75"/>
    </row>
    <row r="27" spans="1:29" s="79" customFormat="1" ht="61.4" customHeight="1">
      <c r="A27" s="68" t="s">
        <v>82</v>
      </c>
      <c r="B27" s="69" t="s">
        <v>83</v>
      </c>
      <c r="C27" s="77"/>
      <c r="D27" s="77"/>
      <c r="E27" s="77"/>
      <c r="F27" s="77"/>
      <c r="G27" s="78"/>
      <c r="H27" s="78"/>
      <c r="I27" s="78"/>
      <c r="J27" s="78"/>
      <c r="K27" s="78"/>
      <c r="L27" s="78"/>
      <c r="M27" s="78"/>
      <c r="N27" s="78"/>
      <c r="O27" s="78"/>
      <c r="P27" s="78"/>
      <c r="Q27" s="78"/>
      <c r="R27" s="78"/>
      <c r="S27" s="78"/>
      <c r="T27" s="78"/>
      <c r="U27" s="78"/>
      <c r="V27" s="78"/>
      <c r="W27" s="78"/>
      <c r="X27" s="78"/>
      <c r="Y27" s="78"/>
      <c r="Z27" s="78"/>
      <c r="AA27" s="78"/>
      <c r="AB27" s="78"/>
      <c r="AC27" s="78"/>
    </row>
    <row r="28" spans="1:29" s="79" customFormat="1" ht="52.4" customHeight="1">
      <c r="A28" s="68"/>
      <c r="B28" s="69" t="s">
        <v>14</v>
      </c>
      <c r="C28" s="77"/>
      <c r="D28" s="77"/>
      <c r="E28" s="77"/>
      <c r="F28" s="77"/>
      <c r="G28" s="78"/>
      <c r="H28" s="78"/>
      <c r="I28" s="78"/>
      <c r="J28" s="78"/>
      <c r="K28" s="78"/>
      <c r="L28" s="78"/>
      <c r="M28" s="78"/>
      <c r="N28" s="78"/>
      <c r="O28" s="78"/>
      <c r="P28" s="78"/>
      <c r="Q28" s="78"/>
      <c r="R28" s="78"/>
      <c r="S28" s="78"/>
      <c r="T28" s="78"/>
      <c r="U28" s="78"/>
      <c r="V28" s="78"/>
      <c r="W28" s="78"/>
      <c r="X28" s="78"/>
      <c r="Y28" s="78"/>
      <c r="Z28" s="78"/>
      <c r="AA28" s="78"/>
      <c r="AB28" s="78"/>
      <c r="AC28" s="78"/>
    </row>
    <row r="29" spans="1:29" s="79" customFormat="1" ht="97.4" customHeight="1">
      <c r="A29" s="68"/>
      <c r="B29" s="80" t="s">
        <v>84</v>
      </c>
      <c r="C29" s="77"/>
      <c r="D29" s="77"/>
      <c r="E29" s="77"/>
      <c r="F29" s="77"/>
      <c r="G29" s="78"/>
      <c r="H29" s="78"/>
      <c r="I29" s="78"/>
      <c r="J29" s="78"/>
      <c r="K29" s="78"/>
      <c r="L29" s="78"/>
      <c r="M29" s="78"/>
      <c r="N29" s="78"/>
      <c r="O29" s="78"/>
      <c r="P29" s="78"/>
      <c r="Q29" s="78"/>
      <c r="R29" s="78"/>
      <c r="S29" s="78"/>
      <c r="T29" s="78"/>
      <c r="U29" s="78"/>
      <c r="V29" s="78"/>
      <c r="W29" s="78"/>
      <c r="X29" s="78"/>
      <c r="Y29" s="78"/>
      <c r="Z29" s="78"/>
      <c r="AA29" s="78"/>
      <c r="AB29" s="78"/>
      <c r="AC29" s="78"/>
    </row>
    <row r="30" spans="1:29" s="79" customFormat="1" ht="47.9" customHeight="1">
      <c r="A30" s="68"/>
      <c r="B30" s="60" t="s">
        <v>81</v>
      </c>
      <c r="C30" s="77"/>
      <c r="D30" s="77"/>
      <c r="E30" s="77"/>
      <c r="F30" s="77"/>
      <c r="G30" s="78"/>
      <c r="H30" s="78"/>
      <c r="I30" s="78"/>
      <c r="J30" s="78"/>
      <c r="K30" s="78"/>
      <c r="L30" s="78"/>
      <c r="M30" s="78"/>
      <c r="N30" s="78"/>
      <c r="O30" s="78"/>
      <c r="P30" s="78"/>
      <c r="Q30" s="78"/>
      <c r="R30" s="78"/>
      <c r="S30" s="78"/>
      <c r="T30" s="78"/>
      <c r="U30" s="78"/>
      <c r="V30" s="78"/>
      <c r="W30" s="78"/>
      <c r="X30" s="78"/>
      <c r="Y30" s="78"/>
      <c r="Z30" s="78"/>
      <c r="AA30" s="78"/>
      <c r="AB30" s="78"/>
      <c r="AC30" s="78"/>
    </row>
    <row r="31" spans="1:29" s="72" customFormat="1" ht="59.9" customHeight="1">
      <c r="A31" s="68"/>
      <c r="B31" s="80" t="s">
        <v>85</v>
      </c>
      <c r="C31" s="70"/>
      <c r="D31" s="70"/>
      <c r="E31" s="70"/>
      <c r="F31" s="70"/>
      <c r="G31" s="71"/>
      <c r="H31" s="71"/>
      <c r="I31" s="71"/>
      <c r="J31" s="71"/>
      <c r="K31" s="71"/>
      <c r="L31" s="71"/>
      <c r="M31" s="71"/>
      <c r="N31" s="71"/>
      <c r="O31" s="71"/>
      <c r="P31" s="71"/>
      <c r="Q31" s="71"/>
      <c r="R31" s="71"/>
      <c r="S31" s="71"/>
      <c r="T31" s="71"/>
      <c r="U31" s="71"/>
      <c r="V31" s="71"/>
      <c r="W31" s="71"/>
      <c r="X31" s="71"/>
      <c r="Y31" s="71"/>
      <c r="Z31" s="71"/>
      <c r="AA31" s="71"/>
      <c r="AB31" s="71"/>
      <c r="AC31" s="71"/>
    </row>
    <row r="32" spans="1:29" s="76" customFormat="1" ht="45" customHeight="1">
      <c r="A32" s="73"/>
      <c r="B32" s="60" t="s">
        <v>81</v>
      </c>
      <c r="C32" s="74"/>
      <c r="D32" s="74"/>
      <c r="E32" s="74"/>
      <c r="F32" s="74"/>
      <c r="G32" s="75"/>
      <c r="H32" s="75"/>
      <c r="I32" s="75"/>
      <c r="J32" s="75"/>
      <c r="K32" s="75"/>
      <c r="L32" s="75"/>
      <c r="M32" s="75"/>
      <c r="N32" s="75"/>
      <c r="O32" s="75"/>
      <c r="P32" s="75"/>
      <c r="Q32" s="75"/>
      <c r="R32" s="75"/>
      <c r="S32" s="75"/>
      <c r="T32" s="75"/>
      <c r="U32" s="75"/>
      <c r="V32" s="75"/>
      <c r="W32" s="75"/>
      <c r="X32" s="75"/>
      <c r="Y32" s="75"/>
      <c r="Z32" s="75"/>
      <c r="AA32" s="75"/>
      <c r="AB32" s="75"/>
      <c r="AC32" s="75"/>
    </row>
    <row r="33" spans="1:29" s="79" customFormat="1" ht="68.900000000000006" customHeight="1">
      <c r="A33" s="68" t="s">
        <v>86</v>
      </c>
      <c r="B33" s="69" t="s">
        <v>87</v>
      </c>
      <c r="C33" s="77"/>
      <c r="D33" s="77"/>
      <c r="E33" s="77"/>
      <c r="F33" s="77"/>
      <c r="G33" s="78"/>
      <c r="H33" s="78"/>
      <c r="I33" s="78"/>
      <c r="J33" s="78"/>
      <c r="K33" s="78"/>
      <c r="L33" s="78"/>
      <c r="M33" s="78"/>
      <c r="N33" s="78"/>
      <c r="O33" s="78"/>
      <c r="P33" s="78"/>
      <c r="Q33" s="78"/>
      <c r="R33" s="78"/>
      <c r="S33" s="78"/>
      <c r="T33" s="78"/>
      <c r="U33" s="78"/>
      <c r="V33" s="78"/>
      <c r="W33" s="78"/>
      <c r="X33" s="78"/>
      <c r="Y33" s="78"/>
      <c r="Z33" s="78"/>
      <c r="AA33" s="78"/>
      <c r="AB33" s="78"/>
      <c r="AC33" s="78"/>
    </row>
    <row r="34" spans="1:29" s="79" customFormat="1" ht="84.65" customHeight="1">
      <c r="A34" s="68"/>
      <c r="B34" s="80" t="s">
        <v>88</v>
      </c>
      <c r="C34" s="77"/>
      <c r="D34" s="77"/>
      <c r="E34" s="77"/>
      <c r="F34" s="77"/>
      <c r="G34" s="78"/>
      <c r="H34" s="78"/>
      <c r="I34" s="78"/>
      <c r="J34" s="78"/>
      <c r="K34" s="78"/>
      <c r="L34" s="78"/>
      <c r="M34" s="78"/>
      <c r="N34" s="78"/>
      <c r="O34" s="78"/>
      <c r="P34" s="78"/>
      <c r="Q34" s="78"/>
      <c r="R34" s="78"/>
      <c r="S34" s="78"/>
      <c r="T34" s="78"/>
      <c r="U34" s="78"/>
      <c r="V34" s="78"/>
      <c r="W34" s="78"/>
      <c r="X34" s="78"/>
      <c r="Y34" s="78"/>
      <c r="Z34" s="78"/>
      <c r="AA34" s="78"/>
      <c r="AB34" s="78"/>
      <c r="AC34" s="78"/>
    </row>
    <row r="35" spans="1:29" s="76" customFormat="1" ht="45" customHeight="1">
      <c r="A35" s="73"/>
      <c r="B35" s="60" t="s">
        <v>81</v>
      </c>
      <c r="C35" s="74"/>
      <c r="D35" s="74"/>
      <c r="E35" s="74"/>
      <c r="F35" s="74"/>
      <c r="G35" s="75"/>
      <c r="H35" s="75"/>
      <c r="I35" s="75"/>
      <c r="J35" s="75"/>
      <c r="K35" s="75"/>
      <c r="L35" s="75"/>
      <c r="M35" s="75"/>
      <c r="N35" s="75"/>
      <c r="O35" s="75"/>
      <c r="P35" s="75"/>
      <c r="Q35" s="75"/>
      <c r="R35" s="75"/>
      <c r="S35" s="75"/>
      <c r="T35" s="75"/>
      <c r="U35" s="75"/>
      <c r="V35" s="75"/>
      <c r="W35" s="75"/>
      <c r="X35" s="75"/>
      <c r="Y35" s="75"/>
      <c r="Z35" s="75"/>
      <c r="AA35" s="75"/>
      <c r="AB35" s="75"/>
      <c r="AC35" s="75"/>
    </row>
    <row r="36" spans="1:29" s="79" customFormat="1" ht="42" customHeight="1">
      <c r="A36" s="68"/>
      <c r="B36" s="80" t="s">
        <v>89</v>
      </c>
      <c r="C36" s="77"/>
      <c r="D36" s="77"/>
      <c r="E36" s="77"/>
      <c r="F36" s="77"/>
      <c r="G36" s="78"/>
      <c r="H36" s="78"/>
      <c r="I36" s="78"/>
      <c r="J36" s="78"/>
      <c r="K36" s="78"/>
      <c r="L36" s="78"/>
      <c r="M36" s="78"/>
      <c r="N36" s="78"/>
      <c r="O36" s="78"/>
      <c r="P36" s="78"/>
      <c r="Q36" s="78"/>
      <c r="R36" s="78"/>
      <c r="S36" s="78"/>
      <c r="T36" s="78"/>
      <c r="U36" s="78"/>
      <c r="V36" s="78"/>
      <c r="W36" s="78"/>
      <c r="X36" s="78"/>
      <c r="Y36" s="78"/>
      <c r="Z36" s="78"/>
      <c r="AA36" s="78"/>
      <c r="AB36" s="78"/>
      <c r="AC36" s="78"/>
    </row>
    <row r="37" spans="1:29" s="76" customFormat="1" ht="45" customHeight="1">
      <c r="A37" s="73"/>
      <c r="B37" s="60" t="s">
        <v>81</v>
      </c>
      <c r="C37" s="74"/>
      <c r="D37" s="74"/>
      <c r="E37" s="74"/>
      <c r="F37" s="74"/>
      <c r="G37" s="75"/>
      <c r="H37" s="75"/>
      <c r="I37" s="75"/>
      <c r="J37" s="75"/>
      <c r="K37" s="75"/>
      <c r="L37" s="75"/>
      <c r="M37" s="75"/>
      <c r="N37" s="75"/>
      <c r="O37" s="75"/>
      <c r="P37" s="75"/>
      <c r="Q37" s="75"/>
      <c r="R37" s="75"/>
      <c r="S37" s="75"/>
      <c r="T37" s="75"/>
      <c r="U37" s="75"/>
      <c r="V37" s="75"/>
      <c r="W37" s="75"/>
      <c r="X37" s="75"/>
      <c r="Y37" s="75"/>
      <c r="Z37" s="75"/>
      <c r="AA37" s="75"/>
      <c r="AB37" s="75"/>
      <c r="AC37" s="75"/>
    </row>
    <row r="38" spans="1:29" s="76" customFormat="1" ht="61.4" customHeight="1">
      <c r="A38" s="63" t="s">
        <v>90</v>
      </c>
      <c r="B38" s="67" t="s">
        <v>91</v>
      </c>
      <c r="C38" s="74"/>
      <c r="D38" s="74"/>
      <c r="E38" s="74"/>
      <c r="F38" s="74"/>
      <c r="G38" s="75"/>
      <c r="H38" s="75"/>
      <c r="I38" s="75"/>
      <c r="J38" s="75"/>
      <c r="K38" s="75"/>
      <c r="L38" s="75"/>
      <c r="M38" s="75"/>
      <c r="N38" s="75"/>
      <c r="O38" s="75"/>
      <c r="P38" s="75"/>
      <c r="Q38" s="75"/>
      <c r="R38" s="75"/>
      <c r="S38" s="75"/>
      <c r="T38" s="75"/>
      <c r="U38" s="75"/>
      <c r="V38" s="75"/>
      <c r="W38" s="75"/>
      <c r="X38" s="75"/>
      <c r="Y38" s="75"/>
      <c r="Z38" s="75"/>
      <c r="AA38" s="75"/>
      <c r="AB38" s="75"/>
      <c r="AC38" s="75"/>
    </row>
    <row r="39" spans="1:29" s="72" customFormat="1" ht="77.900000000000006" customHeight="1">
      <c r="A39" s="68" t="s">
        <v>76</v>
      </c>
      <c r="B39" s="69" t="s">
        <v>92</v>
      </c>
      <c r="C39" s="70"/>
      <c r="D39" s="70"/>
      <c r="E39" s="70"/>
      <c r="F39" s="70"/>
      <c r="G39" s="71"/>
      <c r="H39" s="71"/>
      <c r="I39" s="71"/>
      <c r="J39" s="71"/>
      <c r="K39" s="71"/>
      <c r="L39" s="71"/>
      <c r="M39" s="71"/>
      <c r="N39" s="71"/>
      <c r="O39" s="71"/>
      <c r="P39" s="71"/>
      <c r="Q39" s="71"/>
      <c r="R39" s="71"/>
      <c r="S39" s="71"/>
      <c r="T39" s="71"/>
      <c r="U39" s="71"/>
      <c r="V39" s="71"/>
      <c r="W39" s="71"/>
      <c r="X39" s="71"/>
      <c r="Y39" s="71"/>
      <c r="Z39" s="71"/>
      <c r="AA39" s="71"/>
      <c r="AB39" s="71"/>
      <c r="AC39" s="71"/>
    </row>
    <row r="40" spans="1:29" ht="39.65" customHeight="1">
      <c r="A40" s="73"/>
      <c r="B40" s="60" t="s">
        <v>81</v>
      </c>
      <c r="C40" s="64"/>
      <c r="D40" s="64"/>
      <c r="E40" s="64"/>
      <c r="F40" s="64"/>
      <c r="G40" s="65"/>
      <c r="H40" s="65"/>
      <c r="I40" s="65"/>
      <c r="J40" s="65"/>
      <c r="K40" s="65"/>
      <c r="L40" s="65"/>
      <c r="M40" s="65"/>
      <c r="N40" s="65"/>
      <c r="O40" s="65"/>
      <c r="P40" s="65"/>
      <c r="Q40" s="65"/>
      <c r="R40" s="65"/>
      <c r="S40" s="65"/>
      <c r="T40" s="65"/>
      <c r="U40" s="65"/>
      <c r="V40" s="65"/>
      <c r="W40" s="65"/>
      <c r="X40" s="65"/>
      <c r="Y40" s="65"/>
      <c r="Z40" s="65"/>
      <c r="AA40" s="65"/>
      <c r="AB40" s="65"/>
      <c r="AC40" s="65"/>
    </row>
    <row r="41" spans="1:29" s="79" customFormat="1" ht="60" customHeight="1">
      <c r="A41" s="68" t="s">
        <v>79</v>
      </c>
      <c r="B41" s="69" t="s">
        <v>83</v>
      </c>
      <c r="C41" s="77"/>
      <c r="D41" s="77"/>
      <c r="E41" s="77"/>
      <c r="F41" s="77"/>
      <c r="G41" s="78"/>
      <c r="H41" s="78"/>
      <c r="I41" s="78"/>
      <c r="J41" s="78"/>
      <c r="K41" s="78"/>
      <c r="L41" s="78"/>
      <c r="M41" s="78"/>
      <c r="N41" s="78"/>
      <c r="O41" s="78"/>
      <c r="P41" s="78"/>
      <c r="Q41" s="78"/>
      <c r="R41" s="78"/>
      <c r="S41" s="78"/>
      <c r="T41" s="78"/>
      <c r="U41" s="78"/>
      <c r="V41" s="78"/>
      <c r="W41" s="78"/>
      <c r="X41" s="78"/>
      <c r="Y41" s="78"/>
      <c r="Z41" s="78"/>
      <c r="AA41" s="78"/>
      <c r="AB41" s="78"/>
      <c r="AC41" s="78"/>
    </row>
    <row r="42" spans="1:29" s="79" customFormat="1" ht="104.15" customHeight="1">
      <c r="A42" s="68"/>
      <c r="B42" s="80" t="s">
        <v>84</v>
      </c>
      <c r="C42" s="77"/>
      <c r="D42" s="77"/>
      <c r="E42" s="77"/>
      <c r="F42" s="77"/>
      <c r="G42" s="78"/>
      <c r="H42" s="78"/>
      <c r="I42" s="78"/>
      <c r="J42" s="78"/>
      <c r="K42" s="78"/>
      <c r="L42" s="78"/>
      <c r="M42" s="78"/>
      <c r="N42" s="78"/>
      <c r="O42" s="78"/>
      <c r="P42" s="78"/>
      <c r="Q42" s="78"/>
      <c r="R42" s="78"/>
      <c r="S42" s="78"/>
      <c r="T42" s="78"/>
      <c r="U42" s="78"/>
      <c r="V42" s="78"/>
      <c r="W42" s="78"/>
      <c r="X42" s="78"/>
      <c r="Y42" s="78"/>
      <c r="Z42" s="78"/>
      <c r="AA42" s="78"/>
      <c r="AB42" s="78"/>
      <c r="AC42" s="78"/>
    </row>
    <row r="43" spans="1:29" s="79" customFormat="1" ht="47.9" customHeight="1">
      <c r="A43" s="68"/>
      <c r="B43" s="60" t="s">
        <v>81</v>
      </c>
      <c r="C43" s="77"/>
      <c r="D43" s="77"/>
      <c r="E43" s="77"/>
      <c r="F43" s="77"/>
      <c r="G43" s="78"/>
      <c r="H43" s="78"/>
      <c r="I43" s="78"/>
      <c r="J43" s="78"/>
      <c r="K43" s="78"/>
      <c r="L43" s="78"/>
      <c r="M43" s="78"/>
      <c r="N43" s="78"/>
      <c r="O43" s="78"/>
      <c r="P43" s="78"/>
      <c r="Q43" s="78"/>
      <c r="R43" s="78"/>
      <c r="S43" s="78"/>
      <c r="T43" s="78"/>
      <c r="U43" s="78"/>
      <c r="V43" s="78"/>
      <c r="W43" s="78"/>
      <c r="X43" s="78"/>
      <c r="Y43" s="78"/>
      <c r="Z43" s="78"/>
      <c r="AA43" s="78"/>
      <c r="AB43" s="78"/>
      <c r="AC43" s="78"/>
    </row>
    <row r="44" spans="1:29" s="72" customFormat="1" ht="51" customHeight="1">
      <c r="A44" s="68"/>
      <c r="B44" s="80" t="s">
        <v>85</v>
      </c>
      <c r="C44" s="70"/>
      <c r="D44" s="70"/>
      <c r="E44" s="70"/>
      <c r="F44" s="70"/>
      <c r="G44" s="71"/>
      <c r="H44" s="71"/>
      <c r="I44" s="71"/>
      <c r="J44" s="71"/>
      <c r="K44" s="71"/>
      <c r="L44" s="71"/>
      <c r="M44" s="71"/>
      <c r="N44" s="71"/>
      <c r="O44" s="71"/>
      <c r="P44" s="71"/>
      <c r="Q44" s="71"/>
      <c r="R44" s="71"/>
      <c r="S44" s="71"/>
      <c r="T44" s="71"/>
      <c r="U44" s="71"/>
      <c r="V44" s="71"/>
      <c r="W44" s="71"/>
      <c r="X44" s="71"/>
      <c r="Y44" s="71"/>
      <c r="Z44" s="71"/>
      <c r="AA44" s="71"/>
      <c r="AB44" s="71"/>
      <c r="AC44" s="71"/>
    </row>
    <row r="45" spans="1:29" s="76" customFormat="1" ht="45" customHeight="1">
      <c r="A45" s="73"/>
      <c r="B45" s="60" t="s">
        <v>81</v>
      </c>
      <c r="C45" s="74"/>
      <c r="D45" s="74"/>
      <c r="E45" s="74"/>
      <c r="F45" s="74"/>
      <c r="G45" s="75"/>
      <c r="H45" s="75"/>
      <c r="I45" s="75"/>
      <c r="J45" s="75"/>
      <c r="K45" s="75"/>
      <c r="L45" s="75"/>
      <c r="M45" s="75"/>
      <c r="N45" s="75"/>
      <c r="O45" s="75"/>
      <c r="P45" s="75"/>
      <c r="Q45" s="75"/>
      <c r="R45" s="75"/>
      <c r="S45" s="75"/>
      <c r="T45" s="75"/>
      <c r="U45" s="75"/>
      <c r="V45" s="75"/>
      <c r="W45" s="75"/>
      <c r="X45" s="75"/>
      <c r="Y45" s="75"/>
      <c r="Z45" s="75"/>
      <c r="AA45" s="75"/>
      <c r="AB45" s="75"/>
      <c r="AC45" s="75"/>
    </row>
    <row r="46" spans="1:29" s="72" customFormat="1" ht="95.15" customHeight="1">
      <c r="A46" s="68"/>
      <c r="B46" s="80" t="s">
        <v>93</v>
      </c>
      <c r="C46" s="70"/>
      <c r="D46" s="70"/>
      <c r="E46" s="70"/>
      <c r="F46" s="70"/>
      <c r="G46" s="71"/>
      <c r="H46" s="71"/>
      <c r="I46" s="71"/>
      <c r="J46" s="71"/>
      <c r="K46" s="71"/>
      <c r="L46" s="71"/>
      <c r="M46" s="71"/>
      <c r="N46" s="71"/>
      <c r="O46" s="71"/>
      <c r="P46" s="71"/>
      <c r="Q46" s="71"/>
      <c r="R46" s="71"/>
      <c r="S46" s="71"/>
      <c r="T46" s="71"/>
      <c r="U46" s="71"/>
      <c r="V46" s="71"/>
      <c r="W46" s="71"/>
      <c r="X46" s="71"/>
      <c r="Y46" s="71"/>
      <c r="Z46" s="71"/>
      <c r="AA46" s="71"/>
      <c r="AB46" s="71"/>
      <c r="AC46" s="71"/>
    </row>
    <row r="47" spans="1:29" s="79" customFormat="1" ht="85.4" customHeight="1">
      <c r="A47" s="81"/>
      <c r="B47" s="82" t="s">
        <v>94</v>
      </c>
      <c r="C47" s="77"/>
      <c r="D47" s="77"/>
      <c r="E47" s="77"/>
      <c r="F47" s="77"/>
      <c r="G47" s="78"/>
      <c r="H47" s="78"/>
      <c r="I47" s="78"/>
      <c r="J47" s="78"/>
      <c r="K47" s="78"/>
      <c r="L47" s="78"/>
      <c r="M47" s="78"/>
      <c r="N47" s="78"/>
      <c r="O47" s="78"/>
      <c r="P47" s="78"/>
      <c r="Q47" s="78"/>
      <c r="R47" s="78"/>
      <c r="S47" s="78"/>
      <c r="T47" s="78"/>
      <c r="U47" s="78"/>
      <c r="V47" s="78"/>
      <c r="W47" s="78"/>
      <c r="X47" s="78"/>
      <c r="Y47" s="78"/>
      <c r="Z47" s="78"/>
      <c r="AA47" s="78"/>
      <c r="AB47" s="78"/>
      <c r="AC47" s="78"/>
    </row>
    <row r="48" spans="1:29" ht="45.65" customHeight="1">
      <c r="A48" s="73"/>
      <c r="B48" s="60" t="s">
        <v>81</v>
      </c>
      <c r="C48" s="64"/>
      <c r="D48" s="64"/>
      <c r="E48" s="64"/>
      <c r="F48" s="64"/>
      <c r="G48" s="65"/>
      <c r="H48" s="65"/>
      <c r="I48" s="65"/>
      <c r="J48" s="65"/>
      <c r="K48" s="65"/>
      <c r="L48" s="65"/>
      <c r="M48" s="65"/>
      <c r="N48" s="65"/>
      <c r="O48" s="65"/>
      <c r="P48" s="65"/>
      <c r="Q48" s="65"/>
      <c r="R48" s="65"/>
      <c r="S48" s="65"/>
      <c r="T48" s="65"/>
      <c r="U48" s="65"/>
      <c r="V48" s="65"/>
      <c r="W48" s="65"/>
      <c r="X48" s="65"/>
      <c r="Y48" s="65"/>
      <c r="Z48" s="65"/>
      <c r="AA48" s="65"/>
      <c r="AB48" s="65"/>
      <c r="AC48" s="65"/>
    </row>
    <row r="49" spans="1:29" s="79" customFormat="1" ht="44.15" customHeight="1">
      <c r="A49" s="81"/>
      <c r="B49" s="82" t="s">
        <v>95</v>
      </c>
      <c r="C49" s="77"/>
      <c r="D49" s="77"/>
      <c r="E49" s="77"/>
      <c r="F49" s="77"/>
      <c r="G49" s="78"/>
      <c r="H49" s="78"/>
      <c r="I49" s="78"/>
      <c r="J49" s="78"/>
      <c r="K49" s="78"/>
      <c r="L49" s="78"/>
      <c r="M49" s="78"/>
      <c r="N49" s="78"/>
      <c r="O49" s="78"/>
      <c r="P49" s="78"/>
      <c r="Q49" s="78"/>
      <c r="R49" s="78"/>
      <c r="S49" s="78"/>
      <c r="T49" s="78"/>
      <c r="U49" s="78"/>
      <c r="V49" s="78"/>
      <c r="W49" s="78"/>
      <c r="X49" s="78"/>
      <c r="Y49" s="78"/>
      <c r="Z49" s="78"/>
      <c r="AA49" s="78"/>
      <c r="AB49" s="78"/>
      <c r="AC49" s="78"/>
    </row>
    <row r="50" spans="1:29" ht="46.4" customHeight="1">
      <c r="A50" s="73"/>
      <c r="B50" s="60" t="s">
        <v>81</v>
      </c>
      <c r="C50" s="64"/>
      <c r="D50" s="64"/>
      <c r="E50" s="64"/>
      <c r="F50" s="64"/>
      <c r="G50" s="65"/>
      <c r="H50" s="65"/>
      <c r="I50" s="65"/>
      <c r="J50" s="65"/>
      <c r="K50" s="65"/>
      <c r="L50" s="65"/>
      <c r="M50" s="65"/>
      <c r="N50" s="65"/>
      <c r="O50" s="65"/>
      <c r="P50" s="65"/>
      <c r="Q50" s="65"/>
      <c r="R50" s="65"/>
      <c r="S50" s="65"/>
      <c r="T50" s="65"/>
      <c r="U50" s="65"/>
      <c r="V50" s="65"/>
      <c r="W50" s="65"/>
      <c r="X50" s="65"/>
      <c r="Y50" s="65"/>
      <c r="Z50" s="65"/>
      <c r="AA50" s="65"/>
      <c r="AB50" s="65"/>
      <c r="AC50" s="65"/>
    </row>
    <row r="51" spans="1:29" ht="62.9" customHeight="1">
      <c r="A51" s="63" t="s">
        <v>96</v>
      </c>
      <c r="B51" s="67" t="s">
        <v>97</v>
      </c>
      <c r="C51" s="64"/>
      <c r="D51" s="64"/>
      <c r="E51" s="64"/>
      <c r="F51" s="64"/>
      <c r="G51" s="65"/>
      <c r="H51" s="65"/>
      <c r="I51" s="65"/>
      <c r="J51" s="65"/>
      <c r="K51" s="65"/>
      <c r="L51" s="65"/>
      <c r="M51" s="65"/>
      <c r="N51" s="65"/>
      <c r="O51" s="65"/>
      <c r="P51" s="65"/>
      <c r="Q51" s="65"/>
      <c r="R51" s="65"/>
      <c r="S51" s="65"/>
      <c r="T51" s="65"/>
      <c r="U51" s="65"/>
      <c r="V51" s="65"/>
      <c r="W51" s="65"/>
      <c r="X51" s="65"/>
      <c r="Y51" s="65"/>
      <c r="Z51" s="65"/>
      <c r="AA51" s="65"/>
      <c r="AB51" s="65"/>
      <c r="AC51" s="65"/>
    </row>
    <row r="52" spans="1:29" s="79" customFormat="1" ht="84.65" customHeight="1">
      <c r="A52" s="68"/>
      <c r="B52" s="80" t="s">
        <v>98</v>
      </c>
      <c r="C52" s="77"/>
      <c r="D52" s="77"/>
      <c r="E52" s="77"/>
      <c r="F52" s="77"/>
      <c r="G52" s="78"/>
      <c r="H52" s="78"/>
      <c r="I52" s="78"/>
      <c r="J52" s="78"/>
      <c r="K52" s="78"/>
      <c r="L52" s="78"/>
      <c r="M52" s="78"/>
      <c r="N52" s="78"/>
      <c r="O52" s="78"/>
      <c r="P52" s="78"/>
      <c r="Q52" s="78"/>
      <c r="R52" s="78"/>
      <c r="S52" s="78"/>
      <c r="T52" s="78"/>
      <c r="U52" s="78"/>
      <c r="V52" s="78"/>
      <c r="W52" s="78"/>
      <c r="X52" s="78"/>
      <c r="Y52" s="78"/>
      <c r="Z52" s="78"/>
      <c r="AA52" s="78"/>
      <c r="AB52" s="78"/>
      <c r="AC52" s="78"/>
    </row>
    <row r="53" spans="1:29" s="72" customFormat="1" ht="43.5" customHeight="1">
      <c r="A53" s="68"/>
      <c r="B53" s="60" t="s">
        <v>81</v>
      </c>
      <c r="C53" s="70"/>
      <c r="D53" s="70"/>
      <c r="E53" s="70"/>
      <c r="F53" s="70"/>
      <c r="G53" s="71"/>
      <c r="H53" s="71"/>
      <c r="I53" s="71"/>
      <c r="J53" s="71"/>
      <c r="K53" s="71"/>
      <c r="L53" s="71"/>
      <c r="M53" s="71"/>
      <c r="N53" s="71"/>
      <c r="O53" s="71"/>
      <c r="P53" s="71"/>
      <c r="Q53" s="71"/>
      <c r="R53" s="71"/>
      <c r="S53" s="71"/>
      <c r="T53" s="71"/>
      <c r="U53" s="71"/>
      <c r="V53" s="71"/>
      <c r="W53" s="71"/>
      <c r="X53" s="71"/>
      <c r="Y53" s="71"/>
      <c r="Z53" s="71"/>
      <c r="AA53" s="71"/>
      <c r="AB53" s="71"/>
      <c r="AC53" s="71"/>
    </row>
    <row r="54" spans="1:29" s="79" customFormat="1" ht="42" customHeight="1">
      <c r="A54" s="68"/>
      <c r="B54" s="80" t="s">
        <v>85</v>
      </c>
      <c r="C54" s="77"/>
      <c r="D54" s="77"/>
      <c r="E54" s="77"/>
      <c r="F54" s="77"/>
      <c r="G54" s="78"/>
      <c r="H54" s="78"/>
      <c r="I54" s="78"/>
      <c r="J54" s="78"/>
      <c r="K54" s="78"/>
      <c r="L54" s="78"/>
      <c r="M54" s="78"/>
      <c r="N54" s="78"/>
      <c r="O54" s="78"/>
      <c r="P54" s="78"/>
      <c r="Q54" s="78"/>
      <c r="R54" s="78"/>
      <c r="S54" s="78"/>
      <c r="T54" s="78"/>
      <c r="U54" s="78"/>
      <c r="V54" s="78"/>
      <c r="W54" s="78"/>
      <c r="X54" s="78"/>
      <c r="Y54" s="78"/>
      <c r="Z54" s="78"/>
      <c r="AA54" s="78"/>
      <c r="AB54" s="78"/>
      <c r="AC54" s="78"/>
    </row>
    <row r="55" spans="1:29" s="72" customFormat="1" ht="43.5" customHeight="1">
      <c r="A55" s="68"/>
      <c r="B55" s="60" t="s">
        <v>81</v>
      </c>
      <c r="C55" s="70"/>
      <c r="D55" s="70"/>
      <c r="E55" s="70"/>
      <c r="F55" s="70"/>
      <c r="G55" s="71"/>
      <c r="H55" s="71"/>
      <c r="I55" s="71"/>
      <c r="J55" s="71"/>
      <c r="K55" s="71"/>
      <c r="L55" s="71"/>
      <c r="M55" s="71"/>
      <c r="N55" s="71"/>
      <c r="O55" s="71"/>
      <c r="P55" s="71"/>
      <c r="Q55" s="71"/>
      <c r="R55" s="71"/>
      <c r="S55" s="71"/>
      <c r="T55" s="71"/>
      <c r="U55" s="71"/>
      <c r="V55" s="71"/>
      <c r="W55" s="71"/>
      <c r="X55" s="71"/>
      <c r="Y55" s="71"/>
      <c r="Z55" s="71"/>
      <c r="AA55" s="71"/>
      <c r="AB55" s="71"/>
      <c r="AC55" s="71"/>
    </row>
    <row r="56" spans="1:29" ht="37.4" customHeight="1">
      <c r="A56" s="63" t="s">
        <v>71</v>
      </c>
      <c r="B56" s="58" t="s">
        <v>68</v>
      </c>
      <c r="C56" s="64"/>
      <c r="D56" s="64"/>
      <c r="E56" s="64"/>
      <c r="F56" s="64"/>
      <c r="G56" s="65"/>
      <c r="H56" s="65"/>
      <c r="I56" s="65"/>
      <c r="J56" s="65"/>
      <c r="K56" s="65"/>
      <c r="L56" s="65"/>
      <c r="M56" s="65"/>
      <c r="N56" s="65"/>
      <c r="O56" s="65"/>
      <c r="P56" s="65"/>
      <c r="Q56" s="65"/>
      <c r="R56" s="65"/>
      <c r="S56" s="65"/>
      <c r="T56" s="65"/>
      <c r="U56" s="65"/>
      <c r="V56" s="65"/>
      <c r="W56" s="65"/>
      <c r="X56" s="65"/>
      <c r="Y56" s="65"/>
      <c r="Z56" s="65"/>
      <c r="AA56" s="65"/>
      <c r="AB56" s="65"/>
      <c r="AC56" s="65"/>
    </row>
    <row r="57" spans="1:29" ht="48.65" customHeight="1">
      <c r="A57" s="73"/>
      <c r="B57" s="60" t="s">
        <v>99</v>
      </c>
      <c r="C57" s="64"/>
      <c r="D57" s="64"/>
      <c r="E57" s="64"/>
      <c r="F57" s="64"/>
      <c r="G57" s="65"/>
      <c r="H57" s="65"/>
      <c r="I57" s="65"/>
      <c r="J57" s="65"/>
      <c r="K57" s="65"/>
      <c r="L57" s="65"/>
      <c r="M57" s="65"/>
      <c r="N57" s="65"/>
      <c r="O57" s="65"/>
      <c r="P57" s="65"/>
      <c r="Q57" s="65"/>
      <c r="R57" s="65"/>
      <c r="S57" s="65"/>
      <c r="T57" s="65"/>
      <c r="U57" s="65"/>
      <c r="V57" s="65"/>
      <c r="W57" s="65"/>
      <c r="X57" s="65"/>
      <c r="Y57" s="65"/>
      <c r="Z57" s="65"/>
      <c r="AA57" s="65"/>
      <c r="AB57" s="65"/>
      <c r="AC57" s="65"/>
    </row>
    <row r="58" spans="1:29" s="76" customFormat="1" ht="94.5" customHeight="1">
      <c r="A58" s="63" t="s">
        <v>100</v>
      </c>
      <c r="B58" s="67" t="s">
        <v>101</v>
      </c>
      <c r="C58" s="74"/>
      <c r="D58" s="74"/>
      <c r="E58" s="74"/>
      <c r="F58" s="74"/>
      <c r="G58" s="75"/>
      <c r="H58" s="75"/>
      <c r="I58" s="75"/>
      <c r="J58" s="75"/>
      <c r="K58" s="75"/>
      <c r="L58" s="75"/>
      <c r="M58" s="75"/>
      <c r="N58" s="75"/>
      <c r="O58" s="75"/>
      <c r="P58" s="75"/>
      <c r="Q58" s="75"/>
      <c r="R58" s="75"/>
      <c r="S58" s="75"/>
      <c r="T58" s="75"/>
      <c r="U58" s="75"/>
      <c r="V58" s="75"/>
      <c r="W58" s="75"/>
      <c r="X58" s="75"/>
      <c r="Y58" s="75"/>
      <c r="Z58" s="75"/>
      <c r="AA58" s="75"/>
      <c r="AB58" s="75"/>
      <c r="AC58" s="75"/>
    </row>
    <row r="59" spans="1:29" s="76" customFormat="1" ht="38.15" customHeight="1">
      <c r="A59" s="63" t="s">
        <v>67</v>
      </c>
      <c r="B59" s="67" t="s">
        <v>102</v>
      </c>
      <c r="C59" s="74"/>
      <c r="D59" s="74"/>
      <c r="E59" s="74"/>
      <c r="F59" s="74"/>
      <c r="G59" s="75"/>
      <c r="H59" s="75"/>
      <c r="I59" s="75"/>
      <c r="J59" s="75"/>
      <c r="K59" s="75"/>
      <c r="L59" s="75"/>
      <c r="M59" s="75"/>
      <c r="N59" s="75"/>
      <c r="O59" s="75"/>
      <c r="P59" s="75"/>
      <c r="Q59" s="75"/>
      <c r="R59" s="75"/>
      <c r="S59" s="75"/>
      <c r="T59" s="75"/>
      <c r="U59" s="75"/>
      <c r="V59" s="75"/>
      <c r="W59" s="75"/>
      <c r="X59" s="75"/>
      <c r="Y59" s="75"/>
      <c r="Z59" s="75"/>
      <c r="AA59" s="75"/>
      <c r="AB59" s="75"/>
      <c r="AC59" s="75"/>
    </row>
    <row r="60" spans="1:29" ht="42.65" customHeight="1">
      <c r="A60" s="73"/>
      <c r="B60" s="60" t="s">
        <v>103</v>
      </c>
      <c r="C60" s="64"/>
      <c r="D60" s="64"/>
      <c r="E60" s="64"/>
      <c r="F60" s="64"/>
      <c r="G60" s="65"/>
      <c r="H60" s="65"/>
      <c r="I60" s="65"/>
      <c r="J60" s="65"/>
      <c r="K60" s="65"/>
      <c r="L60" s="65"/>
      <c r="M60" s="65"/>
      <c r="N60" s="65"/>
      <c r="O60" s="65"/>
      <c r="P60" s="65"/>
      <c r="Q60" s="65"/>
      <c r="R60" s="65"/>
      <c r="S60" s="65"/>
      <c r="T60" s="65"/>
      <c r="U60" s="65"/>
      <c r="V60" s="65"/>
      <c r="W60" s="65"/>
      <c r="X60" s="65"/>
      <c r="Y60" s="65"/>
      <c r="Z60" s="65"/>
      <c r="AA60" s="65"/>
      <c r="AB60" s="65"/>
      <c r="AC60" s="65"/>
    </row>
    <row r="61" spans="1:29" s="76" customFormat="1" ht="39" customHeight="1">
      <c r="A61" s="63" t="s">
        <v>71</v>
      </c>
      <c r="B61" s="67" t="s">
        <v>102</v>
      </c>
      <c r="C61" s="74"/>
      <c r="D61" s="74"/>
      <c r="E61" s="74"/>
      <c r="F61" s="74"/>
      <c r="G61" s="75"/>
      <c r="H61" s="75"/>
      <c r="I61" s="75"/>
      <c r="J61" s="75"/>
      <c r="K61" s="75"/>
      <c r="L61" s="75"/>
      <c r="M61" s="75"/>
      <c r="N61" s="75"/>
      <c r="O61" s="75"/>
      <c r="P61" s="75"/>
      <c r="Q61" s="75"/>
      <c r="R61" s="75"/>
      <c r="S61" s="75"/>
      <c r="T61" s="75"/>
      <c r="U61" s="75"/>
      <c r="V61" s="75"/>
      <c r="W61" s="75"/>
      <c r="X61" s="75"/>
      <c r="Y61" s="75"/>
      <c r="Z61" s="75"/>
      <c r="AA61" s="75"/>
      <c r="AB61" s="75"/>
      <c r="AC61" s="75"/>
    </row>
    <row r="62" spans="1:29" ht="40.4" customHeight="1">
      <c r="A62" s="73"/>
      <c r="B62" s="60" t="s">
        <v>103</v>
      </c>
      <c r="C62" s="64"/>
      <c r="D62" s="64"/>
      <c r="E62" s="64"/>
      <c r="F62" s="64"/>
      <c r="G62" s="65"/>
      <c r="H62" s="65"/>
      <c r="I62" s="65"/>
      <c r="J62" s="65"/>
      <c r="K62" s="65"/>
      <c r="L62" s="65"/>
      <c r="M62" s="65"/>
      <c r="N62" s="65"/>
      <c r="O62" s="65"/>
      <c r="P62" s="65"/>
      <c r="Q62" s="65"/>
      <c r="R62" s="65"/>
      <c r="S62" s="65"/>
      <c r="T62" s="65"/>
      <c r="U62" s="65"/>
      <c r="V62" s="65"/>
      <c r="W62" s="65"/>
      <c r="X62" s="65"/>
      <c r="Y62" s="65"/>
      <c r="Z62" s="65"/>
      <c r="AA62" s="65"/>
      <c r="AB62" s="65"/>
      <c r="AC62" s="65"/>
    </row>
    <row r="63" spans="1:29" ht="10.4" customHeight="1">
      <c r="A63" s="73"/>
      <c r="B63" s="60"/>
      <c r="C63" s="60"/>
      <c r="D63" s="60"/>
      <c r="E63" s="60"/>
      <c r="F63" s="60"/>
      <c r="G63" s="60"/>
      <c r="H63" s="60"/>
      <c r="I63" s="60"/>
      <c r="J63" s="60"/>
      <c r="K63" s="60"/>
      <c r="L63" s="60"/>
      <c r="M63" s="60"/>
      <c r="N63" s="83"/>
      <c r="O63" s="83"/>
      <c r="P63" s="83"/>
      <c r="Q63" s="83"/>
      <c r="R63" s="83"/>
      <c r="S63" s="83"/>
      <c r="T63" s="83"/>
      <c r="U63" s="83"/>
      <c r="V63" s="83"/>
      <c r="W63" s="83"/>
      <c r="X63" s="83"/>
      <c r="Y63" s="83"/>
      <c r="Z63" s="83"/>
      <c r="AA63" s="83"/>
      <c r="AB63" s="83"/>
      <c r="AC63" s="65"/>
    </row>
    <row r="64" spans="1:29" ht="48" customHeight="1">
      <c r="B64" s="726" t="s">
        <v>104</v>
      </c>
      <c r="C64" s="726"/>
      <c r="D64" s="726"/>
      <c r="E64" s="726"/>
      <c r="F64" s="726"/>
      <c r="G64" s="726"/>
      <c r="H64" s="726"/>
      <c r="I64" s="726"/>
      <c r="J64" s="726"/>
      <c r="K64" s="726"/>
      <c r="L64" s="726"/>
      <c r="M64" s="726"/>
      <c r="N64" s="726"/>
      <c r="O64" s="726"/>
      <c r="P64" s="726"/>
      <c r="Q64" s="726"/>
      <c r="R64" s="726"/>
      <c r="S64" s="726"/>
      <c r="T64" s="726"/>
      <c r="U64" s="726"/>
      <c r="V64" s="726"/>
      <c r="W64" s="726"/>
      <c r="X64" s="726"/>
      <c r="Y64" s="726"/>
      <c r="Z64" s="726"/>
      <c r="AA64" s="726"/>
      <c r="AB64" s="726"/>
      <c r="AC64" s="726"/>
    </row>
    <row r="65" spans="1:29" ht="20.149999999999999" customHeight="1">
      <c r="AC65" s="66"/>
    </row>
    <row r="66" spans="1:29" ht="20.149999999999999" customHeight="1">
      <c r="AC66" s="66"/>
    </row>
    <row r="67" spans="1:29" ht="20.149999999999999" customHeight="1">
      <c r="A67" s="88"/>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row>
    <row r="68" spans="1:29" ht="20.149999999999999" customHeight="1">
      <c r="A68" s="88"/>
      <c r="B68" s="66"/>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row>
    <row r="69" spans="1:29" ht="20.149999999999999" customHeight="1">
      <c r="A69" s="88"/>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row>
    <row r="70" spans="1:29" ht="20.149999999999999" customHeight="1">
      <c r="A70" s="88"/>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row>
    <row r="71" spans="1:29" ht="20.149999999999999" customHeight="1">
      <c r="A71" s="88"/>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row>
    <row r="72" spans="1:29" ht="20.149999999999999" customHeight="1">
      <c r="A72" s="88"/>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row>
    <row r="73" spans="1:29" ht="20.149999999999999" customHeight="1">
      <c r="A73" s="88"/>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row>
    <row r="74" spans="1:29" ht="20.149999999999999" customHeight="1">
      <c r="A74" s="88"/>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row>
    <row r="75" spans="1:29" ht="20.149999999999999" customHeight="1">
      <c r="A75" s="88"/>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row>
    <row r="76" spans="1:29" ht="20.149999999999999" customHeight="1">
      <c r="A76" s="88"/>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row>
    <row r="77" spans="1:29">
      <c r="A77" s="88"/>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row>
    <row r="78" spans="1:29">
      <c r="A78" s="88"/>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row>
    <row r="79" spans="1:29">
      <c r="A79" s="88"/>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row>
    <row r="80" spans="1:29">
      <c r="A80" s="88"/>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row>
    <row r="81" spans="1:29">
      <c r="A81" s="88"/>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row>
    <row r="82" spans="1:29">
      <c r="A82" s="88"/>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row>
    <row r="83" spans="1:29">
      <c r="A83" s="88"/>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row>
    <row r="84" spans="1:29">
      <c r="A84" s="88"/>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row>
    <row r="85" spans="1:29">
      <c r="A85" s="88"/>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row>
    <row r="86" spans="1:29">
      <c r="A86" s="88"/>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row>
    <row r="87" spans="1:29">
      <c r="A87" s="88"/>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row>
    <row r="88" spans="1:29">
      <c r="A88" s="88"/>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row>
    <row r="89" spans="1:29">
      <c r="A89" s="88"/>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row>
    <row r="90" spans="1:29">
      <c r="A90" s="88"/>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row>
    <row r="91" spans="1:29">
      <c r="A91" s="88"/>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row>
    <row r="92" spans="1:29">
      <c r="A92" s="88"/>
      <c r="B92" s="66"/>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row>
    <row r="93" spans="1:29">
      <c r="A93" s="88"/>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row>
    <row r="94" spans="1:29">
      <c r="A94" s="88"/>
      <c r="B94" s="66"/>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row>
    <row r="95" spans="1:29">
      <c r="A95" s="88"/>
      <c r="B95" s="66"/>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row>
    <row r="96" spans="1:29">
      <c r="A96" s="88"/>
      <c r="B96" s="66"/>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row>
    <row r="97" spans="1:29">
      <c r="A97" s="88"/>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row>
    <row r="98" spans="1:29">
      <c r="A98" s="88"/>
      <c r="B98" s="66"/>
      <c r="C98" s="66"/>
      <c r="D98" s="66"/>
      <c r="E98" s="66"/>
      <c r="F98" s="66"/>
      <c r="G98" s="66"/>
      <c r="H98" s="66"/>
      <c r="I98" s="66"/>
      <c r="J98" s="66"/>
      <c r="K98" s="66"/>
      <c r="L98" s="66"/>
      <c r="M98" s="66"/>
      <c r="N98" s="66"/>
      <c r="O98" s="66"/>
      <c r="P98" s="66"/>
      <c r="Q98" s="66"/>
      <c r="R98" s="66"/>
      <c r="S98" s="66"/>
      <c r="T98" s="66"/>
      <c r="U98" s="66"/>
      <c r="V98" s="66"/>
      <c r="W98" s="66"/>
      <c r="X98" s="66"/>
      <c r="Y98" s="66"/>
      <c r="Z98" s="66"/>
      <c r="AA98" s="66"/>
      <c r="AB98" s="66"/>
      <c r="AC98" s="66"/>
    </row>
    <row r="99" spans="1:29">
      <c r="A99" s="88"/>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66"/>
      <c r="AB99" s="66"/>
      <c r="AC99" s="66"/>
    </row>
    <row r="100" spans="1:29">
      <c r="A100" s="88"/>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row>
    <row r="101" spans="1:29">
      <c r="A101" s="88"/>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row>
    <row r="102" spans="1:29">
      <c r="A102" s="88"/>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row>
    <row r="103" spans="1:29">
      <c r="A103" s="88"/>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row>
    <row r="104" spans="1:29">
      <c r="A104" s="88"/>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row>
    <row r="105" spans="1:29">
      <c r="A105" s="88"/>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row>
    <row r="106" spans="1:29">
      <c r="A106" s="88"/>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row>
    <row r="107" spans="1:29">
      <c r="A107" s="88"/>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c r="AA107" s="66"/>
      <c r="AB107" s="66"/>
      <c r="AC107" s="66"/>
    </row>
    <row r="108" spans="1:29">
      <c r="A108" s="88"/>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c r="AA108" s="66"/>
      <c r="AB108" s="66"/>
      <c r="AC108" s="66"/>
    </row>
    <row r="109" spans="1:29">
      <c r="A109" s="88"/>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c r="AA109" s="66"/>
      <c r="AB109" s="66"/>
      <c r="AC109" s="66"/>
    </row>
    <row r="110" spans="1:29">
      <c r="A110" s="88"/>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c r="AA110" s="66"/>
      <c r="AB110" s="66"/>
      <c r="AC110" s="66"/>
    </row>
    <row r="111" spans="1:29">
      <c r="A111" s="88"/>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c r="AA111" s="66"/>
      <c r="AB111" s="66"/>
      <c r="AC111" s="66"/>
    </row>
    <row r="112" spans="1:29">
      <c r="A112" s="88"/>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c r="AA112" s="66"/>
      <c r="AB112" s="66"/>
      <c r="AC112" s="66"/>
    </row>
    <row r="113" spans="1:29">
      <c r="A113" s="88"/>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c r="AA113" s="66"/>
      <c r="AB113" s="66"/>
      <c r="AC113" s="66"/>
    </row>
    <row r="114" spans="1:29">
      <c r="A114" s="88"/>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c r="AA114" s="66"/>
      <c r="AB114" s="66"/>
      <c r="AC114" s="66"/>
    </row>
    <row r="115" spans="1:29">
      <c r="A115" s="88"/>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c r="AA115" s="66"/>
      <c r="AB115" s="66"/>
      <c r="AC115" s="66"/>
    </row>
    <row r="116" spans="1:29">
      <c r="A116" s="88"/>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c r="AA116" s="66"/>
      <c r="AB116" s="66"/>
      <c r="AC116" s="66"/>
    </row>
    <row r="117" spans="1:29">
      <c r="A117" s="88"/>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c r="AA117" s="66"/>
      <c r="AB117" s="66"/>
      <c r="AC117" s="66"/>
    </row>
    <row r="118" spans="1:29">
      <c r="A118" s="88"/>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c r="AA118" s="66"/>
      <c r="AB118" s="66"/>
      <c r="AC118" s="66"/>
    </row>
    <row r="119" spans="1:29">
      <c r="A119" s="88"/>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c r="AA119" s="66"/>
      <c r="AB119" s="66"/>
      <c r="AC119" s="66"/>
    </row>
    <row r="120" spans="1:29">
      <c r="A120" s="88"/>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c r="AA120" s="66"/>
      <c r="AB120" s="66"/>
      <c r="AC120" s="66"/>
    </row>
    <row r="121" spans="1:29">
      <c r="A121" s="88"/>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row>
    <row r="122" spans="1:29">
      <c r="A122" s="88"/>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c r="AB122" s="66"/>
      <c r="AC122" s="66"/>
    </row>
    <row r="123" spans="1:29">
      <c r="A123" s="88"/>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row>
    <row r="124" spans="1:29">
      <c r="A124" s="88"/>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c r="AA124" s="66"/>
      <c r="AB124" s="66"/>
      <c r="AC124" s="66"/>
    </row>
    <row r="125" spans="1:29">
      <c r="A125" s="88"/>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c r="AA125" s="66"/>
      <c r="AB125" s="66"/>
      <c r="AC125" s="66"/>
    </row>
    <row r="126" spans="1:29">
      <c r="A126" s="88"/>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c r="AA126" s="66"/>
      <c r="AB126" s="66"/>
      <c r="AC126" s="66"/>
    </row>
    <row r="127" spans="1:29">
      <c r="A127" s="88"/>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c r="AA127" s="66"/>
      <c r="AB127" s="66"/>
      <c r="AC127" s="66"/>
    </row>
    <row r="128" spans="1:29">
      <c r="A128" s="88"/>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c r="AA128" s="66"/>
      <c r="AB128" s="66"/>
      <c r="AC128" s="66"/>
    </row>
    <row r="129" spans="1:29">
      <c r="A129" s="88"/>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c r="AA129" s="66"/>
      <c r="AB129" s="66"/>
      <c r="AC129" s="66"/>
    </row>
    <row r="130" spans="1:29">
      <c r="A130" s="88"/>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c r="AA130" s="66"/>
      <c r="AB130" s="66"/>
      <c r="AC130" s="66"/>
    </row>
    <row r="131" spans="1:29">
      <c r="A131" s="88"/>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c r="AA131" s="66"/>
      <c r="AB131" s="66"/>
      <c r="AC131" s="66"/>
    </row>
    <row r="132" spans="1:29">
      <c r="A132" s="88"/>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c r="AA132" s="66"/>
      <c r="AB132" s="66"/>
      <c r="AC132" s="66"/>
    </row>
    <row r="133" spans="1:29">
      <c r="A133" s="88"/>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c r="AA133" s="66"/>
      <c r="AB133" s="66"/>
      <c r="AC133" s="66"/>
    </row>
    <row r="134" spans="1:29">
      <c r="A134" s="88"/>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c r="AA134" s="66"/>
      <c r="AB134" s="66"/>
      <c r="AC134" s="66"/>
    </row>
    <row r="135" spans="1:29">
      <c r="A135" s="88"/>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c r="AA135" s="66"/>
      <c r="AB135" s="66"/>
      <c r="AC135" s="66"/>
    </row>
    <row r="136" spans="1:29">
      <c r="A136" s="88"/>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c r="AA136" s="66"/>
      <c r="AB136" s="66"/>
      <c r="AC136" s="66"/>
    </row>
    <row r="137" spans="1:29">
      <c r="A137" s="88"/>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c r="AA137" s="66"/>
      <c r="AB137" s="66"/>
      <c r="AC137" s="66"/>
    </row>
    <row r="138" spans="1:29">
      <c r="A138" s="88"/>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c r="AA138" s="66"/>
      <c r="AB138" s="66"/>
      <c r="AC138" s="66"/>
    </row>
    <row r="139" spans="1:29">
      <c r="A139" s="88"/>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c r="AA139" s="66"/>
      <c r="AB139" s="66"/>
      <c r="AC139" s="66"/>
    </row>
    <row r="140" spans="1:29">
      <c r="A140" s="88"/>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c r="AA140" s="66"/>
      <c r="AB140" s="66"/>
      <c r="AC140" s="66"/>
    </row>
    <row r="141" spans="1:29">
      <c r="A141" s="88"/>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c r="AA141" s="66"/>
      <c r="AB141" s="66"/>
      <c r="AC141" s="66"/>
    </row>
    <row r="142" spans="1:29">
      <c r="A142" s="88"/>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c r="AA142" s="66"/>
      <c r="AB142" s="66"/>
      <c r="AC142" s="66"/>
    </row>
    <row r="143" spans="1:29">
      <c r="A143" s="88"/>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c r="AA143" s="66"/>
      <c r="AB143" s="66"/>
      <c r="AC143" s="66"/>
    </row>
    <row r="144" spans="1:29">
      <c r="A144" s="88"/>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c r="AA144" s="66"/>
      <c r="AB144" s="66"/>
      <c r="AC144" s="66"/>
    </row>
    <row r="145" spans="1:29">
      <c r="A145" s="88"/>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row>
    <row r="146" spans="1:29">
      <c r="A146" s="88"/>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c r="AA146" s="66"/>
      <c r="AB146" s="66"/>
      <c r="AC146" s="66"/>
    </row>
    <row r="147" spans="1:29">
      <c r="A147" s="88"/>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c r="AA147" s="66"/>
      <c r="AB147" s="66"/>
      <c r="AC147" s="66"/>
    </row>
    <row r="148" spans="1:29">
      <c r="A148" s="88"/>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c r="AA148" s="66"/>
      <c r="AB148" s="66"/>
      <c r="AC148" s="66"/>
    </row>
    <row r="149" spans="1:29">
      <c r="A149" s="88"/>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c r="AA149" s="66"/>
      <c r="AB149" s="66"/>
      <c r="AC149" s="66"/>
    </row>
    <row r="150" spans="1:29">
      <c r="A150" s="88"/>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6"/>
    </row>
    <row r="151" spans="1:29">
      <c r="A151" s="88"/>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c r="AA151" s="66"/>
      <c r="AB151" s="66"/>
      <c r="AC151" s="66"/>
    </row>
    <row r="152" spans="1:29">
      <c r="A152" s="88"/>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c r="AC152" s="66"/>
    </row>
    <row r="153" spans="1:29">
      <c r="A153" s="88"/>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c r="AA153" s="66"/>
      <c r="AB153" s="66"/>
      <c r="AC153" s="66"/>
    </row>
    <row r="154" spans="1:29">
      <c r="A154" s="88"/>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c r="AA154" s="66"/>
      <c r="AB154" s="66"/>
      <c r="AC154" s="66"/>
    </row>
    <row r="155" spans="1:29">
      <c r="A155" s="88"/>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c r="AA155" s="66"/>
      <c r="AB155" s="66"/>
      <c r="AC155" s="66"/>
    </row>
    <row r="156" spans="1:29">
      <c r="A156" s="88"/>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c r="AA156" s="66"/>
      <c r="AB156" s="66"/>
      <c r="AC156" s="66"/>
    </row>
    <row r="157" spans="1:29">
      <c r="A157" s="88"/>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c r="AA157" s="66"/>
      <c r="AB157" s="66"/>
      <c r="AC157" s="66"/>
    </row>
    <row r="158" spans="1:29">
      <c r="A158" s="88"/>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c r="AA158" s="66"/>
      <c r="AB158" s="66"/>
      <c r="AC158" s="66"/>
    </row>
    <row r="159" spans="1:29">
      <c r="A159" s="88"/>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c r="AA159" s="66"/>
      <c r="AB159" s="66"/>
      <c r="AC159" s="66"/>
    </row>
    <row r="160" spans="1:29">
      <c r="A160" s="88"/>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c r="AA160" s="66"/>
      <c r="AB160" s="66"/>
      <c r="AC160" s="66"/>
    </row>
    <row r="161" spans="1:29">
      <c r="A161" s="88"/>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c r="AA161" s="66"/>
      <c r="AB161" s="66"/>
      <c r="AC161" s="66"/>
    </row>
    <row r="162" spans="1:29">
      <c r="A162" s="88"/>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c r="AA162" s="66"/>
      <c r="AB162" s="66"/>
      <c r="AC162" s="66"/>
    </row>
    <row r="163" spans="1:29">
      <c r="A163" s="88"/>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c r="AA163" s="66"/>
      <c r="AB163" s="66"/>
      <c r="AC163" s="66"/>
    </row>
    <row r="164" spans="1:29">
      <c r="A164" s="88"/>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c r="AA164" s="66"/>
      <c r="AB164" s="66"/>
      <c r="AC164" s="66"/>
    </row>
    <row r="165" spans="1:29">
      <c r="A165" s="88"/>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c r="AA165" s="66"/>
      <c r="AB165" s="66"/>
      <c r="AC165" s="66"/>
    </row>
    <row r="166" spans="1:29">
      <c r="A166" s="88"/>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c r="AA166" s="66"/>
      <c r="AB166" s="66"/>
      <c r="AC166" s="66"/>
    </row>
    <row r="167" spans="1:29">
      <c r="A167" s="88"/>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c r="AB167" s="66"/>
      <c r="AC167" s="66"/>
    </row>
    <row r="168" spans="1:29">
      <c r="A168" s="88"/>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c r="AA168" s="66"/>
      <c r="AB168" s="66"/>
      <c r="AC168" s="66"/>
    </row>
    <row r="169" spans="1:29">
      <c r="A169" s="88"/>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c r="AA169" s="66"/>
      <c r="AB169" s="66"/>
      <c r="AC169" s="66"/>
    </row>
    <row r="170" spans="1:29">
      <c r="A170" s="88"/>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c r="AA170" s="66"/>
      <c r="AB170" s="66"/>
      <c r="AC170" s="66"/>
    </row>
    <row r="171" spans="1:29">
      <c r="A171" s="88"/>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c r="AA171" s="66"/>
      <c r="AB171" s="66"/>
      <c r="AC171" s="66"/>
    </row>
    <row r="172" spans="1:29">
      <c r="A172" s="88"/>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c r="AA172" s="66"/>
      <c r="AB172" s="66"/>
      <c r="AC172" s="66"/>
    </row>
    <row r="173" spans="1:29">
      <c r="A173" s="88"/>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c r="AA173" s="66"/>
      <c r="AB173" s="66"/>
      <c r="AC173" s="66"/>
    </row>
    <row r="174" spans="1:29">
      <c r="A174" s="88"/>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c r="AA174" s="66"/>
      <c r="AB174" s="66"/>
      <c r="AC174" s="66"/>
    </row>
    <row r="175" spans="1:29">
      <c r="A175" s="88"/>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c r="AA175" s="66"/>
      <c r="AB175" s="66"/>
      <c r="AC175" s="66"/>
    </row>
    <row r="176" spans="1:29">
      <c r="A176" s="88"/>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c r="AA176" s="66"/>
      <c r="AB176" s="66"/>
      <c r="AC176" s="66"/>
    </row>
    <row r="177" spans="1:29">
      <c r="A177" s="88"/>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c r="AA177" s="66"/>
      <c r="AB177" s="66"/>
      <c r="AC177" s="66"/>
    </row>
    <row r="178" spans="1:29">
      <c r="A178" s="88"/>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c r="AA178" s="66"/>
      <c r="AB178" s="66"/>
      <c r="AC178" s="66"/>
    </row>
    <row r="179" spans="1:29">
      <c r="A179" s="88"/>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c r="AA179" s="66"/>
      <c r="AB179" s="66"/>
      <c r="AC179" s="66"/>
    </row>
    <row r="180" spans="1:29">
      <c r="A180" s="88"/>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c r="AA180" s="66"/>
      <c r="AB180" s="66"/>
      <c r="AC180" s="66"/>
    </row>
    <row r="181" spans="1:29">
      <c r="A181" s="88"/>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c r="AA181" s="66"/>
      <c r="AB181" s="66"/>
      <c r="AC181" s="66"/>
    </row>
    <row r="182" spans="1:29">
      <c r="A182" s="88"/>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c r="AA182" s="66"/>
      <c r="AB182" s="66"/>
      <c r="AC182" s="66"/>
    </row>
    <row r="183" spans="1:29">
      <c r="A183" s="88"/>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c r="AA183" s="66"/>
      <c r="AB183" s="66"/>
      <c r="AC183" s="66"/>
    </row>
    <row r="184" spans="1:29">
      <c r="A184" s="88"/>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c r="AA184" s="66"/>
      <c r="AB184" s="66"/>
      <c r="AC184" s="66"/>
    </row>
    <row r="185" spans="1:29">
      <c r="A185" s="88"/>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c r="AA185" s="66"/>
      <c r="AB185" s="66"/>
      <c r="AC185" s="66"/>
    </row>
    <row r="186" spans="1:29">
      <c r="A186" s="88"/>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c r="AA186" s="66"/>
      <c r="AB186" s="66"/>
      <c r="AC186" s="66"/>
    </row>
    <row r="187" spans="1:29">
      <c r="A187" s="88"/>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c r="AA187" s="66"/>
      <c r="AB187" s="66"/>
      <c r="AC187" s="66"/>
    </row>
    <row r="188" spans="1:29">
      <c r="A188" s="88"/>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c r="AA188" s="66"/>
      <c r="AB188" s="66"/>
      <c r="AC188" s="66"/>
    </row>
    <row r="189" spans="1:29">
      <c r="A189" s="88"/>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c r="AA189" s="66"/>
      <c r="AB189" s="66"/>
      <c r="AC189" s="66"/>
    </row>
    <row r="190" spans="1:29">
      <c r="A190" s="88"/>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c r="AA190" s="66"/>
      <c r="AB190" s="66"/>
      <c r="AC190" s="66"/>
    </row>
    <row r="191" spans="1:29">
      <c r="A191" s="88"/>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c r="AA191" s="66"/>
      <c r="AB191" s="66"/>
      <c r="AC191" s="66"/>
    </row>
    <row r="192" spans="1:29">
      <c r="A192" s="88"/>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c r="AA192" s="66"/>
      <c r="AB192" s="66"/>
      <c r="AC192" s="66"/>
    </row>
    <row r="193" spans="1:29">
      <c r="A193" s="88"/>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c r="AA193" s="66"/>
      <c r="AB193" s="66"/>
      <c r="AC193" s="66"/>
    </row>
    <row r="194" spans="1:29">
      <c r="A194" s="88"/>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c r="AA194" s="66"/>
      <c r="AB194" s="66"/>
      <c r="AC194" s="66"/>
    </row>
    <row r="195" spans="1:29">
      <c r="A195" s="88"/>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c r="AA195" s="66"/>
      <c r="AB195" s="66"/>
      <c r="AC195" s="66"/>
    </row>
    <row r="196" spans="1:29">
      <c r="A196" s="88"/>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c r="AA196" s="66"/>
      <c r="AB196" s="66"/>
      <c r="AC196" s="66"/>
    </row>
    <row r="197" spans="1:29">
      <c r="A197" s="88"/>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c r="AA197" s="66"/>
      <c r="AB197" s="66"/>
      <c r="AC197" s="66"/>
    </row>
    <row r="198" spans="1:29">
      <c r="A198" s="88"/>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c r="AA198" s="66"/>
      <c r="AB198" s="66"/>
      <c r="AC198" s="66"/>
    </row>
    <row r="199" spans="1:29">
      <c r="A199" s="88"/>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c r="AA199" s="66"/>
      <c r="AB199" s="66"/>
      <c r="AC199" s="66"/>
    </row>
    <row r="200" spans="1:29">
      <c r="A200" s="88"/>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c r="AA200" s="66"/>
      <c r="AB200" s="66"/>
      <c r="AC200" s="66"/>
    </row>
    <row r="201" spans="1:29">
      <c r="A201" s="88"/>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c r="AA201" s="66"/>
      <c r="AB201" s="66"/>
      <c r="AC201" s="66"/>
    </row>
    <row r="202" spans="1:29">
      <c r="A202" s="88"/>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c r="AA202" s="66"/>
      <c r="AB202" s="66"/>
      <c r="AC202" s="66"/>
    </row>
    <row r="203" spans="1:29">
      <c r="A203" s="88"/>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c r="AA203" s="66"/>
      <c r="AB203" s="66"/>
      <c r="AC203" s="66"/>
    </row>
    <row r="204" spans="1:29">
      <c r="A204" s="88"/>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c r="AA204" s="66"/>
      <c r="AB204" s="66"/>
      <c r="AC204" s="66"/>
    </row>
    <row r="205" spans="1:29">
      <c r="A205" s="88"/>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c r="AA205" s="66"/>
      <c r="AB205" s="66"/>
      <c r="AC205" s="66"/>
    </row>
    <row r="206" spans="1:29">
      <c r="A206" s="88"/>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c r="AA206" s="66"/>
      <c r="AB206" s="66"/>
      <c r="AC206" s="66"/>
    </row>
    <row r="207" spans="1:29">
      <c r="A207" s="88"/>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c r="AA207" s="66"/>
      <c r="AB207" s="66"/>
      <c r="AC207" s="66"/>
    </row>
    <row r="208" spans="1:29">
      <c r="A208" s="88"/>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c r="AA208" s="66"/>
      <c r="AB208" s="66"/>
      <c r="AC208" s="66"/>
    </row>
    <row r="209" spans="1:29">
      <c r="A209" s="88"/>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c r="AA209" s="66"/>
      <c r="AB209" s="66"/>
      <c r="AC209" s="66"/>
    </row>
    <row r="210" spans="1:29">
      <c r="A210" s="88"/>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c r="AA210" s="66"/>
      <c r="AB210" s="66"/>
      <c r="AC210" s="66"/>
    </row>
    <row r="211" spans="1:29">
      <c r="A211" s="88"/>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c r="AA211" s="66"/>
      <c r="AB211" s="66"/>
      <c r="AC211" s="66"/>
    </row>
    <row r="212" spans="1:29">
      <c r="A212" s="88"/>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c r="AA212" s="66"/>
      <c r="AB212" s="66"/>
      <c r="AC212" s="66"/>
    </row>
    <row r="213" spans="1:29">
      <c r="A213" s="88"/>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c r="AA213" s="66"/>
      <c r="AB213" s="66"/>
      <c r="AC213" s="66"/>
    </row>
    <row r="214" spans="1:29">
      <c r="A214" s="88"/>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c r="AA214" s="66"/>
      <c r="AB214" s="66"/>
      <c r="AC214" s="66"/>
    </row>
    <row r="215" spans="1:29">
      <c r="A215" s="88"/>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c r="AA215" s="66"/>
      <c r="AB215" s="66"/>
      <c r="AC215" s="66"/>
    </row>
    <row r="216" spans="1:29">
      <c r="A216" s="88"/>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c r="AA216" s="66"/>
      <c r="AB216" s="66"/>
      <c r="AC216" s="66"/>
    </row>
    <row r="217" spans="1:29">
      <c r="A217" s="88"/>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c r="AA217" s="66"/>
      <c r="AB217" s="66"/>
      <c r="AC217" s="66"/>
    </row>
    <row r="218" spans="1:29">
      <c r="A218" s="88"/>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c r="AA218" s="66"/>
      <c r="AB218" s="66"/>
      <c r="AC218" s="66"/>
    </row>
    <row r="219" spans="1:29">
      <c r="A219" s="88"/>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c r="AA219" s="66"/>
      <c r="AB219" s="66"/>
      <c r="AC219" s="66"/>
    </row>
    <row r="220" spans="1:29">
      <c r="A220" s="88"/>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c r="AA220" s="66"/>
      <c r="AB220" s="66"/>
      <c r="AC220" s="66"/>
    </row>
    <row r="221" spans="1:29">
      <c r="A221" s="88"/>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c r="AA221" s="66"/>
      <c r="AB221" s="66"/>
      <c r="AC221" s="66"/>
    </row>
    <row r="222" spans="1:29">
      <c r="A222" s="88"/>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c r="AA222" s="66"/>
      <c r="AB222" s="66"/>
      <c r="AC222" s="66"/>
    </row>
    <row r="223" spans="1:29">
      <c r="A223" s="88"/>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c r="AA223" s="66"/>
      <c r="AB223" s="66"/>
      <c r="AC223" s="66"/>
    </row>
    <row r="224" spans="1:29">
      <c r="A224" s="88"/>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c r="AA224" s="66"/>
      <c r="AB224" s="66"/>
      <c r="AC224" s="66"/>
    </row>
    <row r="225" spans="1:29">
      <c r="A225" s="88"/>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c r="AA225" s="66"/>
      <c r="AB225" s="66"/>
      <c r="AC225" s="66"/>
    </row>
    <row r="226" spans="1:29">
      <c r="A226" s="88"/>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c r="AA226" s="66"/>
      <c r="AB226" s="66"/>
      <c r="AC226" s="66"/>
    </row>
    <row r="227" spans="1:29">
      <c r="A227" s="88"/>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c r="AA227" s="66"/>
      <c r="AB227" s="66"/>
      <c r="AC227" s="66"/>
    </row>
    <row r="228" spans="1:29">
      <c r="A228" s="88"/>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c r="AA228" s="66"/>
      <c r="AB228" s="66"/>
      <c r="AC228" s="66"/>
    </row>
    <row r="229" spans="1:29">
      <c r="A229" s="88"/>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c r="AA229" s="66"/>
      <c r="AB229" s="66"/>
      <c r="AC229" s="66"/>
    </row>
    <row r="230" spans="1:29">
      <c r="A230" s="88"/>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c r="AA230" s="66"/>
      <c r="AB230" s="66"/>
      <c r="AC230" s="66"/>
    </row>
    <row r="231" spans="1:29">
      <c r="A231" s="88"/>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c r="AA231" s="66"/>
      <c r="AB231" s="66"/>
      <c r="AC231" s="66"/>
    </row>
    <row r="232" spans="1:29">
      <c r="A232" s="88"/>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c r="AA232" s="66"/>
      <c r="AB232" s="66"/>
      <c r="AC232" s="66"/>
    </row>
    <row r="233" spans="1:29">
      <c r="A233" s="88"/>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c r="AA233" s="66"/>
      <c r="AB233" s="66"/>
      <c r="AC233" s="66"/>
    </row>
    <row r="234" spans="1:29">
      <c r="A234" s="88"/>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c r="AA234" s="66"/>
      <c r="AB234" s="66"/>
      <c r="AC234" s="66"/>
    </row>
    <row r="235" spans="1:29">
      <c r="A235" s="88"/>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c r="AA235" s="66"/>
      <c r="AB235" s="66"/>
      <c r="AC235" s="66"/>
    </row>
    <row r="236" spans="1:29">
      <c r="A236" s="88"/>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c r="AA236" s="66"/>
      <c r="AB236" s="66"/>
      <c r="AC236" s="66"/>
    </row>
    <row r="237" spans="1:29">
      <c r="A237" s="88"/>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c r="AA237" s="66"/>
      <c r="AB237" s="66"/>
      <c r="AC237" s="66"/>
    </row>
    <row r="238" spans="1:29">
      <c r="A238" s="88"/>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c r="AA238" s="66"/>
      <c r="AB238" s="66"/>
      <c r="AC238" s="66"/>
    </row>
    <row r="239" spans="1:29">
      <c r="A239" s="88"/>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c r="AA239" s="66"/>
      <c r="AB239" s="66"/>
      <c r="AC239" s="66"/>
    </row>
    <row r="240" spans="1:29">
      <c r="A240" s="88"/>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c r="AA240" s="66"/>
      <c r="AB240" s="66"/>
      <c r="AC240" s="66"/>
    </row>
    <row r="241" spans="1:29">
      <c r="A241" s="88"/>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c r="AA241" s="66"/>
      <c r="AB241" s="66"/>
      <c r="AC241" s="66"/>
    </row>
    <row r="242" spans="1:29">
      <c r="A242" s="88"/>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c r="AA242" s="66"/>
      <c r="AB242" s="66"/>
      <c r="AC242" s="66"/>
    </row>
    <row r="243" spans="1:29">
      <c r="A243" s="88"/>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c r="AA243" s="66"/>
      <c r="AB243" s="66"/>
      <c r="AC243" s="66"/>
    </row>
    <row r="244" spans="1:29">
      <c r="A244" s="88"/>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c r="AA244" s="66"/>
      <c r="AB244" s="66"/>
      <c r="AC244" s="66"/>
    </row>
    <row r="245" spans="1:29">
      <c r="A245" s="88"/>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c r="AA245" s="66"/>
      <c r="AB245" s="66"/>
      <c r="AC245" s="66"/>
    </row>
    <row r="246" spans="1:29">
      <c r="A246" s="88"/>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c r="AA246" s="66"/>
      <c r="AB246" s="66"/>
      <c r="AC246" s="66"/>
    </row>
    <row r="247" spans="1:29">
      <c r="A247" s="88"/>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c r="AA247" s="66"/>
      <c r="AB247" s="66"/>
      <c r="AC247" s="66"/>
    </row>
    <row r="248" spans="1:29">
      <c r="A248" s="88"/>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c r="AA248" s="66"/>
      <c r="AB248" s="66"/>
      <c r="AC248" s="66"/>
    </row>
    <row r="249" spans="1:29">
      <c r="A249" s="88"/>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c r="AA249" s="66"/>
      <c r="AB249" s="66"/>
      <c r="AC249" s="66"/>
    </row>
    <row r="250" spans="1:29">
      <c r="A250" s="88"/>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c r="AA250" s="66"/>
      <c r="AB250" s="66"/>
      <c r="AC250" s="66"/>
    </row>
    <row r="251" spans="1:29">
      <c r="A251" s="88"/>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c r="AA251" s="66"/>
      <c r="AB251" s="66"/>
      <c r="AC251" s="66"/>
    </row>
    <row r="252" spans="1:29">
      <c r="A252" s="88"/>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c r="AA252" s="66"/>
      <c r="AB252" s="66"/>
      <c r="AC252" s="66"/>
    </row>
    <row r="253" spans="1:29">
      <c r="A253" s="88"/>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c r="AA253" s="66"/>
      <c r="AB253" s="66"/>
      <c r="AC253" s="66"/>
    </row>
    <row r="254" spans="1:29">
      <c r="A254" s="88"/>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c r="AA254" s="66"/>
      <c r="AB254" s="66"/>
      <c r="AC254" s="66"/>
    </row>
    <row r="255" spans="1:29">
      <c r="A255" s="88"/>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c r="AA255" s="66"/>
      <c r="AB255" s="66"/>
      <c r="AC255" s="66"/>
    </row>
    <row r="256" spans="1:29">
      <c r="A256" s="88"/>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c r="AA256" s="66"/>
      <c r="AB256" s="66"/>
      <c r="AC256" s="66"/>
    </row>
    <row r="257" spans="1:29">
      <c r="A257" s="88"/>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c r="AA257" s="66"/>
      <c r="AB257" s="66"/>
      <c r="AC257" s="66"/>
    </row>
    <row r="258" spans="1:29">
      <c r="A258" s="88"/>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c r="AA258" s="66"/>
      <c r="AB258" s="66"/>
      <c r="AC258" s="66"/>
    </row>
    <row r="259" spans="1:29">
      <c r="A259" s="88"/>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c r="AA259" s="66"/>
      <c r="AB259" s="66"/>
      <c r="AC259" s="66"/>
    </row>
    <row r="260" spans="1:29">
      <c r="A260" s="88"/>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c r="AA260" s="66"/>
      <c r="AB260" s="66"/>
      <c r="AC260" s="66"/>
    </row>
    <row r="261" spans="1:29">
      <c r="A261" s="88"/>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c r="AA261" s="66"/>
      <c r="AB261" s="66"/>
      <c r="AC261" s="66"/>
    </row>
    <row r="262" spans="1:29">
      <c r="A262" s="88"/>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c r="AA262" s="66"/>
      <c r="AB262" s="66"/>
      <c r="AC262" s="66"/>
    </row>
    <row r="263" spans="1:29">
      <c r="A263" s="88"/>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c r="AA263" s="66"/>
      <c r="AB263" s="66"/>
      <c r="AC263" s="66"/>
    </row>
    <row r="264" spans="1:29">
      <c r="A264" s="88"/>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c r="AA264" s="66"/>
      <c r="AB264" s="66"/>
      <c r="AC264" s="66"/>
    </row>
    <row r="265" spans="1:29">
      <c r="A265" s="88"/>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c r="AA265" s="66"/>
      <c r="AB265" s="66"/>
      <c r="AC265" s="66"/>
    </row>
    <row r="266" spans="1:29">
      <c r="A266" s="88"/>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c r="AA266" s="66"/>
      <c r="AB266" s="66"/>
      <c r="AC266" s="66"/>
    </row>
    <row r="267" spans="1:29">
      <c r="A267" s="88"/>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c r="AA267" s="66"/>
      <c r="AB267" s="66"/>
      <c r="AC267" s="66"/>
    </row>
    <row r="268" spans="1:29">
      <c r="A268" s="88"/>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c r="AA268" s="66"/>
      <c r="AB268" s="66"/>
      <c r="AC268" s="66"/>
    </row>
    <row r="269" spans="1:29">
      <c r="A269" s="88"/>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c r="AA269" s="66"/>
      <c r="AB269" s="66"/>
      <c r="AC269" s="66"/>
    </row>
    <row r="270" spans="1:29">
      <c r="A270" s="88"/>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c r="AA270" s="66"/>
      <c r="AB270" s="66"/>
      <c r="AC270" s="66"/>
    </row>
    <row r="271" spans="1:29">
      <c r="A271" s="88"/>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c r="AA271" s="66"/>
      <c r="AB271" s="66"/>
      <c r="AC271" s="66"/>
    </row>
    <row r="272" spans="1:29">
      <c r="A272" s="88"/>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c r="AA272" s="66"/>
      <c r="AB272" s="66"/>
      <c r="AC272" s="66"/>
    </row>
    <row r="273" spans="1:29">
      <c r="A273" s="88"/>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c r="AA273" s="66"/>
      <c r="AB273" s="66"/>
      <c r="AC273" s="66"/>
    </row>
    <row r="274" spans="1:29">
      <c r="A274" s="88"/>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c r="AA274" s="66"/>
      <c r="AB274" s="66"/>
      <c r="AC274" s="66"/>
    </row>
    <row r="275" spans="1:29">
      <c r="A275" s="88"/>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c r="AA275" s="66"/>
      <c r="AB275" s="66"/>
      <c r="AC275" s="66"/>
    </row>
    <row r="276" spans="1:29">
      <c r="A276" s="88"/>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c r="AA276" s="66"/>
      <c r="AB276" s="66"/>
      <c r="AC276" s="66"/>
    </row>
    <row r="277" spans="1:29">
      <c r="A277" s="88"/>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c r="AA277" s="66"/>
      <c r="AB277" s="66"/>
      <c r="AC277" s="66"/>
    </row>
    <row r="278" spans="1:29">
      <c r="A278" s="88"/>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c r="AA278" s="66"/>
      <c r="AB278" s="66"/>
      <c r="AC278" s="66"/>
    </row>
    <row r="279" spans="1:29">
      <c r="A279" s="88"/>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c r="AA279" s="66"/>
      <c r="AB279" s="66"/>
      <c r="AC279" s="66"/>
    </row>
    <row r="280" spans="1:29">
      <c r="A280" s="88"/>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c r="AA280" s="66"/>
      <c r="AB280" s="66"/>
      <c r="AC280" s="66"/>
    </row>
    <row r="281" spans="1:29">
      <c r="A281" s="88"/>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c r="AA281" s="66"/>
      <c r="AB281" s="66"/>
      <c r="AC281" s="66"/>
    </row>
    <row r="282" spans="1:29">
      <c r="A282" s="88"/>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c r="AA282" s="66"/>
      <c r="AB282" s="66"/>
      <c r="AC282" s="66"/>
    </row>
    <row r="283" spans="1:29">
      <c r="A283" s="88"/>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c r="AA283" s="66"/>
      <c r="AB283" s="66"/>
      <c r="AC283" s="66"/>
    </row>
    <row r="284" spans="1:29">
      <c r="A284" s="88"/>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c r="AA284" s="66"/>
      <c r="AB284" s="66"/>
      <c r="AC284" s="66"/>
    </row>
    <row r="285" spans="1:29">
      <c r="A285" s="88"/>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c r="AA285" s="66"/>
      <c r="AB285" s="66"/>
      <c r="AC285" s="66"/>
    </row>
    <row r="286" spans="1:29">
      <c r="A286" s="88"/>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c r="AA286" s="66"/>
      <c r="AB286" s="66"/>
      <c r="AC286" s="66"/>
    </row>
    <row r="287" spans="1:29">
      <c r="A287" s="88"/>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c r="AA287" s="66"/>
      <c r="AB287" s="66"/>
      <c r="AC287" s="66"/>
    </row>
    <row r="288" spans="1:29">
      <c r="A288" s="88"/>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c r="AA288" s="66"/>
      <c r="AB288" s="66"/>
      <c r="AC288" s="66"/>
    </row>
    <row r="289" spans="1:29">
      <c r="A289" s="88"/>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c r="AA289" s="66"/>
      <c r="AB289" s="66"/>
      <c r="AC289" s="66"/>
    </row>
    <row r="290" spans="1:29">
      <c r="A290" s="88"/>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c r="AA290" s="66"/>
      <c r="AB290" s="66"/>
      <c r="AC290" s="66"/>
    </row>
    <row r="291" spans="1:29">
      <c r="A291" s="88"/>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c r="AA291" s="66"/>
      <c r="AB291" s="66"/>
      <c r="AC291" s="66"/>
    </row>
    <row r="292" spans="1:29">
      <c r="A292" s="88"/>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c r="AA292" s="66"/>
      <c r="AB292" s="66"/>
      <c r="AC292" s="66"/>
    </row>
    <row r="293" spans="1:29">
      <c r="A293" s="88"/>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c r="AA293" s="66"/>
      <c r="AB293" s="66"/>
      <c r="AC293" s="66"/>
    </row>
    <row r="294" spans="1:29">
      <c r="A294" s="88"/>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c r="AA294" s="66"/>
      <c r="AB294" s="66"/>
      <c r="AC294" s="66"/>
    </row>
    <row r="295" spans="1:29">
      <c r="A295" s="88"/>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c r="AA295" s="66"/>
      <c r="AB295" s="66"/>
      <c r="AC295" s="66"/>
    </row>
    <row r="296" spans="1:29">
      <c r="A296" s="88"/>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c r="AA296" s="66"/>
      <c r="AB296" s="66"/>
      <c r="AC296" s="66"/>
    </row>
    <row r="297" spans="1:29">
      <c r="A297" s="88"/>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c r="AA297" s="66"/>
      <c r="AB297" s="66"/>
      <c r="AC297" s="66"/>
    </row>
    <row r="298" spans="1:29">
      <c r="A298" s="88"/>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c r="AA298" s="66"/>
      <c r="AB298" s="66"/>
      <c r="AC298" s="66"/>
    </row>
    <row r="299" spans="1:29">
      <c r="A299" s="88"/>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c r="AA299" s="66"/>
      <c r="AB299" s="66"/>
      <c r="AC299" s="66"/>
    </row>
    <row r="300" spans="1:29">
      <c r="A300" s="88"/>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c r="AA300" s="66"/>
      <c r="AB300" s="66"/>
      <c r="AC300" s="66"/>
    </row>
    <row r="301" spans="1:29">
      <c r="A301" s="88"/>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c r="AA301" s="66"/>
      <c r="AB301" s="66"/>
      <c r="AC301" s="66"/>
    </row>
    <row r="302" spans="1:29">
      <c r="A302" s="88"/>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c r="AA302" s="66"/>
      <c r="AB302" s="66"/>
      <c r="AC302" s="66"/>
    </row>
    <row r="303" spans="1:29">
      <c r="A303" s="88"/>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c r="AA303" s="66"/>
      <c r="AB303" s="66"/>
      <c r="AC303" s="66"/>
    </row>
    <row r="304" spans="1:29">
      <c r="A304" s="88"/>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c r="AA304" s="66"/>
      <c r="AB304" s="66"/>
      <c r="AC304" s="66"/>
    </row>
    <row r="305" spans="1:29">
      <c r="A305" s="88"/>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c r="AA305" s="66"/>
      <c r="AB305" s="66"/>
      <c r="AC305" s="66"/>
    </row>
    <row r="306" spans="1:29">
      <c r="A306" s="88"/>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c r="AA306" s="66"/>
      <c r="AB306" s="66"/>
      <c r="AC306" s="66"/>
    </row>
    <row r="307" spans="1:29">
      <c r="A307" s="88"/>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c r="AA307" s="66"/>
      <c r="AB307" s="66"/>
      <c r="AC307" s="66"/>
    </row>
    <row r="308" spans="1:29">
      <c r="A308" s="88"/>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c r="AA308" s="66"/>
      <c r="AB308" s="66"/>
      <c r="AC308" s="66"/>
    </row>
    <row r="309" spans="1:29">
      <c r="A309" s="88"/>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c r="AA309" s="66"/>
      <c r="AB309" s="66"/>
      <c r="AC309" s="66"/>
    </row>
    <row r="310" spans="1:29">
      <c r="A310" s="88"/>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c r="AA310" s="66"/>
      <c r="AB310" s="66"/>
      <c r="AC310" s="66"/>
    </row>
    <row r="311" spans="1:29">
      <c r="A311" s="88"/>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c r="AA311" s="66"/>
      <c r="AB311" s="66"/>
      <c r="AC311" s="66"/>
    </row>
    <row r="312" spans="1:29">
      <c r="A312" s="88"/>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c r="AA312" s="66"/>
      <c r="AB312" s="66"/>
      <c r="AC312" s="66"/>
    </row>
    <row r="313" spans="1:29">
      <c r="A313" s="88"/>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c r="AA313" s="66"/>
      <c r="AB313" s="66"/>
      <c r="AC313" s="66"/>
    </row>
    <row r="314" spans="1:29">
      <c r="A314" s="88"/>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c r="AA314" s="66"/>
      <c r="AB314" s="66"/>
      <c r="AC314" s="66"/>
    </row>
    <row r="315" spans="1:29">
      <c r="A315" s="88"/>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c r="AA315" s="66"/>
      <c r="AB315" s="66"/>
      <c r="AC315" s="66"/>
    </row>
    <row r="316" spans="1:29">
      <c r="A316" s="88"/>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c r="AA316" s="66"/>
      <c r="AB316" s="66"/>
      <c r="AC316" s="66"/>
    </row>
    <row r="317" spans="1:29">
      <c r="A317" s="88"/>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c r="AA317" s="66"/>
      <c r="AB317" s="66"/>
      <c r="AC317" s="66"/>
    </row>
    <row r="318" spans="1:29">
      <c r="A318" s="88"/>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c r="AA318" s="66"/>
      <c r="AB318" s="66"/>
      <c r="AC318" s="66"/>
    </row>
    <row r="319" spans="1:29">
      <c r="A319" s="88"/>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c r="AA319" s="66"/>
      <c r="AB319" s="66"/>
      <c r="AC319" s="66"/>
    </row>
    <row r="320" spans="1:29">
      <c r="A320" s="88"/>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c r="AA320" s="66"/>
      <c r="AB320" s="66"/>
      <c r="AC320" s="66"/>
    </row>
    <row r="321" spans="1:29">
      <c r="A321" s="88"/>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c r="AA321" s="66"/>
      <c r="AB321" s="66"/>
      <c r="AC321" s="66"/>
    </row>
    <row r="322" spans="1:29">
      <c r="A322" s="88"/>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c r="AA322" s="66"/>
      <c r="AB322" s="66"/>
      <c r="AC322" s="66"/>
    </row>
    <row r="323" spans="1:29">
      <c r="A323" s="88"/>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c r="AA323" s="66"/>
      <c r="AB323" s="66"/>
      <c r="AC323" s="66"/>
    </row>
    <row r="324" spans="1:29">
      <c r="A324" s="88"/>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c r="AA324" s="66"/>
      <c r="AB324" s="66"/>
      <c r="AC324" s="66"/>
    </row>
    <row r="325" spans="1:29">
      <c r="A325" s="88"/>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c r="AA325" s="66"/>
      <c r="AB325" s="66"/>
      <c r="AC325" s="66"/>
    </row>
    <row r="326" spans="1:29">
      <c r="A326" s="88"/>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c r="AA326" s="66"/>
      <c r="AB326" s="66"/>
      <c r="AC326" s="66"/>
    </row>
    <row r="327" spans="1:29">
      <c r="A327" s="88"/>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c r="AA327" s="66"/>
      <c r="AB327" s="66"/>
      <c r="AC327" s="66"/>
    </row>
    <row r="328" spans="1:29">
      <c r="A328" s="88"/>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c r="AA328" s="66"/>
      <c r="AB328" s="66"/>
      <c r="AC328" s="66"/>
    </row>
    <row r="329" spans="1:29">
      <c r="A329" s="88"/>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c r="AA329" s="66"/>
      <c r="AB329" s="66"/>
      <c r="AC329" s="66"/>
    </row>
    <row r="330" spans="1:29">
      <c r="A330" s="88"/>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c r="AA330" s="66"/>
      <c r="AB330" s="66"/>
      <c r="AC330" s="66"/>
    </row>
    <row r="331" spans="1:29">
      <c r="A331" s="88"/>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c r="AA331" s="66"/>
      <c r="AB331" s="66"/>
      <c r="AC331" s="66"/>
    </row>
    <row r="332" spans="1:29">
      <c r="A332" s="88"/>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c r="AA332" s="66"/>
      <c r="AB332" s="66"/>
      <c r="AC332" s="66"/>
    </row>
    <row r="333" spans="1:29">
      <c r="A333" s="88"/>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c r="AA333" s="66"/>
      <c r="AB333" s="66"/>
      <c r="AC333" s="66"/>
    </row>
    <row r="334" spans="1:29">
      <c r="A334" s="88"/>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c r="AA334" s="66"/>
      <c r="AB334" s="66"/>
      <c r="AC334" s="66"/>
    </row>
    <row r="335" spans="1:29">
      <c r="A335" s="88"/>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c r="AA335" s="66"/>
      <c r="AB335" s="66"/>
      <c r="AC335" s="66"/>
    </row>
    <row r="336" spans="1:29">
      <c r="A336" s="88"/>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c r="AA336" s="66"/>
      <c r="AB336" s="66"/>
      <c r="AC336" s="66"/>
    </row>
    <row r="337" spans="1:29">
      <c r="A337" s="88"/>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c r="AA337" s="66"/>
      <c r="AB337" s="66"/>
      <c r="AC337" s="66"/>
    </row>
    <row r="338" spans="1:29">
      <c r="A338" s="88"/>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c r="AA338" s="66"/>
      <c r="AB338" s="66"/>
      <c r="AC338" s="66"/>
    </row>
    <row r="339" spans="1:29">
      <c r="A339" s="88"/>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c r="AA339" s="66"/>
      <c r="AB339" s="66"/>
      <c r="AC339" s="66"/>
    </row>
    <row r="340" spans="1:29">
      <c r="A340" s="88"/>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c r="AA340" s="66"/>
      <c r="AB340" s="66"/>
      <c r="AC340" s="66"/>
    </row>
    <row r="341" spans="1:29">
      <c r="A341" s="88"/>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c r="AA341" s="66"/>
      <c r="AB341" s="66"/>
      <c r="AC341" s="66"/>
    </row>
    <row r="342" spans="1:29">
      <c r="A342" s="88"/>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c r="AA342" s="66"/>
      <c r="AB342" s="66"/>
      <c r="AC342" s="66"/>
    </row>
    <row r="343" spans="1:29">
      <c r="A343" s="88"/>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c r="AA343" s="66"/>
      <c r="AB343" s="66"/>
      <c r="AC343" s="66"/>
    </row>
    <row r="344" spans="1:29">
      <c r="A344" s="88"/>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c r="AA344" s="66"/>
      <c r="AB344" s="66"/>
      <c r="AC344" s="66"/>
    </row>
    <row r="345" spans="1:29">
      <c r="A345" s="88"/>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c r="AA345" s="66"/>
      <c r="AB345" s="66"/>
      <c r="AC345" s="66"/>
    </row>
    <row r="346" spans="1:29">
      <c r="A346" s="88"/>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c r="AA346" s="66"/>
      <c r="AB346" s="66"/>
      <c r="AC346" s="66"/>
    </row>
    <row r="347" spans="1:29">
      <c r="A347" s="88"/>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c r="AA347" s="66"/>
      <c r="AB347" s="66"/>
      <c r="AC347" s="66"/>
    </row>
    <row r="348" spans="1:29">
      <c r="A348" s="88"/>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c r="AA348" s="66"/>
      <c r="AB348" s="66"/>
      <c r="AC348" s="66"/>
    </row>
    <row r="349" spans="1:29">
      <c r="A349" s="88"/>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c r="AA349" s="66"/>
      <c r="AB349" s="66"/>
      <c r="AC349" s="66"/>
    </row>
    <row r="350" spans="1:29">
      <c r="A350" s="88"/>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c r="AA350" s="66"/>
      <c r="AB350" s="66"/>
      <c r="AC350" s="66"/>
    </row>
    <row r="351" spans="1:29">
      <c r="A351" s="88"/>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c r="AA351" s="66"/>
      <c r="AB351" s="66"/>
      <c r="AC351" s="66"/>
    </row>
    <row r="352" spans="1:29">
      <c r="A352" s="88"/>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c r="AA352" s="66"/>
      <c r="AB352" s="66"/>
      <c r="AC352" s="66"/>
    </row>
    <row r="353" spans="1:29">
      <c r="A353" s="88"/>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c r="AA353" s="66"/>
      <c r="AB353" s="66"/>
      <c r="AC353" s="66"/>
    </row>
    <row r="354" spans="1:29">
      <c r="A354" s="88"/>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c r="AA354" s="66"/>
      <c r="AB354" s="66"/>
      <c r="AC354" s="66"/>
    </row>
    <row r="355" spans="1:29">
      <c r="A355" s="88"/>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c r="AA355" s="66"/>
      <c r="AB355" s="66"/>
      <c r="AC355" s="66"/>
    </row>
    <row r="356" spans="1:29">
      <c r="A356" s="88"/>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c r="AA356" s="66"/>
      <c r="AB356" s="66"/>
      <c r="AC356" s="66"/>
    </row>
    <row r="357" spans="1:29">
      <c r="A357" s="88"/>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c r="AA357" s="66"/>
      <c r="AB357" s="66"/>
      <c r="AC357" s="66"/>
    </row>
    <row r="358" spans="1:29">
      <c r="A358" s="88"/>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c r="AA358" s="66"/>
      <c r="AB358" s="66"/>
      <c r="AC358" s="66"/>
    </row>
    <row r="359" spans="1:29">
      <c r="A359" s="88"/>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c r="AA359" s="66"/>
      <c r="AB359" s="66"/>
      <c r="AC359" s="66"/>
    </row>
    <row r="360" spans="1:29">
      <c r="A360" s="88"/>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c r="AA360" s="66"/>
      <c r="AB360" s="66"/>
      <c r="AC360" s="66"/>
    </row>
    <row r="361" spans="1:29">
      <c r="A361" s="88"/>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c r="AA361" s="66"/>
      <c r="AB361" s="66"/>
      <c r="AC361" s="66"/>
    </row>
    <row r="362" spans="1:29">
      <c r="A362" s="88"/>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c r="AA362" s="66"/>
      <c r="AB362" s="66"/>
      <c r="AC362" s="66"/>
    </row>
    <row r="363" spans="1:29">
      <c r="A363" s="88"/>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c r="AA363" s="66"/>
      <c r="AB363" s="66"/>
      <c r="AC363" s="66"/>
    </row>
    <row r="364" spans="1:29">
      <c r="A364" s="88"/>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c r="AA364" s="66"/>
      <c r="AB364" s="66"/>
      <c r="AC364" s="66"/>
    </row>
    <row r="365" spans="1:29">
      <c r="A365" s="88"/>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c r="AA365" s="66"/>
      <c r="AB365" s="66"/>
      <c r="AC365" s="66"/>
    </row>
    <row r="366" spans="1:29">
      <c r="A366" s="88"/>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c r="AA366" s="66"/>
      <c r="AB366" s="66"/>
      <c r="AC366" s="66"/>
    </row>
    <row r="367" spans="1:29">
      <c r="A367" s="88"/>
      <c r="B367" s="66"/>
      <c r="C367" s="66"/>
      <c r="D367" s="66"/>
      <c r="E367" s="66"/>
      <c r="F367" s="66"/>
      <c r="G367" s="66"/>
      <c r="H367" s="66"/>
      <c r="I367" s="66"/>
      <c r="J367" s="66"/>
      <c r="K367" s="66"/>
      <c r="L367" s="66"/>
      <c r="M367" s="66"/>
      <c r="N367" s="66"/>
      <c r="O367" s="66"/>
      <c r="P367" s="66"/>
      <c r="Q367" s="66"/>
      <c r="R367" s="66"/>
      <c r="S367" s="66"/>
      <c r="T367" s="66"/>
      <c r="U367" s="66"/>
      <c r="V367" s="66"/>
      <c r="W367" s="66"/>
      <c r="X367" s="66"/>
      <c r="Y367" s="66"/>
      <c r="Z367" s="66"/>
      <c r="AA367" s="66"/>
      <c r="AB367" s="66"/>
      <c r="AC367" s="66"/>
    </row>
    <row r="368" spans="1:29">
      <c r="A368" s="88"/>
      <c r="B368" s="66"/>
      <c r="C368" s="66"/>
      <c r="D368" s="66"/>
      <c r="E368" s="66"/>
      <c r="F368" s="66"/>
      <c r="G368" s="66"/>
      <c r="H368" s="66"/>
      <c r="I368" s="66"/>
      <c r="J368" s="66"/>
      <c r="K368" s="66"/>
      <c r="L368" s="66"/>
      <c r="M368" s="66"/>
      <c r="N368" s="66"/>
      <c r="O368" s="66"/>
      <c r="P368" s="66"/>
      <c r="Q368" s="66"/>
      <c r="R368" s="66"/>
      <c r="S368" s="66"/>
      <c r="T368" s="66"/>
      <c r="U368" s="66"/>
      <c r="V368" s="66"/>
      <c r="W368" s="66"/>
      <c r="X368" s="66"/>
      <c r="Y368" s="66"/>
      <c r="Z368" s="66"/>
      <c r="AA368" s="66"/>
      <c r="AB368" s="66"/>
      <c r="AC368" s="66"/>
    </row>
    <row r="369" spans="1:29">
      <c r="A369" s="88"/>
      <c r="B369" s="66"/>
      <c r="C369" s="66"/>
      <c r="D369" s="66"/>
      <c r="E369" s="66"/>
      <c r="F369" s="66"/>
      <c r="G369" s="66"/>
      <c r="H369" s="66"/>
      <c r="I369" s="66"/>
      <c r="J369" s="66"/>
      <c r="K369" s="66"/>
      <c r="L369" s="66"/>
      <c r="M369" s="66"/>
      <c r="N369" s="66"/>
      <c r="O369" s="66"/>
      <c r="P369" s="66"/>
      <c r="Q369" s="66"/>
      <c r="R369" s="66"/>
      <c r="S369" s="66"/>
      <c r="T369" s="66"/>
      <c r="U369" s="66"/>
      <c r="V369" s="66"/>
      <c r="W369" s="66"/>
      <c r="X369" s="66"/>
      <c r="Y369" s="66"/>
      <c r="Z369" s="66"/>
      <c r="AA369" s="66"/>
      <c r="AB369" s="66"/>
      <c r="AC369" s="66"/>
    </row>
    <row r="370" spans="1:29">
      <c r="A370" s="88"/>
      <c r="B370" s="66"/>
      <c r="C370" s="66"/>
      <c r="D370" s="66"/>
      <c r="E370" s="66"/>
      <c r="F370" s="66"/>
      <c r="G370" s="66"/>
      <c r="H370" s="66"/>
      <c r="I370" s="66"/>
      <c r="J370" s="66"/>
      <c r="K370" s="66"/>
      <c r="L370" s="66"/>
      <c r="M370" s="66"/>
      <c r="N370" s="66"/>
      <c r="O370" s="66"/>
      <c r="P370" s="66"/>
      <c r="Q370" s="66"/>
      <c r="R370" s="66"/>
      <c r="S370" s="66"/>
      <c r="T370" s="66"/>
      <c r="U370" s="66"/>
      <c r="V370" s="66"/>
      <c r="W370" s="66"/>
      <c r="X370" s="66"/>
      <c r="Y370" s="66"/>
      <c r="Z370" s="66"/>
      <c r="AA370" s="66"/>
      <c r="AB370" s="66"/>
      <c r="AC370" s="66"/>
    </row>
    <row r="371" spans="1:29">
      <c r="A371" s="88"/>
      <c r="B371" s="66"/>
      <c r="C371" s="66"/>
      <c r="D371" s="66"/>
      <c r="E371" s="66"/>
      <c r="F371" s="66"/>
      <c r="G371" s="66"/>
      <c r="H371" s="66"/>
      <c r="I371" s="66"/>
      <c r="J371" s="66"/>
      <c r="K371" s="66"/>
      <c r="L371" s="66"/>
      <c r="M371" s="66"/>
      <c r="N371" s="66"/>
      <c r="O371" s="66"/>
      <c r="P371" s="66"/>
      <c r="Q371" s="66"/>
      <c r="R371" s="66"/>
      <c r="S371" s="66"/>
      <c r="T371" s="66"/>
      <c r="U371" s="66"/>
      <c r="V371" s="66"/>
      <c r="W371" s="66"/>
      <c r="X371" s="66"/>
      <c r="Y371" s="66"/>
      <c r="Z371" s="66"/>
      <c r="AA371" s="66"/>
      <c r="AB371" s="66"/>
      <c r="AC371" s="66"/>
    </row>
    <row r="372" spans="1:29">
      <c r="A372" s="88"/>
      <c r="B372" s="66"/>
      <c r="C372" s="66"/>
      <c r="D372" s="66"/>
      <c r="E372" s="66"/>
      <c r="F372" s="66"/>
      <c r="G372" s="66"/>
      <c r="H372" s="66"/>
      <c r="I372" s="66"/>
      <c r="J372" s="66"/>
      <c r="K372" s="66"/>
      <c r="L372" s="66"/>
      <c r="M372" s="66"/>
      <c r="N372" s="66"/>
      <c r="O372" s="66"/>
      <c r="P372" s="66"/>
      <c r="Q372" s="66"/>
      <c r="R372" s="66"/>
      <c r="S372" s="66"/>
      <c r="T372" s="66"/>
      <c r="U372" s="66"/>
      <c r="V372" s="66"/>
      <c r="W372" s="66"/>
      <c r="X372" s="66"/>
      <c r="Y372" s="66"/>
      <c r="Z372" s="66"/>
      <c r="AA372" s="66"/>
      <c r="AB372" s="66"/>
      <c r="AC372" s="66"/>
    </row>
    <row r="373" spans="1:29">
      <c r="A373" s="88"/>
      <c r="B373" s="66"/>
      <c r="C373" s="66"/>
      <c r="D373" s="66"/>
      <c r="E373" s="66"/>
      <c r="F373" s="66"/>
      <c r="G373" s="66"/>
      <c r="H373" s="66"/>
      <c r="I373" s="66"/>
      <c r="J373" s="66"/>
      <c r="K373" s="66"/>
      <c r="L373" s="66"/>
      <c r="M373" s="66"/>
      <c r="N373" s="66"/>
      <c r="O373" s="66"/>
      <c r="P373" s="66"/>
      <c r="Q373" s="66"/>
      <c r="R373" s="66"/>
      <c r="S373" s="66"/>
      <c r="T373" s="66"/>
      <c r="U373" s="66"/>
      <c r="V373" s="66"/>
      <c r="W373" s="66"/>
      <c r="X373" s="66"/>
      <c r="Y373" s="66"/>
      <c r="Z373" s="66"/>
      <c r="AA373" s="66"/>
      <c r="AB373" s="66"/>
      <c r="AC373" s="66"/>
    </row>
    <row r="374" spans="1:29">
      <c r="A374" s="88"/>
      <c r="B374" s="66"/>
      <c r="C374" s="66"/>
      <c r="D374" s="66"/>
      <c r="E374" s="66"/>
      <c r="F374" s="66"/>
      <c r="G374" s="66"/>
      <c r="H374" s="66"/>
      <c r="I374" s="66"/>
      <c r="J374" s="66"/>
      <c r="K374" s="66"/>
      <c r="L374" s="66"/>
      <c r="M374" s="66"/>
      <c r="N374" s="66"/>
      <c r="O374" s="66"/>
      <c r="P374" s="66"/>
      <c r="Q374" s="66"/>
      <c r="R374" s="66"/>
      <c r="S374" s="66"/>
      <c r="T374" s="66"/>
      <c r="U374" s="66"/>
      <c r="V374" s="66"/>
      <c r="W374" s="66"/>
      <c r="X374" s="66"/>
      <c r="Y374" s="66"/>
      <c r="Z374" s="66"/>
      <c r="AA374" s="66"/>
      <c r="AB374" s="66"/>
      <c r="AC374" s="66"/>
    </row>
    <row r="375" spans="1:29">
      <c r="A375" s="88"/>
      <c r="B375" s="66"/>
      <c r="C375" s="66"/>
      <c r="D375" s="66"/>
      <c r="E375" s="66"/>
      <c r="F375" s="66"/>
      <c r="G375" s="66"/>
      <c r="H375" s="66"/>
      <c r="I375" s="66"/>
      <c r="J375" s="66"/>
      <c r="K375" s="66"/>
      <c r="L375" s="66"/>
      <c r="M375" s="66"/>
      <c r="N375" s="66"/>
      <c r="O375" s="66"/>
      <c r="P375" s="66"/>
      <c r="Q375" s="66"/>
      <c r="R375" s="66"/>
      <c r="S375" s="66"/>
      <c r="T375" s="66"/>
      <c r="U375" s="66"/>
      <c r="V375" s="66"/>
      <c r="W375" s="66"/>
      <c r="X375" s="66"/>
      <c r="Y375" s="66"/>
      <c r="Z375" s="66"/>
      <c r="AA375" s="66"/>
      <c r="AB375" s="66"/>
      <c r="AC375" s="66"/>
    </row>
    <row r="376" spans="1:29">
      <c r="A376" s="88"/>
      <c r="B376" s="66"/>
      <c r="C376" s="66"/>
      <c r="D376" s="66"/>
      <c r="E376" s="66"/>
      <c r="F376" s="66"/>
      <c r="G376" s="66"/>
      <c r="H376" s="66"/>
      <c r="I376" s="66"/>
      <c r="J376" s="66"/>
      <c r="K376" s="66"/>
      <c r="L376" s="66"/>
      <c r="M376" s="66"/>
      <c r="N376" s="66"/>
      <c r="O376" s="66"/>
      <c r="P376" s="66"/>
      <c r="Q376" s="66"/>
      <c r="R376" s="66"/>
      <c r="S376" s="66"/>
      <c r="T376" s="66"/>
      <c r="U376" s="66"/>
      <c r="V376" s="66"/>
      <c r="W376" s="66"/>
      <c r="X376" s="66"/>
      <c r="Y376" s="66"/>
      <c r="Z376" s="66"/>
      <c r="AA376" s="66"/>
      <c r="AB376" s="66"/>
      <c r="AC376" s="66"/>
    </row>
    <row r="377" spans="1:29">
      <c r="A377" s="88"/>
      <c r="B377" s="66"/>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c r="AA377" s="66"/>
      <c r="AB377" s="66"/>
      <c r="AC377" s="66"/>
    </row>
    <row r="378" spans="1:29">
      <c r="A378" s="88"/>
      <c r="B378" s="66"/>
      <c r="C378" s="66"/>
      <c r="D378" s="66"/>
      <c r="E378" s="66"/>
      <c r="F378" s="66"/>
      <c r="G378" s="66"/>
      <c r="H378" s="66"/>
      <c r="I378" s="66"/>
      <c r="J378" s="66"/>
      <c r="K378" s="66"/>
      <c r="L378" s="66"/>
      <c r="M378" s="66"/>
      <c r="N378" s="66"/>
      <c r="O378" s="66"/>
      <c r="P378" s="66"/>
      <c r="Q378" s="66"/>
      <c r="R378" s="66"/>
      <c r="S378" s="66"/>
      <c r="T378" s="66"/>
      <c r="U378" s="66"/>
      <c r="V378" s="66"/>
      <c r="W378" s="66"/>
      <c r="X378" s="66"/>
      <c r="Y378" s="66"/>
      <c r="Z378" s="66"/>
      <c r="AA378" s="66"/>
      <c r="AB378" s="66"/>
      <c r="AC378" s="66"/>
    </row>
    <row r="379" spans="1:29">
      <c r="A379" s="88"/>
      <c r="B379" s="66"/>
      <c r="C379" s="66"/>
      <c r="D379" s="66"/>
      <c r="E379" s="66"/>
      <c r="F379" s="66"/>
      <c r="G379" s="66"/>
      <c r="H379" s="66"/>
      <c r="I379" s="66"/>
      <c r="J379" s="66"/>
      <c r="K379" s="66"/>
      <c r="L379" s="66"/>
      <c r="M379" s="66"/>
      <c r="N379" s="66"/>
      <c r="O379" s="66"/>
      <c r="P379" s="66"/>
      <c r="Q379" s="66"/>
      <c r="R379" s="66"/>
      <c r="S379" s="66"/>
      <c r="T379" s="66"/>
      <c r="U379" s="66"/>
      <c r="V379" s="66"/>
      <c r="W379" s="66"/>
      <c r="X379" s="66"/>
      <c r="Y379" s="66"/>
      <c r="Z379" s="66"/>
      <c r="AA379" s="66"/>
      <c r="AB379" s="66"/>
      <c r="AC379" s="66"/>
    </row>
    <row r="380" spans="1:29">
      <c r="A380" s="88"/>
      <c r="B380" s="66"/>
      <c r="C380" s="66"/>
      <c r="D380" s="66"/>
      <c r="E380" s="66"/>
      <c r="F380" s="66"/>
      <c r="G380" s="66"/>
      <c r="H380" s="66"/>
      <c r="I380" s="66"/>
      <c r="J380" s="66"/>
      <c r="K380" s="66"/>
      <c r="L380" s="66"/>
      <c r="M380" s="66"/>
      <c r="N380" s="66"/>
      <c r="O380" s="66"/>
      <c r="P380" s="66"/>
      <c r="Q380" s="66"/>
      <c r="R380" s="66"/>
      <c r="S380" s="66"/>
      <c r="T380" s="66"/>
      <c r="U380" s="66"/>
      <c r="V380" s="66"/>
      <c r="W380" s="66"/>
      <c r="X380" s="66"/>
      <c r="Y380" s="66"/>
      <c r="Z380" s="66"/>
      <c r="AA380" s="66"/>
      <c r="AB380" s="66"/>
      <c r="AC380" s="66"/>
    </row>
    <row r="381" spans="1:29">
      <c r="A381" s="88"/>
      <c r="B381" s="66"/>
      <c r="C381" s="66"/>
      <c r="D381" s="66"/>
      <c r="E381" s="66"/>
      <c r="F381" s="66"/>
      <c r="G381" s="66"/>
      <c r="H381" s="66"/>
      <c r="I381" s="66"/>
      <c r="J381" s="66"/>
      <c r="K381" s="66"/>
      <c r="L381" s="66"/>
      <c r="M381" s="66"/>
      <c r="N381" s="66"/>
      <c r="O381" s="66"/>
      <c r="P381" s="66"/>
      <c r="Q381" s="66"/>
      <c r="R381" s="66"/>
      <c r="S381" s="66"/>
      <c r="T381" s="66"/>
      <c r="U381" s="66"/>
      <c r="V381" s="66"/>
      <c r="W381" s="66"/>
      <c r="X381" s="66"/>
      <c r="Y381" s="66"/>
      <c r="Z381" s="66"/>
      <c r="AA381" s="66"/>
      <c r="AB381" s="66"/>
      <c r="AC381" s="66"/>
    </row>
    <row r="382" spans="1:29">
      <c r="A382" s="88"/>
      <c r="B382" s="66"/>
      <c r="C382" s="66"/>
      <c r="D382" s="66"/>
      <c r="E382" s="66"/>
      <c r="F382" s="66"/>
      <c r="G382" s="66"/>
      <c r="H382" s="66"/>
      <c r="I382" s="66"/>
      <c r="J382" s="66"/>
      <c r="K382" s="66"/>
      <c r="L382" s="66"/>
      <c r="M382" s="66"/>
      <c r="N382" s="66"/>
      <c r="O382" s="66"/>
      <c r="P382" s="66"/>
      <c r="Q382" s="66"/>
      <c r="R382" s="66"/>
      <c r="S382" s="66"/>
      <c r="T382" s="66"/>
      <c r="U382" s="66"/>
      <c r="V382" s="66"/>
      <c r="W382" s="66"/>
      <c r="X382" s="66"/>
      <c r="Y382" s="66"/>
      <c r="Z382" s="66"/>
      <c r="AA382" s="66"/>
      <c r="AB382" s="66"/>
      <c r="AC382" s="66"/>
    </row>
    <row r="383" spans="1:29">
      <c r="A383" s="88"/>
      <c r="B383" s="66"/>
      <c r="C383" s="66"/>
      <c r="D383" s="66"/>
      <c r="E383" s="66"/>
      <c r="F383" s="66"/>
      <c r="G383" s="66"/>
      <c r="H383" s="66"/>
      <c r="I383" s="66"/>
      <c r="J383" s="66"/>
      <c r="K383" s="66"/>
      <c r="L383" s="66"/>
      <c r="M383" s="66"/>
      <c r="N383" s="66"/>
      <c r="O383" s="66"/>
      <c r="P383" s="66"/>
      <c r="Q383" s="66"/>
      <c r="R383" s="66"/>
      <c r="S383" s="66"/>
      <c r="T383" s="66"/>
      <c r="U383" s="66"/>
      <c r="V383" s="66"/>
      <c r="W383" s="66"/>
      <c r="X383" s="66"/>
      <c r="Y383" s="66"/>
      <c r="Z383" s="66"/>
      <c r="AA383" s="66"/>
      <c r="AB383" s="66"/>
      <c r="AC383" s="66"/>
    </row>
    <row r="384" spans="1:29">
      <c r="A384" s="88"/>
      <c r="B384" s="66"/>
      <c r="C384" s="66"/>
      <c r="D384" s="66"/>
      <c r="E384" s="66"/>
      <c r="F384" s="66"/>
      <c r="G384" s="66"/>
      <c r="H384" s="66"/>
      <c r="I384" s="66"/>
      <c r="J384" s="66"/>
      <c r="K384" s="66"/>
      <c r="L384" s="66"/>
      <c r="M384" s="66"/>
      <c r="N384" s="66"/>
      <c r="O384" s="66"/>
      <c r="P384" s="66"/>
      <c r="Q384" s="66"/>
      <c r="R384" s="66"/>
      <c r="S384" s="66"/>
      <c r="T384" s="66"/>
      <c r="U384" s="66"/>
      <c r="V384" s="66"/>
      <c r="W384" s="66"/>
      <c r="X384" s="66"/>
      <c r="Y384" s="66"/>
      <c r="Z384" s="66"/>
      <c r="AA384" s="66"/>
      <c r="AB384" s="66"/>
      <c r="AC384" s="66"/>
    </row>
    <row r="385" spans="1:29">
      <c r="A385" s="88"/>
      <c r="B385" s="66"/>
      <c r="C385" s="66"/>
      <c r="D385" s="66"/>
      <c r="E385" s="66"/>
      <c r="F385" s="66"/>
      <c r="G385" s="66"/>
      <c r="H385" s="66"/>
      <c r="I385" s="66"/>
      <c r="J385" s="66"/>
      <c r="K385" s="66"/>
      <c r="L385" s="66"/>
      <c r="M385" s="66"/>
      <c r="N385" s="66"/>
      <c r="O385" s="66"/>
      <c r="P385" s="66"/>
      <c r="Q385" s="66"/>
      <c r="R385" s="66"/>
      <c r="S385" s="66"/>
      <c r="T385" s="66"/>
      <c r="U385" s="66"/>
      <c r="V385" s="66"/>
      <c r="W385" s="66"/>
      <c r="X385" s="66"/>
      <c r="Y385" s="66"/>
      <c r="Z385" s="66"/>
      <c r="AA385" s="66"/>
      <c r="AB385" s="66"/>
      <c r="AC385" s="66"/>
    </row>
    <row r="386" spans="1:29">
      <c r="A386" s="88"/>
      <c r="B386" s="66"/>
      <c r="C386" s="66"/>
      <c r="D386" s="66"/>
      <c r="E386" s="66"/>
      <c r="F386" s="66"/>
      <c r="G386" s="66"/>
      <c r="H386" s="66"/>
      <c r="I386" s="66"/>
      <c r="J386" s="66"/>
      <c r="K386" s="66"/>
      <c r="L386" s="66"/>
      <c r="M386" s="66"/>
      <c r="N386" s="66"/>
      <c r="O386" s="66"/>
      <c r="P386" s="66"/>
      <c r="Q386" s="66"/>
      <c r="R386" s="66"/>
      <c r="S386" s="66"/>
      <c r="T386" s="66"/>
      <c r="U386" s="66"/>
      <c r="V386" s="66"/>
      <c r="W386" s="66"/>
      <c r="X386" s="66"/>
      <c r="Y386" s="66"/>
      <c r="Z386" s="66"/>
      <c r="AA386" s="66"/>
      <c r="AB386" s="66"/>
      <c r="AC386" s="66"/>
    </row>
    <row r="387" spans="1:29">
      <c r="A387" s="88"/>
      <c r="B387" s="66"/>
      <c r="C387" s="66"/>
      <c r="D387" s="66"/>
      <c r="E387" s="66"/>
      <c r="F387" s="66"/>
      <c r="G387" s="66"/>
      <c r="H387" s="66"/>
      <c r="I387" s="66"/>
      <c r="J387" s="66"/>
      <c r="K387" s="66"/>
      <c r="L387" s="66"/>
      <c r="M387" s="66"/>
      <c r="N387" s="66"/>
      <c r="O387" s="66"/>
      <c r="P387" s="66"/>
      <c r="Q387" s="66"/>
      <c r="R387" s="66"/>
      <c r="S387" s="66"/>
      <c r="T387" s="66"/>
      <c r="U387" s="66"/>
      <c r="V387" s="66"/>
      <c r="W387" s="66"/>
      <c r="X387" s="66"/>
      <c r="Y387" s="66"/>
      <c r="Z387" s="66"/>
      <c r="AA387" s="66"/>
      <c r="AB387" s="66"/>
      <c r="AC387" s="66"/>
    </row>
    <row r="388" spans="1:29">
      <c r="A388" s="88"/>
      <c r="B388" s="66"/>
      <c r="C388" s="66"/>
      <c r="D388" s="66"/>
      <c r="E388" s="66"/>
      <c r="F388" s="66"/>
      <c r="G388" s="66"/>
      <c r="H388" s="66"/>
      <c r="I388" s="66"/>
      <c r="J388" s="66"/>
      <c r="K388" s="66"/>
      <c r="L388" s="66"/>
      <c r="M388" s="66"/>
      <c r="N388" s="66"/>
      <c r="O388" s="66"/>
      <c r="P388" s="66"/>
      <c r="Q388" s="66"/>
      <c r="R388" s="66"/>
      <c r="S388" s="66"/>
      <c r="T388" s="66"/>
      <c r="U388" s="66"/>
      <c r="V388" s="66"/>
      <c r="W388" s="66"/>
      <c r="X388" s="66"/>
      <c r="Y388" s="66"/>
      <c r="Z388" s="66"/>
      <c r="AA388" s="66"/>
      <c r="AB388" s="66"/>
      <c r="AC388" s="66"/>
    </row>
    <row r="389" spans="1:29">
      <c r="A389" s="88"/>
      <c r="B389" s="66"/>
      <c r="C389" s="66"/>
      <c r="D389" s="66"/>
      <c r="E389" s="66"/>
      <c r="F389" s="66"/>
      <c r="G389" s="66"/>
      <c r="H389" s="66"/>
      <c r="I389" s="66"/>
      <c r="J389" s="66"/>
      <c r="K389" s="66"/>
      <c r="L389" s="66"/>
      <c r="M389" s="66"/>
      <c r="N389" s="66"/>
      <c r="O389" s="66"/>
      <c r="P389" s="66"/>
      <c r="Q389" s="66"/>
      <c r="R389" s="66"/>
      <c r="S389" s="66"/>
      <c r="T389" s="66"/>
      <c r="U389" s="66"/>
      <c r="V389" s="66"/>
      <c r="W389" s="66"/>
      <c r="X389" s="66"/>
      <c r="Y389" s="66"/>
      <c r="Z389" s="66"/>
      <c r="AA389" s="66"/>
      <c r="AB389" s="66"/>
      <c r="AC389" s="66"/>
    </row>
    <row r="390" spans="1:29">
      <c r="A390" s="88"/>
      <c r="B390" s="66"/>
      <c r="C390" s="66"/>
      <c r="D390" s="66"/>
      <c r="E390" s="66"/>
      <c r="F390" s="66"/>
      <c r="G390" s="66"/>
      <c r="H390" s="66"/>
      <c r="I390" s="66"/>
      <c r="J390" s="66"/>
      <c r="K390" s="66"/>
      <c r="L390" s="66"/>
      <c r="M390" s="66"/>
      <c r="N390" s="66"/>
      <c r="O390" s="66"/>
      <c r="P390" s="66"/>
      <c r="Q390" s="66"/>
      <c r="R390" s="66"/>
      <c r="S390" s="66"/>
      <c r="T390" s="66"/>
      <c r="U390" s="66"/>
      <c r="V390" s="66"/>
      <c r="W390" s="66"/>
      <c r="X390" s="66"/>
      <c r="Y390" s="66"/>
      <c r="Z390" s="66"/>
      <c r="AA390" s="66"/>
      <c r="AB390" s="66"/>
      <c r="AC390" s="66"/>
    </row>
    <row r="391" spans="1:29">
      <c r="A391" s="88"/>
      <c r="B391" s="66"/>
      <c r="C391" s="66"/>
      <c r="D391" s="66"/>
      <c r="E391" s="66"/>
      <c r="F391" s="66"/>
      <c r="G391" s="66"/>
      <c r="H391" s="66"/>
      <c r="I391" s="66"/>
      <c r="J391" s="66"/>
      <c r="K391" s="66"/>
      <c r="L391" s="66"/>
      <c r="M391" s="66"/>
      <c r="N391" s="66"/>
      <c r="O391" s="66"/>
      <c r="P391" s="66"/>
      <c r="Q391" s="66"/>
      <c r="R391" s="66"/>
      <c r="S391" s="66"/>
      <c r="T391" s="66"/>
      <c r="U391" s="66"/>
      <c r="V391" s="66"/>
      <c r="W391" s="66"/>
      <c r="X391" s="66"/>
      <c r="Y391" s="66"/>
      <c r="Z391" s="66"/>
      <c r="AA391" s="66"/>
      <c r="AB391" s="66"/>
      <c r="AC391" s="66"/>
    </row>
    <row r="392" spans="1:29">
      <c r="A392" s="88"/>
      <c r="B392" s="66"/>
      <c r="C392" s="66"/>
      <c r="D392" s="66"/>
      <c r="E392" s="66"/>
      <c r="F392" s="66"/>
      <c r="G392" s="66"/>
      <c r="H392" s="66"/>
      <c r="I392" s="66"/>
      <c r="J392" s="66"/>
      <c r="K392" s="66"/>
      <c r="L392" s="66"/>
      <c r="M392" s="66"/>
      <c r="N392" s="66"/>
      <c r="O392" s="66"/>
      <c r="P392" s="66"/>
      <c r="Q392" s="66"/>
      <c r="R392" s="66"/>
      <c r="S392" s="66"/>
      <c r="T392" s="66"/>
      <c r="U392" s="66"/>
      <c r="V392" s="66"/>
      <c r="W392" s="66"/>
      <c r="X392" s="66"/>
      <c r="Y392" s="66"/>
      <c r="Z392" s="66"/>
      <c r="AA392" s="66"/>
      <c r="AB392" s="66"/>
      <c r="AC392" s="66"/>
    </row>
    <row r="393" spans="1:29">
      <c r="A393" s="88"/>
      <c r="B393" s="66"/>
      <c r="C393" s="66"/>
      <c r="D393" s="66"/>
      <c r="E393" s="66"/>
      <c r="F393" s="66"/>
      <c r="G393" s="66"/>
      <c r="H393" s="66"/>
      <c r="I393" s="66"/>
      <c r="J393" s="66"/>
      <c r="K393" s="66"/>
      <c r="L393" s="66"/>
      <c r="M393" s="66"/>
      <c r="N393" s="66"/>
      <c r="O393" s="66"/>
      <c r="P393" s="66"/>
      <c r="Q393" s="66"/>
      <c r="R393" s="66"/>
      <c r="S393" s="66"/>
      <c r="T393" s="66"/>
      <c r="U393" s="66"/>
      <c r="V393" s="66"/>
      <c r="W393" s="66"/>
      <c r="X393" s="66"/>
      <c r="Y393" s="66"/>
      <c r="Z393" s="66"/>
      <c r="AA393" s="66"/>
      <c r="AB393" s="66"/>
      <c r="AC393" s="66"/>
    </row>
    <row r="394" spans="1:29">
      <c r="A394" s="88"/>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c r="AA394" s="66"/>
      <c r="AB394" s="66"/>
      <c r="AC394" s="66"/>
    </row>
    <row r="395" spans="1:29">
      <c r="A395" s="88"/>
      <c r="B395" s="66"/>
      <c r="C395" s="66"/>
      <c r="D395" s="66"/>
      <c r="E395" s="66"/>
      <c r="F395" s="66"/>
      <c r="G395" s="66"/>
      <c r="H395" s="66"/>
      <c r="I395" s="66"/>
      <c r="J395" s="66"/>
      <c r="K395" s="66"/>
      <c r="L395" s="66"/>
      <c r="M395" s="66"/>
      <c r="N395" s="66"/>
      <c r="O395" s="66"/>
      <c r="P395" s="66"/>
      <c r="Q395" s="66"/>
      <c r="R395" s="66"/>
      <c r="S395" s="66"/>
      <c r="T395" s="66"/>
      <c r="U395" s="66"/>
      <c r="V395" s="66"/>
      <c r="W395" s="66"/>
      <c r="X395" s="66"/>
      <c r="Y395" s="66"/>
      <c r="Z395" s="66"/>
      <c r="AA395" s="66"/>
      <c r="AB395" s="66"/>
      <c r="AC395" s="66"/>
    </row>
    <row r="396" spans="1:29">
      <c r="A396" s="88"/>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c r="AA396" s="66"/>
      <c r="AB396" s="66"/>
      <c r="AC396" s="66"/>
    </row>
    <row r="397" spans="1:29">
      <c r="A397" s="88"/>
      <c r="B397" s="66"/>
      <c r="C397" s="66"/>
      <c r="D397" s="66"/>
      <c r="E397" s="66"/>
      <c r="F397" s="66"/>
      <c r="G397" s="66"/>
      <c r="H397" s="66"/>
      <c r="I397" s="66"/>
      <c r="J397" s="66"/>
      <c r="K397" s="66"/>
      <c r="L397" s="66"/>
      <c r="M397" s="66"/>
      <c r="N397" s="66"/>
      <c r="O397" s="66"/>
      <c r="P397" s="66"/>
      <c r="Q397" s="66"/>
      <c r="R397" s="66"/>
      <c r="S397" s="66"/>
      <c r="T397" s="66"/>
      <c r="U397" s="66"/>
      <c r="V397" s="66"/>
      <c r="W397" s="66"/>
      <c r="X397" s="66"/>
      <c r="Y397" s="66"/>
      <c r="Z397" s="66"/>
      <c r="AA397" s="66"/>
      <c r="AB397" s="66"/>
      <c r="AC397" s="66"/>
    </row>
    <row r="398" spans="1:29">
      <c r="A398" s="88"/>
      <c r="B398" s="66"/>
      <c r="C398" s="66"/>
      <c r="D398" s="66"/>
      <c r="E398" s="66"/>
      <c r="F398" s="66"/>
      <c r="G398" s="66"/>
      <c r="H398" s="66"/>
      <c r="I398" s="66"/>
      <c r="J398" s="66"/>
      <c r="K398" s="66"/>
      <c r="L398" s="66"/>
      <c r="M398" s="66"/>
      <c r="N398" s="66"/>
      <c r="O398" s="66"/>
      <c r="P398" s="66"/>
      <c r="Q398" s="66"/>
      <c r="R398" s="66"/>
      <c r="S398" s="66"/>
      <c r="T398" s="66"/>
      <c r="U398" s="66"/>
      <c r="V398" s="66"/>
      <c r="W398" s="66"/>
      <c r="X398" s="66"/>
      <c r="Y398" s="66"/>
      <c r="Z398" s="66"/>
      <c r="AA398" s="66"/>
      <c r="AB398" s="66"/>
      <c r="AC398" s="66"/>
    </row>
  </sheetData>
  <mergeCells count="45">
    <mergeCell ref="A1:AC1"/>
    <mergeCell ref="A2:AC2"/>
    <mergeCell ref="A3:AC3"/>
    <mergeCell ref="Z7:AB7"/>
    <mergeCell ref="F7:F9"/>
    <mergeCell ref="I7:I9"/>
    <mergeCell ref="L5:T5"/>
    <mergeCell ref="Z8:Z9"/>
    <mergeCell ref="M7:M9"/>
    <mergeCell ref="R7:T7"/>
    <mergeCell ref="A4:AC4"/>
    <mergeCell ref="W8:X8"/>
    <mergeCell ref="L6:M6"/>
    <mergeCell ref="L7:L9"/>
    <mergeCell ref="Q7:Q9"/>
    <mergeCell ref="V8:V9"/>
    <mergeCell ref="K8:K9"/>
    <mergeCell ref="G7:H7"/>
    <mergeCell ref="G8:G9"/>
    <mergeCell ref="J8:J9"/>
    <mergeCell ref="H8:H9"/>
    <mergeCell ref="J7:K7"/>
    <mergeCell ref="U5:AB5"/>
    <mergeCell ref="R8:R9"/>
    <mergeCell ref="S8:T8"/>
    <mergeCell ref="V7:X7"/>
    <mergeCell ref="U6:X6"/>
    <mergeCell ref="AA8:AB8"/>
    <mergeCell ref="Y7:Y9"/>
    <mergeCell ref="N6:N9"/>
    <mergeCell ref="O6:P6"/>
    <mergeCell ref="B64:AC64"/>
    <mergeCell ref="A5:A9"/>
    <mergeCell ref="B5:B9"/>
    <mergeCell ref="C5:C9"/>
    <mergeCell ref="D5:D9"/>
    <mergeCell ref="E5:E9"/>
    <mergeCell ref="F5:H6"/>
    <mergeCell ref="Q6:T6"/>
    <mergeCell ref="O7:O9"/>
    <mergeCell ref="U7:U9"/>
    <mergeCell ref="AC5:AC9"/>
    <mergeCell ref="Y6:AB6"/>
    <mergeCell ref="P7:P9"/>
    <mergeCell ref="I5:K6"/>
  </mergeCells>
  <phoneticPr fontId="42" type="noConversion"/>
  <printOptions horizontalCentered="1"/>
  <pageMargins left="0.19685039370078741" right="0.19685039370078741" top="0.78740157480314965" bottom="0.78740157480314965" header="0.31496062992125984" footer="0.31496062992125984"/>
  <pageSetup paperSize="8" scale="64" fitToHeight="0" pageOrder="overThenDown" orientation="landscape" useFirstPageNumber="1" r:id="rId1"/>
  <headerFooter alignWithMargins="0">
    <oddFooter>&amp;R&amp;14&amp;P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pageSetUpPr fitToPage="1"/>
  </sheetPr>
  <dimension ref="A1:BA347"/>
  <sheetViews>
    <sheetView zoomScale="60" zoomScaleNormal="60" zoomScaleSheetLayoutView="70" workbookViewId="0">
      <selection activeCell="A5" sqref="A5:BA5"/>
    </sheetView>
  </sheetViews>
  <sheetFormatPr defaultColWidth="9.08984375" defaultRowHeight="18"/>
  <cols>
    <col min="1" max="1" width="5.08984375" style="103" customWidth="1"/>
    <col min="2" max="2" width="24" style="85" customWidth="1"/>
    <col min="3" max="3" width="7.54296875" style="86" customWidth="1"/>
    <col min="4" max="4" width="8.54296875" style="86" customWidth="1"/>
    <col min="5" max="5" width="8.453125" style="86" customWidth="1"/>
    <col min="6" max="6" width="9.453125" style="86" customWidth="1"/>
    <col min="7" max="7" width="10.08984375" style="87" customWidth="1"/>
    <col min="8" max="8" width="7.54296875" style="87" customWidth="1"/>
    <col min="9" max="10" width="9.453125" style="87" customWidth="1"/>
    <col min="11" max="12" width="9.54296875" style="87" customWidth="1"/>
    <col min="13" max="13" width="8.54296875" style="87" customWidth="1"/>
    <col min="14" max="14" width="9.453125" style="87" customWidth="1"/>
    <col min="15" max="15" width="6.54296875" style="87" customWidth="1"/>
    <col min="16" max="16" width="8.08984375" style="87" customWidth="1"/>
    <col min="17" max="17" width="10.453125" style="87" customWidth="1"/>
    <col min="18" max="18" width="8.453125" style="87" customWidth="1"/>
    <col min="19" max="19" width="9.54296875" style="87" customWidth="1"/>
    <col min="20" max="20" width="9.453125" style="87" customWidth="1"/>
    <col min="21" max="21" width="7.453125" style="87" customWidth="1"/>
    <col min="22" max="24" width="8.453125" style="87" customWidth="1"/>
    <col min="25" max="25" width="11.453125" style="87" customWidth="1"/>
    <col min="26" max="26" width="10.453125" style="87" customWidth="1"/>
    <col min="27" max="27" width="9.54296875" style="87" customWidth="1"/>
    <col min="28" max="28" width="9.08984375" style="87" customWidth="1"/>
    <col min="29" max="29" width="9.453125" style="87" customWidth="1"/>
    <col min="30" max="30" width="7.453125" style="87" customWidth="1"/>
    <col min="31" max="32" width="8.453125" style="87" customWidth="1"/>
    <col min="33" max="33" width="11.453125" style="87" customWidth="1"/>
    <col min="34" max="46" width="8" style="87" customWidth="1"/>
    <col min="47" max="47" width="9.453125" style="87" customWidth="1"/>
    <col min="48" max="48" width="6.54296875" style="87" customWidth="1"/>
    <col min="49" max="51" width="8.453125" style="87" customWidth="1"/>
    <col min="52" max="52" width="8.54296875" style="87" customWidth="1"/>
    <col min="53" max="53" width="6.54296875" style="87" customWidth="1"/>
    <col min="54" max="16384" width="9.08984375" style="66"/>
  </cols>
  <sheetData>
    <row r="1" spans="1:53" s="90" customFormat="1" ht="34.5" customHeight="1">
      <c r="A1" s="742" t="s">
        <v>37</v>
      </c>
      <c r="B1" s="742"/>
      <c r="C1" s="742"/>
      <c r="D1" s="742"/>
      <c r="E1" s="742"/>
      <c r="F1" s="742"/>
      <c r="G1" s="742"/>
      <c r="H1" s="742"/>
      <c r="I1" s="742"/>
      <c r="J1" s="742"/>
      <c r="K1" s="742"/>
      <c r="L1" s="742"/>
      <c r="M1" s="742"/>
      <c r="N1" s="742"/>
      <c r="O1" s="742"/>
      <c r="P1" s="742"/>
      <c r="Q1" s="742"/>
      <c r="R1" s="742"/>
      <c r="S1" s="742"/>
      <c r="T1" s="742"/>
      <c r="U1" s="742"/>
      <c r="V1" s="742"/>
      <c r="W1" s="742"/>
      <c r="X1" s="742"/>
      <c r="Y1" s="742"/>
      <c r="Z1" s="742"/>
      <c r="AA1" s="742"/>
      <c r="AB1" s="742"/>
      <c r="AC1" s="742"/>
      <c r="AD1" s="742"/>
      <c r="AE1" s="742"/>
      <c r="AF1" s="742"/>
      <c r="AG1" s="742"/>
      <c r="AH1" s="742"/>
      <c r="AI1" s="742"/>
      <c r="AJ1" s="742"/>
      <c r="AK1" s="742"/>
      <c r="AL1" s="742"/>
      <c r="AM1" s="742"/>
      <c r="AN1" s="742"/>
      <c r="AO1" s="742"/>
      <c r="AP1" s="742"/>
      <c r="AQ1" s="742"/>
      <c r="AR1" s="742"/>
      <c r="AS1" s="742"/>
      <c r="AT1" s="742"/>
      <c r="AU1" s="742"/>
      <c r="AV1" s="742"/>
      <c r="AW1" s="742"/>
      <c r="AX1" s="742"/>
      <c r="AY1" s="742"/>
      <c r="AZ1" s="742"/>
      <c r="BA1" s="742"/>
    </row>
    <row r="2" spans="1:53" s="90" customFormat="1" ht="32.25" hidden="1" customHeight="1">
      <c r="A2" s="89"/>
      <c r="B2" s="91"/>
      <c r="C2" s="91"/>
      <c r="D2" s="91"/>
      <c r="E2" s="91"/>
      <c r="F2" s="91"/>
      <c r="G2" s="91"/>
      <c r="H2" s="89"/>
      <c r="I2" s="91"/>
      <c r="J2" s="91"/>
      <c r="K2" s="91"/>
      <c r="L2" s="91"/>
      <c r="M2" s="91"/>
      <c r="N2" s="91"/>
      <c r="O2" s="91"/>
      <c r="P2" s="91"/>
      <c r="Q2" s="91"/>
      <c r="R2" s="91"/>
      <c r="S2" s="91"/>
      <c r="T2" s="9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3" t="s">
        <v>106</v>
      </c>
    </row>
    <row r="3" spans="1:53" s="90" customFormat="1" ht="34.5" customHeight="1">
      <c r="A3" s="743" t="s">
        <v>107</v>
      </c>
      <c r="B3" s="743"/>
      <c r="C3" s="743"/>
      <c r="D3" s="743"/>
      <c r="E3" s="743"/>
      <c r="F3" s="743"/>
      <c r="G3" s="743"/>
      <c r="H3" s="743"/>
      <c r="I3" s="743"/>
      <c r="J3" s="743"/>
      <c r="K3" s="743"/>
      <c r="L3" s="743"/>
      <c r="M3" s="743"/>
      <c r="N3" s="743"/>
      <c r="O3" s="743"/>
      <c r="P3" s="743"/>
      <c r="Q3" s="743"/>
      <c r="R3" s="743"/>
      <c r="S3" s="743"/>
      <c r="T3" s="743"/>
      <c r="U3" s="743"/>
      <c r="V3" s="743"/>
      <c r="W3" s="743"/>
      <c r="X3" s="743"/>
      <c r="Y3" s="743"/>
      <c r="Z3" s="743"/>
      <c r="AA3" s="743"/>
      <c r="AB3" s="743"/>
      <c r="AC3" s="743"/>
      <c r="AD3" s="743"/>
      <c r="AE3" s="743"/>
      <c r="AF3" s="743"/>
      <c r="AG3" s="743"/>
      <c r="AH3" s="743"/>
      <c r="AI3" s="743"/>
      <c r="AJ3" s="743"/>
      <c r="AK3" s="743"/>
      <c r="AL3" s="743"/>
      <c r="AM3" s="743"/>
      <c r="AN3" s="743"/>
      <c r="AO3" s="743"/>
      <c r="AP3" s="743"/>
      <c r="AQ3" s="743"/>
      <c r="AR3" s="743"/>
      <c r="AS3" s="743"/>
      <c r="AT3" s="743"/>
      <c r="AU3" s="743"/>
      <c r="AV3" s="743"/>
      <c r="AW3" s="743"/>
      <c r="AX3" s="743"/>
      <c r="AY3" s="743"/>
      <c r="AZ3" s="743"/>
      <c r="BA3" s="743"/>
    </row>
    <row r="4" spans="1:53" s="94" customFormat="1" ht="80.150000000000006" customHeight="1">
      <c r="A4" s="744" t="s">
        <v>108</v>
      </c>
      <c r="B4" s="744"/>
      <c r="C4" s="744"/>
      <c r="D4" s="744"/>
      <c r="E4" s="744"/>
      <c r="F4" s="744"/>
      <c r="G4" s="744"/>
      <c r="H4" s="744"/>
      <c r="I4" s="744"/>
      <c r="J4" s="744"/>
      <c r="K4" s="744"/>
      <c r="L4" s="744"/>
      <c r="M4" s="744"/>
      <c r="N4" s="744"/>
      <c r="O4" s="744"/>
      <c r="P4" s="744"/>
      <c r="Q4" s="744"/>
      <c r="R4" s="744"/>
      <c r="S4" s="744"/>
      <c r="T4" s="744"/>
      <c r="U4" s="744"/>
      <c r="V4" s="744"/>
      <c r="W4" s="744"/>
      <c r="X4" s="744"/>
      <c r="Y4" s="744"/>
      <c r="Z4" s="744"/>
      <c r="AA4" s="744"/>
      <c r="AB4" s="744"/>
      <c r="AC4" s="744"/>
      <c r="AD4" s="744"/>
      <c r="AE4" s="744"/>
      <c r="AF4" s="744"/>
      <c r="AG4" s="744"/>
      <c r="AH4" s="744"/>
      <c r="AI4" s="744"/>
      <c r="AJ4" s="744"/>
      <c r="AK4" s="744"/>
      <c r="AL4" s="744"/>
      <c r="AM4" s="744"/>
      <c r="AN4" s="744"/>
      <c r="AO4" s="744"/>
      <c r="AP4" s="744"/>
      <c r="AQ4" s="744"/>
      <c r="AR4" s="744"/>
      <c r="AS4" s="744"/>
      <c r="AT4" s="744"/>
      <c r="AU4" s="744"/>
      <c r="AV4" s="744"/>
      <c r="AW4" s="744"/>
      <c r="AX4" s="744"/>
      <c r="AY4" s="744"/>
      <c r="AZ4" s="744"/>
      <c r="BA4" s="744"/>
    </row>
    <row r="5" spans="1:53" s="95" customFormat="1" ht="35.25" customHeight="1">
      <c r="A5" s="745" t="s">
        <v>40</v>
      </c>
      <c r="B5" s="745"/>
      <c r="C5" s="745"/>
      <c r="D5" s="745"/>
      <c r="E5" s="745"/>
      <c r="F5" s="745"/>
      <c r="G5" s="745"/>
      <c r="H5" s="745"/>
      <c r="I5" s="745"/>
      <c r="J5" s="745"/>
      <c r="K5" s="745"/>
      <c r="L5" s="745"/>
      <c r="M5" s="745"/>
      <c r="N5" s="745"/>
      <c r="O5" s="745"/>
      <c r="P5" s="745"/>
      <c r="Q5" s="745"/>
      <c r="R5" s="745"/>
      <c r="S5" s="745"/>
      <c r="T5" s="745"/>
      <c r="U5" s="745"/>
      <c r="V5" s="745"/>
      <c r="W5" s="745"/>
      <c r="X5" s="745"/>
      <c r="Y5" s="745"/>
      <c r="Z5" s="745"/>
      <c r="AA5" s="745"/>
      <c r="AB5" s="745"/>
      <c r="AC5" s="745"/>
      <c r="AD5" s="745"/>
      <c r="AE5" s="745"/>
      <c r="AF5" s="745"/>
      <c r="AG5" s="745"/>
      <c r="AH5" s="745"/>
      <c r="AI5" s="745"/>
      <c r="AJ5" s="745"/>
      <c r="AK5" s="745"/>
      <c r="AL5" s="745"/>
      <c r="AM5" s="745"/>
      <c r="AN5" s="745"/>
      <c r="AO5" s="745"/>
      <c r="AP5" s="745"/>
      <c r="AQ5" s="745"/>
      <c r="AR5" s="745"/>
      <c r="AS5" s="745"/>
      <c r="AT5" s="745"/>
      <c r="AU5" s="745"/>
      <c r="AV5" s="745"/>
      <c r="AW5" s="745"/>
      <c r="AX5" s="745"/>
      <c r="AY5" s="745"/>
      <c r="AZ5" s="745"/>
      <c r="BA5" s="745"/>
    </row>
    <row r="6" spans="1:53" s="95" customFormat="1" ht="35.25" customHeight="1">
      <c r="A6" s="725" t="s">
        <v>109</v>
      </c>
      <c r="B6" s="725" t="s">
        <v>42</v>
      </c>
      <c r="C6" s="725" t="s">
        <v>43</v>
      </c>
      <c r="D6" s="725" t="s">
        <v>44</v>
      </c>
      <c r="E6" s="725" t="s">
        <v>45</v>
      </c>
      <c r="F6" s="725" t="s">
        <v>110</v>
      </c>
      <c r="G6" s="725"/>
      <c r="H6" s="725"/>
      <c r="I6" s="725"/>
      <c r="J6" s="725"/>
      <c r="K6" s="725"/>
      <c r="L6" s="725"/>
      <c r="M6" s="725" t="s">
        <v>111</v>
      </c>
      <c r="N6" s="725"/>
      <c r="O6" s="725"/>
      <c r="P6" s="725"/>
      <c r="Q6" s="725"/>
      <c r="R6" s="725"/>
      <c r="S6" s="725"/>
      <c r="T6" s="735" t="s">
        <v>48</v>
      </c>
      <c r="U6" s="735"/>
      <c r="V6" s="735"/>
      <c r="W6" s="735"/>
      <c r="X6" s="735"/>
      <c r="Y6" s="735"/>
      <c r="Z6" s="735"/>
      <c r="AA6" s="735"/>
      <c r="AB6" s="735"/>
      <c r="AC6" s="735"/>
      <c r="AD6" s="735"/>
      <c r="AE6" s="735"/>
      <c r="AF6" s="735"/>
      <c r="AG6" s="735"/>
      <c r="AH6" s="735"/>
      <c r="AI6" s="735"/>
      <c r="AJ6" s="735"/>
      <c r="AK6" s="735"/>
      <c r="AL6" s="735"/>
      <c r="AM6" s="735"/>
      <c r="AN6" s="735"/>
      <c r="AO6" s="735" t="s">
        <v>49</v>
      </c>
      <c r="AP6" s="735"/>
      <c r="AQ6" s="735"/>
      <c r="AR6" s="735"/>
      <c r="AS6" s="735"/>
      <c r="AT6" s="735"/>
      <c r="AU6" s="735"/>
      <c r="AV6" s="735"/>
      <c r="AW6" s="735"/>
      <c r="AX6" s="735"/>
      <c r="AY6" s="735"/>
      <c r="AZ6" s="735"/>
      <c r="BA6" s="725" t="s">
        <v>50</v>
      </c>
    </row>
    <row r="7" spans="1:53" s="46" customFormat="1" ht="77.900000000000006" customHeight="1">
      <c r="A7" s="725"/>
      <c r="B7" s="725"/>
      <c r="C7" s="725"/>
      <c r="D7" s="725"/>
      <c r="E7" s="725"/>
      <c r="F7" s="725"/>
      <c r="G7" s="725"/>
      <c r="H7" s="725"/>
      <c r="I7" s="725"/>
      <c r="J7" s="725"/>
      <c r="K7" s="725"/>
      <c r="L7" s="725"/>
      <c r="M7" s="725"/>
      <c r="N7" s="725"/>
      <c r="O7" s="725"/>
      <c r="P7" s="725"/>
      <c r="Q7" s="725"/>
      <c r="R7" s="725"/>
      <c r="S7" s="725"/>
      <c r="T7" s="725" t="s">
        <v>129</v>
      </c>
      <c r="U7" s="725"/>
      <c r="V7" s="725"/>
      <c r="W7" s="725"/>
      <c r="X7" s="725"/>
      <c r="Y7" s="725"/>
      <c r="Z7" s="746" t="s">
        <v>112</v>
      </c>
      <c r="AA7" s="746"/>
      <c r="AB7" s="746"/>
      <c r="AC7" s="725" t="s">
        <v>113</v>
      </c>
      <c r="AD7" s="725"/>
      <c r="AE7" s="725"/>
      <c r="AF7" s="725"/>
      <c r="AG7" s="725"/>
      <c r="AH7" s="725"/>
      <c r="AI7" s="725" t="s">
        <v>53</v>
      </c>
      <c r="AJ7" s="725"/>
      <c r="AK7" s="725"/>
      <c r="AL7" s="725"/>
      <c r="AM7" s="725"/>
      <c r="AN7" s="725"/>
      <c r="AO7" s="725" t="s">
        <v>54</v>
      </c>
      <c r="AP7" s="725"/>
      <c r="AQ7" s="725"/>
      <c r="AR7" s="725"/>
      <c r="AS7" s="725"/>
      <c r="AT7" s="725"/>
      <c r="AU7" s="725" t="s">
        <v>55</v>
      </c>
      <c r="AV7" s="725"/>
      <c r="AW7" s="725"/>
      <c r="AX7" s="725"/>
      <c r="AY7" s="725"/>
      <c r="AZ7" s="725"/>
      <c r="BA7" s="725"/>
    </row>
    <row r="8" spans="1:53" s="46" customFormat="1" ht="54" customHeight="1">
      <c r="A8" s="725"/>
      <c r="B8" s="725"/>
      <c r="C8" s="725"/>
      <c r="D8" s="725"/>
      <c r="E8" s="725"/>
      <c r="F8" s="725" t="s">
        <v>114</v>
      </c>
      <c r="G8" s="725" t="s">
        <v>57</v>
      </c>
      <c r="H8" s="725"/>
      <c r="I8" s="725"/>
      <c r="J8" s="725"/>
      <c r="K8" s="725"/>
      <c r="L8" s="725"/>
      <c r="M8" s="725" t="s">
        <v>114</v>
      </c>
      <c r="N8" s="725" t="s">
        <v>57</v>
      </c>
      <c r="O8" s="725"/>
      <c r="P8" s="725"/>
      <c r="Q8" s="725"/>
      <c r="R8" s="725"/>
      <c r="S8" s="725"/>
      <c r="T8" s="725" t="s">
        <v>130</v>
      </c>
      <c r="U8" s="725" t="s">
        <v>115</v>
      </c>
      <c r="V8" s="725"/>
      <c r="W8" s="725"/>
      <c r="X8" s="725"/>
      <c r="Y8" s="725"/>
      <c r="Z8" s="725" t="s">
        <v>60</v>
      </c>
      <c r="AA8" s="725" t="s">
        <v>14</v>
      </c>
      <c r="AB8" s="725"/>
      <c r="AC8" s="725" t="s">
        <v>130</v>
      </c>
      <c r="AD8" s="725" t="s">
        <v>115</v>
      </c>
      <c r="AE8" s="725"/>
      <c r="AF8" s="725"/>
      <c r="AG8" s="725"/>
      <c r="AH8" s="725"/>
      <c r="AI8" s="725" t="s">
        <v>130</v>
      </c>
      <c r="AJ8" s="725" t="s">
        <v>115</v>
      </c>
      <c r="AK8" s="725"/>
      <c r="AL8" s="725"/>
      <c r="AM8" s="725"/>
      <c r="AN8" s="725"/>
      <c r="AO8" s="725" t="s">
        <v>130</v>
      </c>
      <c r="AP8" s="725" t="s">
        <v>115</v>
      </c>
      <c r="AQ8" s="725"/>
      <c r="AR8" s="725"/>
      <c r="AS8" s="725"/>
      <c r="AT8" s="725"/>
      <c r="AU8" s="725" t="s">
        <v>130</v>
      </c>
      <c r="AV8" s="725" t="s">
        <v>115</v>
      </c>
      <c r="AW8" s="725"/>
      <c r="AX8" s="725"/>
      <c r="AY8" s="725"/>
      <c r="AZ8" s="725"/>
      <c r="BA8" s="725"/>
    </row>
    <row r="9" spans="1:53" s="46" customFormat="1" ht="42" customHeight="1">
      <c r="A9" s="725"/>
      <c r="B9" s="725"/>
      <c r="C9" s="725"/>
      <c r="D9" s="725"/>
      <c r="E9" s="725"/>
      <c r="F9" s="725"/>
      <c r="G9" s="725" t="s">
        <v>130</v>
      </c>
      <c r="H9" s="725" t="s">
        <v>115</v>
      </c>
      <c r="I9" s="725"/>
      <c r="J9" s="725"/>
      <c r="K9" s="725"/>
      <c r="L9" s="725"/>
      <c r="M9" s="725"/>
      <c r="N9" s="725" t="s">
        <v>130</v>
      </c>
      <c r="O9" s="725" t="s">
        <v>115</v>
      </c>
      <c r="P9" s="725"/>
      <c r="Q9" s="725"/>
      <c r="R9" s="725"/>
      <c r="S9" s="725"/>
      <c r="T9" s="725"/>
      <c r="U9" s="725" t="s">
        <v>131</v>
      </c>
      <c r="V9" s="725"/>
      <c r="W9" s="725"/>
      <c r="X9" s="725"/>
      <c r="Y9" s="725" t="s">
        <v>132</v>
      </c>
      <c r="Z9" s="725"/>
      <c r="AA9" s="725" t="s">
        <v>116</v>
      </c>
      <c r="AB9" s="725" t="s">
        <v>117</v>
      </c>
      <c r="AC9" s="725"/>
      <c r="AD9" s="725" t="s">
        <v>131</v>
      </c>
      <c r="AE9" s="725"/>
      <c r="AF9" s="725"/>
      <c r="AG9" s="725"/>
      <c r="AH9" s="725" t="s">
        <v>132</v>
      </c>
      <c r="AI9" s="725"/>
      <c r="AJ9" s="725" t="s">
        <v>131</v>
      </c>
      <c r="AK9" s="725"/>
      <c r="AL9" s="725"/>
      <c r="AM9" s="725"/>
      <c r="AN9" s="725" t="s">
        <v>132</v>
      </c>
      <c r="AO9" s="725"/>
      <c r="AP9" s="725" t="s">
        <v>131</v>
      </c>
      <c r="AQ9" s="725"/>
      <c r="AR9" s="725"/>
      <c r="AS9" s="725"/>
      <c r="AT9" s="725" t="s">
        <v>132</v>
      </c>
      <c r="AU9" s="725"/>
      <c r="AV9" s="725" t="s">
        <v>131</v>
      </c>
      <c r="AW9" s="725"/>
      <c r="AX9" s="725"/>
      <c r="AY9" s="725"/>
      <c r="AZ9" s="725" t="s">
        <v>132</v>
      </c>
      <c r="BA9" s="725"/>
    </row>
    <row r="10" spans="1:53" s="46" customFormat="1" ht="30.75" customHeight="1">
      <c r="A10" s="725"/>
      <c r="B10" s="725"/>
      <c r="C10" s="725"/>
      <c r="D10" s="725"/>
      <c r="E10" s="725"/>
      <c r="F10" s="725"/>
      <c r="G10" s="725"/>
      <c r="H10" s="725" t="s">
        <v>133</v>
      </c>
      <c r="I10" s="725"/>
      <c r="J10" s="725"/>
      <c r="K10" s="725" t="s">
        <v>134</v>
      </c>
      <c r="L10" s="725"/>
      <c r="M10" s="725"/>
      <c r="N10" s="725"/>
      <c r="O10" s="725" t="s">
        <v>133</v>
      </c>
      <c r="P10" s="725"/>
      <c r="Q10" s="725"/>
      <c r="R10" s="725" t="s">
        <v>134</v>
      </c>
      <c r="S10" s="725"/>
      <c r="T10" s="725"/>
      <c r="U10" s="725"/>
      <c r="V10" s="725"/>
      <c r="W10" s="725"/>
      <c r="X10" s="725"/>
      <c r="Y10" s="725"/>
      <c r="Z10" s="725"/>
      <c r="AA10" s="725"/>
      <c r="AB10" s="725"/>
      <c r="AC10" s="725"/>
      <c r="AD10" s="725"/>
      <c r="AE10" s="725"/>
      <c r="AF10" s="725"/>
      <c r="AG10" s="725"/>
      <c r="AH10" s="725"/>
      <c r="AI10" s="725"/>
      <c r="AJ10" s="725" t="s">
        <v>135</v>
      </c>
      <c r="AK10" s="725" t="s">
        <v>61</v>
      </c>
      <c r="AL10" s="725"/>
      <c r="AM10" s="725"/>
      <c r="AN10" s="725"/>
      <c r="AO10" s="725"/>
      <c r="AP10" s="725" t="s">
        <v>135</v>
      </c>
      <c r="AQ10" s="725" t="s">
        <v>61</v>
      </c>
      <c r="AR10" s="725"/>
      <c r="AS10" s="725"/>
      <c r="AT10" s="725"/>
      <c r="AU10" s="725"/>
      <c r="AV10" s="725" t="s">
        <v>135</v>
      </c>
      <c r="AW10" s="725" t="s">
        <v>61</v>
      </c>
      <c r="AX10" s="725"/>
      <c r="AY10" s="725"/>
      <c r="AZ10" s="725"/>
      <c r="BA10" s="725"/>
    </row>
    <row r="11" spans="1:53" s="46" customFormat="1" ht="30.75" customHeight="1">
      <c r="A11" s="725"/>
      <c r="B11" s="725"/>
      <c r="C11" s="725"/>
      <c r="D11" s="725"/>
      <c r="E11" s="725"/>
      <c r="F11" s="725"/>
      <c r="G11" s="725"/>
      <c r="H11" s="725"/>
      <c r="I11" s="725"/>
      <c r="J11" s="725"/>
      <c r="K11" s="725"/>
      <c r="L11" s="725"/>
      <c r="M11" s="725"/>
      <c r="N11" s="725"/>
      <c r="O11" s="725"/>
      <c r="P11" s="725"/>
      <c r="Q11" s="725"/>
      <c r="R11" s="725"/>
      <c r="S11" s="725"/>
      <c r="T11" s="725"/>
      <c r="U11" s="725" t="s">
        <v>135</v>
      </c>
      <c r="V11" s="725" t="s">
        <v>116</v>
      </c>
      <c r="W11" s="725" t="s">
        <v>117</v>
      </c>
      <c r="X11" s="725" t="s">
        <v>118</v>
      </c>
      <c r="Y11" s="725"/>
      <c r="Z11" s="725"/>
      <c r="AA11" s="725"/>
      <c r="AB11" s="725"/>
      <c r="AC11" s="725"/>
      <c r="AD11" s="725" t="s">
        <v>135</v>
      </c>
      <c r="AE11" s="725" t="s">
        <v>116</v>
      </c>
      <c r="AF11" s="725" t="s">
        <v>117</v>
      </c>
      <c r="AG11" s="725" t="s">
        <v>118</v>
      </c>
      <c r="AH11" s="725"/>
      <c r="AI11" s="725"/>
      <c r="AJ11" s="725"/>
      <c r="AK11" s="725" t="s">
        <v>116</v>
      </c>
      <c r="AL11" s="725" t="s">
        <v>117</v>
      </c>
      <c r="AM11" s="725" t="s">
        <v>118</v>
      </c>
      <c r="AN11" s="725"/>
      <c r="AO11" s="725"/>
      <c r="AP11" s="725"/>
      <c r="AQ11" s="725" t="s">
        <v>116</v>
      </c>
      <c r="AR11" s="725" t="s">
        <v>117</v>
      </c>
      <c r="AS11" s="725" t="s">
        <v>118</v>
      </c>
      <c r="AT11" s="725"/>
      <c r="AU11" s="725"/>
      <c r="AV11" s="725"/>
      <c r="AW11" s="725" t="s">
        <v>116</v>
      </c>
      <c r="AX11" s="725" t="s">
        <v>117</v>
      </c>
      <c r="AY11" s="725" t="s">
        <v>118</v>
      </c>
      <c r="AZ11" s="725"/>
      <c r="BA11" s="725"/>
    </row>
    <row r="12" spans="1:53" s="46" customFormat="1" ht="32.25" customHeight="1">
      <c r="A12" s="725"/>
      <c r="B12" s="725"/>
      <c r="C12" s="725"/>
      <c r="D12" s="725"/>
      <c r="E12" s="725"/>
      <c r="F12" s="725"/>
      <c r="G12" s="725"/>
      <c r="H12" s="725" t="s">
        <v>135</v>
      </c>
      <c r="I12" s="725" t="s">
        <v>14</v>
      </c>
      <c r="J12" s="725"/>
      <c r="K12" s="725" t="s">
        <v>119</v>
      </c>
      <c r="L12" s="725" t="s">
        <v>120</v>
      </c>
      <c r="M12" s="725"/>
      <c r="N12" s="725"/>
      <c r="O12" s="725" t="s">
        <v>135</v>
      </c>
      <c r="P12" s="725" t="s">
        <v>14</v>
      </c>
      <c r="Q12" s="725"/>
      <c r="R12" s="725" t="s">
        <v>119</v>
      </c>
      <c r="S12" s="725" t="s">
        <v>120</v>
      </c>
      <c r="T12" s="725"/>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c r="AT12" s="725"/>
      <c r="AU12" s="725"/>
      <c r="AV12" s="725"/>
      <c r="AW12" s="725"/>
      <c r="AX12" s="725"/>
      <c r="AY12" s="725"/>
      <c r="AZ12" s="725"/>
      <c r="BA12" s="725"/>
    </row>
    <row r="13" spans="1:53" s="46" customFormat="1" ht="30" customHeight="1">
      <c r="A13" s="725"/>
      <c r="B13" s="725"/>
      <c r="C13" s="725"/>
      <c r="D13" s="725"/>
      <c r="E13" s="725"/>
      <c r="F13" s="725"/>
      <c r="G13" s="725"/>
      <c r="H13" s="725"/>
      <c r="I13" s="725" t="s">
        <v>116</v>
      </c>
      <c r="J13" s="725" t="s">
        <v>118</v>
      </c>
      <c r="K13" s="725"/>
      <c r="L13" s="725"/>
      <c r="M13" s="725"/>
      <c r="N13" s="725"/>
      <c r="O13" s="725"/>
      <c r="P13" s="725" t="s">
        <v>116</v>
      </c>
      <c r="Q13" s="725" t="s">
        <v>118</v>
      </c>
      <c r="R13" s="725"/>
      <c r="S13" s="725"/>
      <c r="T13" s="725"/>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c r="AT13" s="725"/>
      <c r="AU13" s="725"/>
      <c r="AV13" s="725"/>
      <c r="AW13" s="725"/>
      <c r="AX13" s="725"/>
      <c r="AY13" s="725"/>
      <c r="AZ13" s="725"/>
      <c r="BA13" s="725"/>
    </row>
    <row r="14" spans="1:53" s="46" customFormat="1" ht="36" customHeight="1">
      <c r="A14" s="725"/>
      <c r="B14" s="725"/>
      <c r="C14" s="725"/>
      <c r="D14" s="725"/>
      <c r="E14" s="725"/>
      <c r="F14" s="725"/>
      <c r="G14" s="725"/>
      <c r="H14" s="725"/>
      <c r="I14" s="725"/>
      <c r="J14" s="725"/>
      <c r="K14" s="725"/>
      <c r="L14" s="725"/>
      <c r="M14" s="725"/>
      <c r="N14" s="725"/>
      <c r="O14" s="725"/>
      <c r="P14" s="725"/>
      <c r="Q14" s="725"/>
      <c r="R14" s="725"/>
      <c r="S14" s="725"/>
      <c r="T14" s="725"/>
      <c r="U14" s="725"/>
      <c r="V14" s="725"/>
      <c r="W14" s="725"/>
      <c r="X14" s="725"/>
      <c r="Y14" s="725"/>
      <c r="Z14" s="725"/>
      <c r="AA14" s="725"/>
      <c r="AB14" s="725"/>
      <c r="AC14" s="725"/>
      <c r="AD14" s="725"/>
      <c r="AE14" s="725"/>
      <c r="AF14" s="725"/>
      <c r="AG14" s="725"/>
      <c r="AH14" s="725"/>
      <c r="AI14" s="725"/>
      <c r="AJ14" s="725"/>
      <c r="AK14" s="725"/>
      <c r="AL14" s="725"/>
      <c r="AM14" s="725"/>
      <c r="AN14" s="725"/>
      <c r="AO14" s="725"/>
      <c r="AP14" s="725"/>
      <c r="AQ14" s="725"/>
      <c r="AR14" s="725"/>
      <c r="AS14" s="725"/>
      <c r="AT14" s="725"/>
      <c r="AU14" s="725"/>
      <c r="AV14" s="725"/>
      <c r="AW14" s="725"/>
      <c r="AX14" s="725"/>
      <c r="AY14" s="725"/>
      <c r="AZ14" s="725"/>
      <c r="BA14" s="725"/>
    </row>
    <row r="15" spans="1:53" s="54" customFormat="1" ht="24" customHeight="1">
      <c r="A15" s="49">
        <v>1</v>
      </c>
      <c r="B15" s="49">
        <v>2</v>
      </c>
      <c r="C15" s="49">
        <v>3</v>
      </c>
      <c r="D15" s="49">
        <v>4</v>
      </c>
      <c r="E15" s="49">
        <v>5</v>
      </c>
      <c r="F15" s="49">
        <v>6</v>
      </c>
      <c r="G15" s="49">
        <v>7</v>
      </c>
      <c r="H15" s="49">
        <v>8</v>
      </c>
      <c r="I15" s="49">
        <v>9</v>
      </c>
      <c r="J15" s="49">
        <v>10</v>
      </c>
      <c r="K15" s="49">
        <v>11</v>
      </c>
      <c r="L15" s="49">
        <v>12</v>
      </c>
      <c r="M15" s="49">
        <v>13</v>
      </c>
      <c r="N15" s="49">
        <v>14</v>
      </c>
      <c r="O15" s="49">
        <v>15</v>
      </c>
      <c r="P15" s="49">
        <v>16</v>
      </c>
      <c r="Q15" s="49">
        <v>17</v>
      </c>
      <c r="R15" s="49">
        <v>18</v>
      </c>
      <c r="S15" s="49">
        <v>19</v>
      </c>
      <c r="T15" s="49">
        <v>20</v>
      </c>
      <c r="U15" s="49">
        <v>21</v>
      </c>
      <c r="V15" s="49">
        <v>22</v>
      </c>
      <c r="W15" s="49">
        <v>23</v>
      </c>
      <c r="X15" s="49">
        <v>24</v>
      </c>
      <c r="Y15" s="49">
        <v>25</v>
      </c>
      <c r="Z15" s="49">
        <v>26</v>
      </c>
      <c r="AA15" s="49">
        <v>27</v>
      </c>
      <c r="AB15" s="49">
        <v>28</v>
      </c>
      <c r="AC15" s="49">
        <v>29</v>
      </c>
      <c r="AD15" s="49">
        <v>30</v>
      </c>
      <c r="AE15" s="49">
        <v>31</v>
      </c>
      <c r="AF15" s="49">
        <v>32</v>
      </c>
      <c r="AG15" s="49">
        <v>33</v>
      </c>
      <c r="AH15" s="49">
        <v>34</v>
      </c>
      <c r="AI15" s="49">
        <v>35</v>
      </c>
      <c r="AJ15" s="49">
        <v>36</v>
      </c>
      <c r="AK15" s="49">
        <v>37</v>
      </c>
      <c r="AL15" s="49">
        <v>38</v>
      </c>
      <c r="AM15" s="49">
        <v>39</v>
      </c>
      <c r="AN15" s="49">
        <v>45</v>
      </c>
      <c r="AO15" s="49">
        <v>46</v>
      </c>
      <c r="AP15" s="49">
        <v>47</v>
      </c>
      <c r="AQ15" s="49">
        <v>48</v>
      </c>
      <c r="AR15" s="49">
        <v>49</v>
      </c>
      <c r="AS15" s="49">
        <v>50</v>
      </c>
      <c r="AT15" s="49">
        <v>51</v>
      </c>
      <c r="AU15" s="49">
        <v>52</v>
      </c>
      <c r="AV15" s="49">
        <v>53</v>
      </c>
      <c r="AW15" s="49">
        <v>54</v>
      </c>
      <c r="AX15" s="49">
        <v>55</v>
      </c>
      <c r="AY15" s="49">
        <v>56</v>
      </c>
      <c r="AZ15" s="49">
        <v>57</v>
      </c>
      <c r="BA15" s="49">
        <v>58</v>
      </c>
    </row>
    <row r="16" spans="1:53" s="54" customFormat="1" ht="36.75" customHeight="1">
      <c r="A16" s="49"/>
      <c r="B16" s="96" t="s">
        <v>64</v>
      </c>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row>
    <row r="17" spans="1:53" s="54" customFormat="1" ht="47.9" customHeight="1">
      <c r="A17" s="96" t="s">
        <v>121</v>
      </c>
      <c r="B17" s="58" t="s">
        <v>122</v>
      </c>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row>
    <row r="18" spans="1:53" ht="66.650000000000006" customHeight="1">
      <c r="A18" s="63" t="s">
        <v>74</v>
      </c>
      <c r="B18" s="67" t="s">
        <v>75</v>
      </c>
      <c r="C18" s="64"/>
      <c r="D18" s="64"/>
      <c r="E18" s="64"/>
      <c r="F18" s="64"/>
      <c r="G18" s="65"/>
      <c r="H18" s="65"/>
      <c r="I18" s="65"/>
      <c r="J18" s="65"/>
      <c r="K18" s="65"/>
      <c r="L18" s="65"/>
      <c r="M18" s="65"/>
      <c r="N18" s="65"/>
      <c r="O18" s="65"/>
      <c r="P18" s="65"/>
      <c r="Q18" s="65"/>
      <c r="R18" s="65"/>
      <c r="S18" s="65"/>
      <c r="T18" s="65"/>
      <c r="U18" s="65"/>
      <c r="V18" s="65"/>
      <c r="W18" s="65"/>
      <c r="X18" s="65"/>
      <c r="Y18" s="65"/>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s="72" customFormat="1" ht="75.650000000000006" customHeight="1">
      <c r="A19" s="68" t="s">
        <v>76</v>
      </c>
      <c r="B19" s="69" t="s">
        <v>77</v>
      </c>
      <c r="C19" s="70"/>
      <c r="D19" s="70"/>
      <c r="E19" s="70"/>
      <c r="F19" s="70"/>
      <c r="G19" s="71"/>
      <c r="H19" s="71"/>
      <c r="I19" s="71"/>
      <c r="J19" s="71"/>
      <c r="K19" s="71"/>
      <c r="L19" s="71"/>
      <c r="M19" s="71"/>
      <c r="N19" s="71"/>
      <c r="O19" s="71"/>
      <c r="P19" s="71"/>
      <c r="Q19" s="71"/>
      <c r="R19" s="71"/>
      <c r="S19" s="71"/>
      <c r="T19" s="71"/>
      <c r="U19" s="71"/>
      <c r="V19" s="71"/>
      <c r="W19" s="71"/>
      <c r="X19" s="71"/>
      <c r="Y19" s="71"/>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row>
    <row r="20" spans="1:53" ht="30" customHeight="1">
      <c r="A20" s="73" t="s">
        <v>78</v>
      </c>
      <c r="B20" s="60" t="s">
        <v>69</v>
      </c>
      <c r="C20" s="64"/>
      <c r="D20" s="64"/>
      <c r="E20" s="64"/>
      <c r="F20" s="64"/>
      <c r="G20" s="65"/>
      <c r="H20" s="65"/>
      <c r="I20" s="65"/>
      <c r="J20" s="65"/>
      <c r="K20" s="65"/>
      <c r="L20" s="65"/>
      <c r="M20" s="65"/>
      <c r="N20" s="65"/>
      <c r="O20" s="65"/>
      <c r="P20" s="65"/>
      <c r="Q20" s="65"/>
      <c r="R20" s="65"/>
      <c r="S20" s="65"/>
      <c r="T20" s="65"/>
      <c r="U20" s="65"/>
      <c r="V20" s="65"/>
      <c r="W20" s="65"/>
      <c r="X20" s="65"/>
      <c r="Y20" s="65"/>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row>
    <row r="21" spans="1:53" ht="30" customHeight="1">
      <c r="A21" s="73" t="s">
        <v>7</v>
      </c>
      <c r="B21" s="62" t="s">
        <v>70</v>
      </c>
      <c r="C21" s="64"/>
      <c r="D21" s="64"/>
      <c r="E21" s="64"/>
      <c r="F21" s="64"/>
      <c r="G21" s="65"/>
      <c r="H21" s="65"/>
      <c r="I21" s="65"/>
      <c r="J21" s="65"/>
      <c r="K21" s="65"/>
      <c r="L21" s="65"/>
      <c r="M21" s="65"/>
      <c r="N21" s="65"/>
      <c r="O21" s="65"/>
      <c r="P21" s="65"/>
      <c r="Q21" s="65"/>
      <c r="R21" s="65"/>
      <c r="S21" s="65"/>
      <c r="T21" s="65"/>
      <c r="U21" s="65"/>
      <c r="V21" s="65"/>
      <c r="W21" s="65"/>
      <c r="X21" s="65"/>
      <c r="Y21" s="65"/>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row>
    <row r="22" spans="1:53" s="72" customFormat="1" ht="77.900000000000006" customHeight="1">
      <c r="A22" s="68" t="s">
        <v>79</v>
      </c>
      <c r="B22" s="69" t="s">
        <v>80</v>
      </c>
      <c r="C22" s="70"/>
      <c r="D22" s="70"/>
      <c r="E22" s="70"/>
      <c r="F22" s="70"/>
      <c r="G22" s="71"/>
      <c r="H22" s="71"/>
      <c r="I22" s="71"/>
      <c r="J22" s="71"/>
      <c r="K22" s="71"/>
      <c r="L22" s="71"/>
      <c r="M22" s="71"/>
      <c r="N22" s="71"/>
      <c r="O22" s="71"/>
      <c r="P22" s="71"/>
      <c r="Q22" s="71"/>
      <c r="R22" s="71"/>
      <c r="S22" s="71"/>
      <c r="T22" s="71"/>
      <c r="U22" s="71"/>
      <c r="V22" s="71"/>
      <c r="W22" s="71"/>
      <c r="X22" s="71"/>
      <c r="Y22" s="71"/>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row>
    <row r="23" spans="1:53" s="76" customFormat="1" ht="45" customHeight="1">
      <c r="A23" s="73"/>
      <c r="B23" s="60" t="s">
        <v>81</v>
      </c>
      <c r="C23" s="74"/>
      <c r="D23" s="74"/>
      <c r="E23" s="74"/>
      <c r="F23" s="74"/>
      <c r="G23" s="75"/>
      <c r="H23" s="75"/>
      <c r="I23" s="75"/>
      <c r="J23" s="75"/>
      <c r="K23" s="75"/>
      <c r="L23" s="75"/>
      <c r="M23" s="75"/>
      <c r="N23" s="75"/>
      <c r="O23" s="75"/>
      <c r="P23" s="75"/>
      <c r="Q23" s="75"/>
      <c r="R23" s="75"/>
      <c r="S23" s="75"/>
      <c r="T23" s="75"/>
      <c r="U23" s="75"/>
      <c r="V23" s="75"/>
      <c r="W23" s="75"/>
      <c r="X23" s="75"/>
      <c r="Y23" s="75"/>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row>
    <row r="24" spans="1:53" s="79" customFormat="1" ht="61.4" customHeight="1">
      <c r="A24" s="68" t="s">
        <v>82</v>
      </c>
      <c r="B24" s="69" t="s">
        <v>83</v>
      </c>
      <c r="C24" s="77"/>
      <c r="D24" s="77"/>
      <c r="E24" s="77"/>
      <c r="F24" s="77"/>
      <c r="G24" s="78"/>
      <c r="H24" s="78"/>
      <c r="I24" s="78"/>
      <c r="J24" s="78"/>
      <c r="K24" s="78"/>
      <c r="L24" s="78"/>
      <c r="M24" s="78"/>
      <c r="N24" s="78"/>
      <c r="O24" s="78"/>
      <c r="P24" s="78"/>
      <c r="Q24" s="78"/>
      <c r="R24" s="78"/>
      <c r="S24" s="78"/>
      <c r="T24" s="78"/>
      <c r="U24" s="78"/>
      <c r="V24" s="78"/>
      <c r="W24" s="78"/>
      <c r="X24" s="78"/>
      <c r="Y24" s="78"/>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row>
    <row r="25" spans="1:53" s="79" customFormat="1" ht="97.4" customHeight="1">
      <c r="A25" s="68"/>
      <c r="B25" s="80" t="s">
        <v>84</v>
      </c>
      <c r="C25" s="77"/>
      <c r="D25" s="77"/>
      <c r="E25" s="77"/>
      <c r="F25" s="77"/>
      <c r="G25" s="78"/>
      <c r="H25" s="78"/>
      <c r="I25" s="78"/>
      <c r="J25" s="78"/>
      <c r="K25" s="78"/>
      <c r="L25" s="78"/>
      <c r="M25" s="78"/>
      <c r="N25" s="78"/>
      <c r="O25" s="78"/>
      <c r="P25" s="78"/>
      <c r="Q25" s="78"/>
      <c r="R25" s="78"/>
      <c r="S25" s="78"/>
      <c r="T25" s="78"/>
      <c r="U25" s="78"/>
      <c r="V25" s="78"/>
      <c r="W25" s="78"/>
      <c r="X25" s="78"/>
      <c r="Y25" s="78"/>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row>
    <row r="26" spans="1:53" s="79" customFormat="1" ht="47.9" customHeight="1">
      <c r="A26" s="68"/>
      <c r="B26" s="60" t="s">
        <v>81</v>
      </c>
      <c r="C26" s="77"/>
      <c r="D26" s="77"/>
      <c r="E26" s="77"/>
      <c r="F26" s="77"/>
      <c r="G26" s="78"/>
      <c r="H26" s="78"/>
      <c r="I26" s="78"/>
      <c r="J26" s="78"/>
      <c r="K26" s="78"/>
      <c r="L26" s="78"/>
      <c r="M26" s="78"/>
      <c r="N26" s="78"/>
      <c r="O26" s="78"/>
      <c r="P26" s="78"/>
      <c r="Q26" s="78"/>
      <c r="R26" s="78"/>
      <c r="S26" s="78"/>
      <c r="T26" s="78"/>
      <c r="U26" s="78"/>
      <c r="V26" s="78"/>
      <c r="W26" s="78"/>
      <c r="X26" s="78"/>
      <c r="Y26" s="78"/>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row>
    <row r="27" spans="1:53" s="72" customFormat="1" ht="59.9" customHeight="1">
      <c r="A27" s="68"/>
      <c r="B27" s="80" t="s">
        <v>85</v>
      </c>
      <c r="C27" s="70"/>
      <c r="D27" s="70"/>
      <c r="E27" s="70"/>
      <c r="F27" s="70"/>
      <c r="G27" s="71"/>
      <c r="H27" s="71"/>
      <c r="I27" s="71"/>
      <c r="J27" s="71"/>
      <c r="K27" s="71"/>
      <c r="L27" s="71"/>
      <c r="M27" s="71"/>
      <c r="N27" s="71"/>
      <c r="O27" s="71"/>
      <c r="P27" s="71"/>
      <c r="Q27" s="71"/>
      <c r="R27" s="71"/>
      <c r="S27" s="71"/>
      <c r="T27" s="71"/>
      <c r="U27" s="71"/>
      <c r="V27" s="71"/>
      <c r="W27" s="71"/>
      <c r="X27" s="71"/>
      <c r="Y27" s="71"/>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row>
    <row r="28" spans="1:53" s="76" customFormat="1" ht="45" customHeight="1">
      <c r="A28" s="73"/>
      <c r="B28" s="60" t="s">
        <v>81</v>
      </c>
      <c r="C28" s="74"/>
      <c r="D28" s="74"/>
      <c r="E28" s="74"/>
      <c r="F28" s="74"/>
      <c r="G28" s="75"/>
      <c r="H28" s="75"/>
      <c r="I28" s="75"/>
      <c r="J28" s="75"/>
      <c r="K28" s="75"/>
      <c r="L28" s="75"/>
      <c r="M28" s="75"/>
      <c r="N28" s="75"/>
      <c r="O28" s="75"/>
      <c r="P28" s="75"/>
      <c r="Q28" s="75"/>
      <c r="R28" s="75"/>
      <c r="S28" s="75"/>
      <c r="T28" s="75"/>
      <c r="U28" s="75"/>
      <c r="V28" s="75"/>
      <c r="W28" s="75"/>
      <c r="X28" s="75"/>
      <c r="Y28" s="75"/>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row>
    <row r="29" spans="1:53" s="79" customFormat="1" ht="83.15" customHeight="1">
      <c r="A29" s="68" t="s">
        <v>86</v>
      </c>
      <c r="B29" s="69" t="s">
        <v>87</v>
      </c>
      <c r="C29" s="77"/>
      <c r="D29" s="77"/>
      <c r="E29" s="77"/>
      <c r="F29" s="77"/>
      <c r="G29" s="78"/>
      <c r="H29" s="78"/>
      <c r="I29" s="78"/>
      <c r="J29" s="78"/>
      <c r="K29" s="78"/>
      <c r="L29" s="78"/>
      <c r="M29" s="78"/>
      <c r="N29" s="78"/>
      <c r="O29" s="78"/>
      <c r="P29" s="78"/>
      <c r="Q29" s="78"/>
      <c r="R29" s="78"/>
      <c r="S29" s="78"/>
      <c r="T29" s="78"/>
      <c r="U29" s="78"/>
      <c r="V29" s="78"/>
      <c r="W29" s="78"/>
      <c r="X29" s="78"/>
      <c r="Y29" s="78"/>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row>
    <row r="30" spans="1:53" s="79" customFormat="1" ht="80.900000000000006" customHeight="1">
      <c r="A30" s="68"/>
      <c r="B30" s="80" t="s">
        <v>88</v>
      </c>
      <c r="C30" s="77"/>
      <c r="D30" s="77"/>
      <c r="E30" s="77"/>
      <c r="F30" s="77"/>
      <c r="G30" s="78"/>
      <c r="H30" s="78"/>
      <c r="I30" s="78"/>
      <c r="J30" s="78"/>
      <c r="K30" s="78"/>
      <c r="L30" s="78"/>
      <c r="M30" s="78"/>
      <c r="N30" s="78"/>
      <c r="O30" s="78"/>
      <c r="P30" s="78"/>
      <c r="Q30" s="78"/>
      <c r="R30" s="78"/>
      <c r="S30" s="78"/>
      <c r="T30" s="78"/>
      <c r="U30" s="78"/>
      <c r="V30" s="78"/>
      <c r="W30" s="78"/>
      <c r="X30" s="78"/>
      <c r="Y30" s="78"/>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row>
    <row r="31" spans="1:53" s="76" customFormat="1" ht="45" customHeight="1">
      <c r="A31" s="73"/>
      <c r="B31" s="60" t="s">
        <v>81</v>
      </c>
      <c r="C31" s="74"/>
      <c r="D31" s="74"/>
      <c r="E31" s="74"/>
      <c r="F31" s="74"/>
      <c r="G31" s="75"/>
      <c r="H31" s="75"/>
      <c r="I31" s="75"/>
      <c r="J31" s="75"/>
      <c r="K31" s="75"/>
      <c r="L31" s="75"/>
      <c r="M31" s="75"/>
      <c r="N31" s="75"/>
      <c r="O31" s="75"/>
      <c r="P31" s="75"/>
      <c r="Q31" s="75"/>
      <c r="R31" s="75"/>
      <c r="S31" s="75"/>
      <c r="T31" s="75"/>
      <c r="U31" s="75"/>
      <c r="V31" s="75"/>
      <c r="W31" s="75"/>
      <c r="X31" s="75"/>
      <c r="Y31" s="75"/>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row>
    <row r="32" spans="1:53" s="79" customFormat="1" ht="42" customHeight="1">
      <c r="A32" s="68"/>
      <c r="B32" s="80" t="s">
        <v>89</v>
      </c>
      <c r="C32" s="77"/>
      <c r="D32" s="77"/>
      <c r="E32" s="77"/>
      <c r="F32" s="77"/>
      <c r="G32" s="78"/>
      <c r="H32" s="78"/>
      <c r="I32" s="78"/>
      <c r="J32" s="78"/>
      <c r="K32" s="78"/>
      <c r="L32" s="78"/>
      <c r="M32" s="78"/>
      <c r="N32" s="78"/>
      <c r="O32" s="78"/>
      <c r="P32" s="78"/>
      <c r="Q32" s="78"/>
      <c r="R32" s="78"/>
      <c r="S32" s="78"/>
      <c r="T32" s="78"/>
      <c r="U32" s="78"/>
      <c r="V32" s="78"/>
      <c r="W32" s="78"/>
      <c r="X32" s="78"/>
      <c r="Y32" s="78"/>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row>
    <row r="33" spans="1:53" s="76" customFormat="1" ht="45" customHeight="1">
      <c r="A33" s="73"/>
      <c r="B33" s="60" t="s">
        <v>81</v>
      </c>
      <c r="C33" s="74"/>
      <c r="D33" s="74"/>
      <c r="E33" s="74"/>
      <c r="F33" s="74"/>
      <c r="G33" s="75"/>
      <c r="H33" s="75"/>
      <c r="I33" s="75"/>
      <c r="J33" s="75"/>
      <c r="K33" s="75"/>
      <c r="L33" s="75"/>
      <c r="M33" s="75"/>
      <c r="N33" s="75"/>
      <c r="O33" s="75"/>
      <c r="P33" s="75"/>
      <c r="Q33" s="75"/>
      <c r="R33" s="75"/>
      <c r="S33" s="75"/>
      <c r="T33" s="75"/>
      <c r="U33" s="75"/>
      <c r="V33" s="75"/>
      <c r="W33" s="75"/>
      <c r="X33" s="75"/>
      <c r="Y33" s="75"/>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row>
    <row r="34" spans="1:53" s="76" customFormat="1" ht="61.4" customHeight="1">
      <c r="A34" s="63" t="s">
        <v>90</v>
      </c>
      <c r="B34" s="67" t="s">
        <v>91</v>
      </c>
      <c r="C34" s="74"/>
      <c r="D34" s="74"/>
      <c r="E34" s="74"/>
      <c r="F34" s="74"/>
      <c r="G34" s="75"/>
      <c r="H34" s="75"/>
      <c r="I34" s="75"/>
      <c r="J34" s="75"/>
      <c r="K34" s="75"/>
      <c r="L34" s="75"/>
      <c r="M34" s="75"/>
      <c r="N34" s="75"/>
      <c r="O34" s="75"/>
      <c r="P34" s="75"/>
      <c r="Q34" s="75"/>
      <c r="R34" s="75"/>
      <c r="S34" s="75"/>
      <c r="T34" s="75"/>
      <c r="U34" s="75"/>
      <c r="V34" s="75"/>
      <c r="W34" s="75"/>
      <c r="X34" s="75"/>
      <c r="Y34" s="75"/>
      <c r="Z34" s="99"/>
      <c r="AA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row>
    <row r="35" spans="1:53" s="72" customFormat="1" ht="77.900000000000006" customHeight="1">
      <c r="A35" s="68" t="s">
        <v>76</v>
      </c>
      <c r="B35" s="69" t="s">
        <v>92</v>
      </c>
      <c r="C35" s="70"/>
      <c r="D35" s="70"/>
      <c r="E35" s="70"/>
      <c r="F35" s="70"/>
      <c r="G35" s="71"/>
      <c r="H35" s="71"/>
      <c r="I35" s="71"/>
      <c r="J35" s="71"/>
      <c r="K35" s="71"/>
      <c r="L35" s="71"/>
      <c r="M35" s="71"/>
      <c r="N35" s="71"/>
      <c r="O35" s="71"/>
      <c r="P35" s="71"/>
      <c r="Q35" s="71"/>
      <c r="R35" s="71"/>
      <c r="S35" s="71"/>
      <c r="T35" s="71"/>
      <c r="U35" s="71"/>
      <c r="V35" s="71"/>
      <c r="W35" s="71"/>
      <c r="X35" s="71"/>
      <c r="Y35" s="71"/>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row>
    <row r="36" spans="1:53" ht="39.65" customHeight="1">
      <c r="A36" s="73"/>
      <c r="B36" s="60" t="s">
        <v>81</v>
      </c>
      <c r="C36" s="64"/>
      <c r="D36" s="64"/>
      <c r="E36" s="64"/>
      <c r="F36" s="64"/>
      <c r="G36" s="65"/>
      <c r="H36" s="65"/>
      <c r="I36" s="65"/>
      <c r="J36" s="65"/>
      <c r="K36" s="65"/>
      <c r="L36" s="65"/>
      <c r="M36" s="65"/>
      <c r="N36" s="65"/>
      <c r="O36" s="65"/>
      <c r="P36" s="65"/>
      <c r="Q36" s="65"/>
      <c r="R36" s="65"/>
      <c r="S36" s="65"/>
      <c r="T36" s="65"/>
      <c r="U36" s="65"/>
      <c r="V36" s="65"/>
      <c r="W36" s="65"/>
      <c r="X36" s="65"/>
      <c r="Y36" s="65"/>
      <c r="Z36" s="97"/>
      <c r="AA36" s="97"/>
      <c r="AB36" s="97"/>
      <c r="AC36" s="97"/>
      <c r="AD36" s="97"/>
      <c r="AE36" s="97"/>
      <c r="AF36" s="97"/>
      <c r="AG36" s="97"/>
      <c r="AH36" s="97"/>
      <c r="AI36" s="97"/>
      <c r="AJ36" s="97"/>
      <c r="AK36" s="97"/>
      <c r="AL36" s="97"/>
      <c r="AM36" s="97"/>
      <c r="AN36" s="97"/>
      <c r="AO36" s="97"/>
      <c r="AP36" s="97"/>
      <c r="AQ36" s="97"/>
      <c r="AR36" s="97"/>
      <c r="AS36" s="97"/>
      <c r="AT36" s="97"/>
      <c r="AU36" s="97"/>
      <c r="AV36" s="97"/>
      <c r="AW36" s="97"/>
      <c r="AX36" s="97"/>
      <c r="AY36" s="97"/>
      <c r="AZ36" s="97"/>
      <c r="BA36" s="97"/>
    </row>
    <row r="37" spans="1:53" s="79" customFormat="1" ht="60" customHeight="1">
      <c r="A37" s="68" t="s">
        <v>79</v>
      </c>
      <c r="B37" s="69" t="s">
        <v>83</v>
      </c>
      <c r="C37" s="77"/>
      <c r="D37" s="77"/>
      <c r="E37" s="77"/>
      <c r="F37" s="77"/>
      <c r="G37" s="78"/>
      <c r="H37" s="78"/>
      <c r="I37" s="78"/>
      <c r="J37" s="78"/>
      <c r="K37" s="78"/>
      <c r="L37" s="78"/>
      <c r="M37" s="78"/>
      <c r="N37" s="78"/>
      <c r="O37" s="78"/>
      <c r="P37" s="78"/>
      <c r="Q37" s="78"/>
      <c r="R37" s="78"/>
      <c r="S37" s="78"/>
      <c r="T37" s="78"/>
      <c r="U37" s="78"/>
      <c r="V37" s="78"/>
      <c r="W37" s="78"/>
      <c r="X37" s="78"/>
      <c r="Y37" s="78"/>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c r="AW37" s="100"/>
      <c r="AX37" s="100"/>
      <c r="AY37" s="100"/>
      <c r="AZ37" s="100"/>
      <c r="BA37" s="100"/>
    </row>
    <row r="38" spans="1:53" s="79" customFormat="1" ht="98.15" customHeight="1">
      <c r="A38" s="68"/>
      <c r="B38" s="80" t="s">
        <v>84</v>
      </c>
      <c r="C38" s="77"/>
      <c r="D38" s="77"/>
      <c r="E38" s="77"/>
      <c r="F38" s="77"/>
      <c r="G38" s="78"/>
      <c r="H38" s="78"/>
      <c r="I38" s="78"/>
      <c r="J38" s="78"/>
      <c r="K38" s="78"/>
      <c r="L38" s="78"/>
      <c r="M38" s="78"/>
      <c r="N38" s="78"/>
      <c r="O38" s="78"/>
      <c r="P38" s="78"/>
      <c r="Q38" s="78"/>
      <c r="R38" s="78"/>
      <c r="S38" s="78"/>
      <c r="T38" s="78"/>
      <c r="U38" s="78"/>
      <c r="V38" s="78"/>
      <c r="W38" s="78"/>
      <c r="X38" s="78"/>
      <c r="Y38" s="78"/>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row>
    <row r="39" spans="1:53" s="79" customFormat="1" ht="47.9" customHeight="1">
      <c r="A39" s="68"/>
      <c r="B39" s="60" t="s">
        <v>81</v>
      </c>
      <c r="C39" s="77"/>
      <c r="D39" s="77"/>
      <c r="E39" s="77"/>
      <c r="F39" s="77"/>
      <c r="G39" s="78"/>
      <c r="H39" s="78"/>
      <c r="I39" s="78"/>
      <c r="J39" s="78"/>
      <c r="K39" s="78"/>
      <c r="L39" s="78"/>
      <c r="M39" s="78"/>
      <c r="N39" s="78"/>
      <c r="O39" s="78"/>
      <c r="P39" s="78"/>
      <c r="Q39" s="78"/>
      <c r="R39" s="78"/>
      <c r="S39" s="78"/>
      <c r="T39" s="78"/>
      <c r="U39" s="78"/>
      <c r="V39" s="78"/>
      <c r="W39" s="78"/>
      <c r="X39" s="78"/>
      <c r="Y39" s="78"/>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row>
    <row r="40" spans="1:53" s="72" customFormat="1" ht="62.25" customHeight="1">
      <c r="A40" s="68"/>
      <c r="B40" s="80" t="s">
        <v>85</v>
      </c>
      <c r="C40" s="70"/>
      <c r="D40" s="70"/>
      <c r="E40" s="70"/>
      <c r="F40" s="70"/>
      <c r="G40" s="71"/>
      <c r="H40" s="71"/>
      <c r="I40" s="71"/>
      <c r="J40" s="71"/>
      <c r="K40" s="71"/>
      <c r="L40" s="71"/>
      <c r="M40" s="71"/>
      <c r="N40" s="71"/>
      <c r="O40" s="71"/>
      <c r="P40" s="71"/>
      <c r="Q40" s="71"/>
      <c r="R40" s="71"/>
      <c r="S40" s="71"/>
      <c r="T40" s="71"/>
      <c r="U40" s="71"/>
      <c r="V40" s="71"/>
      <c r="W40" s="71"/>
      <c r="X40" s="71"/>
      <c r="Y40" s="71"/>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row>
    <row r="41" spans="1:53" s="76" customFormat="1" ht="45" customHeight="1">
      <c r="A41" s="73"/>
      <c r="B41" s="60" t="s">
        <v>81</v>
      </c>
      <c r="C41" s="74"/>
      <c r="D41" s="74"/>
      <c r="E41" s="74"/>
      <c r="F41" s="74"/>
      <c r="G41" s="75"/>
      <c r="H41" s="75"/>
      <c r="I41" s="75"/>
      <c r="J41" s="75"/>
      <c r="K41" s="75"/>
      <c r="L41" s="75"/>
      <c r="M41" s="75"/>
      <c r="N41" s="75"/>
      <c r="O41" s="75"/>
      <c r="P41" s="75"/>
      <c r="Q41" s="75"/>
      <c r="R41" s="75"/>
      <c r="S41" s="75"/>
      <c r="T41" s="75"/>
      <c r="U41" s="75"/>
      <c r="V41" s="75"/>
      <c r="W41" s="75"/>
      <c r="X41" s="75"/>
      <c r="Y41" s="75"/>
      <c r="Z41" s="99"/>
      <c r="AA41" s="99"/>
      <c r="AB41" s="99"/>
      <c r="AC41" s="99"/>
      <c r="AD41" s="99"/>
      <c r="AE41" s="99"/>
      <c r="AF41" s="99"/>
      <c r="AG41" s="99"/>
      <c r="AH41" s="99"/>
      <c r="AI41" s="99"/>
      <c r="AJ41" s="99"/>
      <c r="AK41" s="99"/>
      <c r="AL41" s="99"/>
      <c r="AM41" s="99"/>
      <c r="AN41" s="99"/>
      <c r="AO41" s="99"/>
      <c r="AP41" s="99"/>
      <c r="AQ41" s="99"/>
      <c r="AR41" s="99"/>
      <c r="AS41" s="99"/>
      <c r="AT41" s="99"/>
      <c r="AU41" s="99"/>
      <c r="AV41" s="99"/>
      <c r="AW41" s="99"/>
      <c r="AX41" s="99"/>
      <c r="AY41" s="99"/>
      <c r="AZ41" s="99"/>
      <c r="BA41" s="99"/>
    </row>
    <row r="42" spans="1:53" s="72" customFormat="1" ht="99" customHeight="1">
      <c r="A42" s="68"/>
      <c r="B42" s="80" t="s">
        <v>93</v>
      </c>
      <c r="C42" s="70"/>
      <c r="D42" s="70"/>
      <c r="E42" s="70"/>
      <c r="F42" s="70"/>
      <c r="G42" s="71"/>
      <c r="H42" s="71"/>
      <c r="I42" s="71"/>
      <c r="J42" s="71"/>
      <c r="K42" s="71"/>
      <c r="L42" s="71"/>
      <c r="M42" s="71"/>
      <c r="N42" s="71"/>
      <c r="O42" s="71"/>
      <c r="P42" s="71"/>
      <c r="Q42" s="71"/>
      <c r="R42" s="71"/>
      <c r="S42" s="71"/>
      <c r="T42" s="71"/>
      <c r="U42" s="71"/>
      <c r="V42" s="71"/>
      <c r="W42" s="71"/>
      <c r="X42" s="71"/>
      <c r="Y42" s="71"/>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row>
    <row r="43" spans="1:53" s="79" customFormat="1" ht="85.4" customHeight="1">
      <c r="A43" s="81"/>
      <c r="B43" s="82" t="s">
        <v>94</v>
      </c>
      <c r="C43" s="77"/>
      <c r="D43" s="77"/>
      <c r="E43" s="77"/>
      <c r="F43" s="77"/>
      <c r="G43" s="78"/>
      <c r="H43" s="78"/>
      <c r="I43" s="78"/>
      <c r="J43" s="78"/>
      <c r="K43" s="78"/>
      <c r="L43" s="78"/>
      <c r="M43" s="78"/>
      <c r="N43" s="78"/>
      <c r="O43" s="78"/>
      <c r="P43" s="78"/>
      <c r="Q43" s="78"/>
      <c r="R43" s="78"/>
      <c r="S43" s="78"/>
      <c r="T43" s="78"/>
      <c r="U43" s="78"/>
      <c r="V43" s="78"/>
      <c r="W43" s="78"/>
      <c r="X43" s="78"/>
      <c r="Y43" s="78"/>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row>
    <row r="44" spans="1:53" ht="45.65" customHeight="1">
      <c r="A44" s="73"/>
      <c r="B44" s="60" t="s">
        <v>81</v>
      </c>
      <c r="C44" s="64"/>
      <c r="D44" s="64"/>
      <c r="E44" s="64"/>
      <c r="F44" s="64"/>
      <c r="G44" s="65"/>
      <c r="H44" s="65"/>
      <c r="I44" s="65"/>
      <c r="J44" s="65"/>
      <c r="K44" s="65"/>
      <c r="L44" s="65"/>
      <c r="M44" s="65"/>
      <c r="N44" s="65"/>
      <c r="O44" s="65"/>
      <c r="P44" s="65"/>
      <c r="Q44" s="65"/>
      <c r="R44" s="65"/>
      <c r="S44" s="65"/>
      <c r="T44" s="65"/>
      <c r="U44" s="65"/>
      <c r="V44" s="65"/>
      <c r="W44" s="65"/>
      <c r="X44" s="65"/>
      <c r="Y44" s="65"/>
      <c r="Z44" s="97"/>
      <c r="AA44" s="97"/>
      <c r="AB44" s="97"/>
      <c r="AC44" s="97"/>
      <c r="AD44" s="97"/>
      <c r="AE44" s="97"/>
      <c r="AF44" s="97"/>
      <c r="AG44" s="97"/>
      <c r="AH44" s="97"/>
      <c r="AI44" s="97"/>
      <c r="AJ44" s="97"/>
      <c r="AK44" s="97"/>
      <c r="AL44" s="97"/>
      <c r="AM44" s="97"/>
      <c r="AN44" s="97"/>
      <c r="AO44" s="97"/>
      <c r="AP44" s="97"/>
      <c r="AQ44" s="97"/>
      <c r="AR44" s="97"/>
      <c r="AS44" s="97"/>
      <c r="AT44" s="97"/>
      <c r="AU44" s="97"/>
      <c r="AV44" s="97"/>
      <c r="AW44" s="97"/>
      <c r="AX44" s="97"/>
      <c r="AY44" s="97"/>
      <c r="AZ44" s="97"/>
      <c r="BA44" s="97"/>
    </row>
    <row r="45" spans="1:53" s="79" customFormat="1" ht="44.15" customHeight="1">
      <c r="A45" s="81"/>
      <c r="B45" s="82" t="s">
        <v>95</v>
      </c>
      <c r="C45" s="77"/>
      <c r="D45" s="77"/>
      <c r="E45" s="77"/>
      <c r="F45" s="77"/>
      <c r="G45" s="78"/>
      <c r="H45" s="78"/>
      <c r="I45" s="78"/>
      <c r="J45" s="78"/>
      <c r="K45" s="78"/>
      <c r="L45" s="78"/>
      <c r="M45" s="78"/>
      <c r="N45" s="78"/>
      <c r="O45" s="78"/>
      <c r="P45" s="78"/>
      <c r="Q45" s="78"/>
      <c r="R45" s="78"/>
      <c r="S45" s="78"/>
      <c r="T45" s="78"/>
      <c r="U45" s="78"/>
      <c r="V45" s="78"/>
      <c r="W45" s="78"/>
      <c r="X45" s="78"/>
      <c r="Y45" s="78"/>
      <c r="Z45" s="100"/>
      <c r="AA45" s="100"/>
      <c r="AB45" s="100"/>
      <c r="AC45" s="100"/>
      <c r="AD45" s="100"/>
      <c r="AE45" s="100"/>
      <c r="AF45" s="100"/>
      <c r="AG45" s="100"/>
      <c r="AH45" s="100"/>
      <c r="AI45" s="100"/>
      <c r="AJ45" s="100"/>
      <c r="AK45" s="100"/>
      <c r="AL45" s="100"/>
      <c r="AM45" s="100"/>
      <c r="AN45" s="100"/>
      <c r="AO45" s="100"/>
      <c r="AP45" s="100"/>
      <c r="AQ45" s="100"/>
      <c r="AR45" s="100"/>
      <c r="AS45" s="100"/>
      <c r="AT45" s="100"/>
      <c r="AU45" s="100"/>
      <c r="AV45" s="100"/>
      <c r="AW45" s="100"/>
      <c r="AX45" s="100"/>
      <c r="AY45" s="100"/>
      <c r="AZ45" s="100"/>
      <c r="BA45" s="100"/>
    </row>
    <row r="46" spans="1:53" ht="46.4" customHeight="1">
      <c r="A46" s="73"/>
      <c r="B46" s="60" t="s">
        <v>81</v>
      </c>
      <c r="C46" s="64"/>
      <c r="D46" s="64"/>
      <c r="E46" s="64"/>
      <c r="F46" s="64"/>
      <c r="G46" s="65"/>
      <c r="H46" s="65"/>
      <c r="I46" s="65"/>
      <c r="J46" s="65"/>
      <c r="K46" s="65"/>
      <c r="L46" s="65"/>
      <c r="M46" s="65"/>
      <c r="N46" s="65"/>
      <c r="O46" s="65"/>
      <c r="P46" s="65"/>
      <c r="Q46" s="65"/>
      <c r="R46" s="65"/>
      <c r="S46" s="65"/>
      <c r="T46" s="65"/>
      <c r="U46" s="65"/>
      <c r="V46" s="65"/>
      <c r="W46" s="65"/>
      <c r="X46" s="65"/>
      <c r="Y46" s="65"/>
      <c r="Z46" s="97"/>
      <c r="AA46" s="97"/>
      <c r="AB46" s="97"/>
      <c r="AC46" s="97"/>
      <c r="AD46" s="97"/>
      <c r="AE46" s="97"/>
      <c r="AF46" s="97"/>
      <c r="AG46" s="97"/>
      <c r="AH46" s="97"/>
      <c r="AI46" s="97"/>
      <c r="AJ46" s="97"/>
      <c r="AK46" s="97"/>
      <c r="AL46" s="97"/>
      <c r="AM46" s="97"/>
      <c r="AN46" s="97"/>
      <c r="AO46" s="97"/>
      <c r="AP46" s="97"/>
      <c r="AQ46" s="97"/>
      <c r="AR46" s="97"/>
      <c r="AS46" s="97"/>
      <c r="AT46" s="97"/>
      <c r="AU46" s="97"/>
      <c r="AV46" s="97"/>
      <c r="AW46" s="97"/>
      <c r="AX46" s="97"/>
      <c r="AY46" s="97"/>
      <c r="AZ46" s="97"/>
      <c r="BA46" s="97"/>
    </row>
    <row r="47" spans="1:53" s="76" customFormat="1" ht="61.4" customHeight="1">
      <c r="A47" s="63" t="s">
        <v>96</v>
      </c>
      <c r="B47" s="67" t="s">
        <v>97</v>
      </c>
      <c r="C47" s="74"/>
      <c r="D47" s="74"/>
      <c r="E47" s="74"/>
      <c r="F47" s="74"/>
      <c r="G47" s="75"/>
      <c r="H47" s="75"/>
      <c r="I47" s="75"/>
      <c r="J47" s="75"/>
      <c r="K47" s="75"/>
      <c r="L47" s="75"/>
      <c r="M47" s="75"/>
      <c r="N47" s="75"/>
      <c r="O47" s="75"/>
      <c r="P47" s="75"/>
      <c r="Q47" s="75"/>
      <c r="R47" s="75"/>
      <c r="S47" s="75"/>
      <c r="T47" s="75"/>
      <c r="U47" s="75"/>
      <c r="V47" s="75"/>
      <c r="W47" s="75"/>
      <c r="X47" s="75"/>
      <c r="Y47" s="75"/>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row>
    <row r="48" spans="1:53" s="72" customFormat="1" ht="87.5">
      <c r="A48" s="68"/>
      <c r="B48" s="80" t="s">
        <v>98</v>
      </c>
      <c r="C48" s="70"/>
      <c r="D48" s="70"/>
      <c r="E48" s="70"/>
      <c r="F48" s="70"/>
      <c r="G48" s="71"/>
      <c r="H48" s="71"/>
      <c r="I48" s="71"/>
      <c r="J48" s="71"/>
      <c r="K48" s="71"/>
      <c r="L48" s="71"/>
      <c r="M48" s="71"/>
      <c r="N48" s="71"/>
      <c r="O48" s="71"/>
      <c r="P48" s="71"/>
      <c r="Q48" s="71"/>
      <c r="R48" s="71"/>
      <c r="S48" s="71"/>
      <c r="T48" s="71"/>
      <c r="U48" s="71"/>
      <c r="V48" s="71"/>
      <c r="W48" s="71"/>
      <c r="X48" s="71"/>
      <c r="Y48" s="71"/>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row>
    <row r="49" spans="1:53" ht="39.65" customHeight="1">
      <c r="A49" s="68"/>
      <c r="B49" s="60" t="s">
        <v>81</v>
      </c>
      <c r="C49" s="64"/>
      <c r="D49" s="64"/>
      <c r="E49" s="64"/>
      <c r="F49" s="64"/>
      <c r="G49" s="65"/>
      <c r="H49" s="65"/>
      <c r="I49" s="65"/>
      <c r="J49" s="65"/>
      <c r="K49" s="65"/>
      <c r="L49" s="65"/>
      <c r="M49" s="65"/>
      <c r="N49" s="65"/>
      <c r="O49" s="65"/>
      <c r="P49" s="65"/>
      <c r="Q49" s="65"/>
      <c r="R49" s="65"/>
      <c r="S49" s="65"/>
      <c r="T49" s="65"/>
      <c r="U49" s="65"/>
      <c r="V49" s="65"/>
      <c r="W49" s="65"/>
      <c r="X49" s="65"/>
      <c r="Y49" s="65"/>
      <c r="Z49" s="97"/>
      <c r="AA49" s="97"/>
      <c r="AB49" s="97"/>
      <c r="AC49" s="97"/>
      <c r="AD49" s="97"/>
      <c r="AE49" s="97"/>
      <c r="AF49" s="97"/>
      <c r="AG49" s="97"/>
      <c r="AH49" s="97"/>
      <c r="AI49" s="97"/>
      <c r="AJ49" s="97"/>
      <c r="AK49" s="97"/>
      <c r="AL49" s="97"/>
      <c r="AM49" s="97"/>
      <c r="AN49" s="97"/>
      <c r="AO49" s="97"/>
      <c r="AP49" s="97"/>
      <c r="AQ49" s="97"/>
      <c r="AR49" s="97"/>
      <c r="AS49" s="97"/>
      <c r="AT49" s="97"/>
      <c r="AU49" s="97"/>
      <c r="AV49" s="97"/>
      <c r="AW49" s="97"/>
      <c r="AX49" s="97"/>
      <c r="AY49" s="97"/>
      <c r="AZ49" s="97"/>
      <c r="BA49" s="97"/>
    </row>
    <row r="50" spans="1:53" ht="66.75" customHeight="1">
      <c r="A50" s="68"/>
      <c r="B50" s="80" t="s">
        <v>85</v>
      </c>
      <c r="C50" s="64"/>
      <c r="D50" s="64"/>
      <c r="E50" s="64"/>
      <c r="F50" s="64"/>
      <c r="G50" s="65"/>
      <c r="H50" s="65"/>
      <c r="I50" s="65"/>
      <c r="J50" s="65"/>
      <c r="K50" s="65"/>
      <c r="L50" s="65"/>
      <c r="M50" s="65"/>
      <c r="N50" s="65"/>
      <c r="O50" s="65"/>
      <c r="P50" s="65"/>
      <c r="Q50" s="65"/>
      <c r="R50" s="65"/>
      <c r="S50" s="65"/>
      <c r="T50" s="65"/>
      <c r="U50" s="65"/>
      <c r="V50" s="65"/>
      <c r="W50" s="65"/>
      <c r="X50" s="65"/>
      <c r="Y50" s="65"/>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row>
    <row r="51" spans="1:53" ht="39.65" customHeight="1">
      <c r="A51" s="68"/>
      <c r="B51" s="60" t="s">
        <v>81</v>
      </c>
      <c r="C51" s="64"/>
      <c r="D51" s="64"/>
      <c r="E51" s="64"/>
      <c r="F51" s="64"/>
      <c r="G51" s="65"/>
      <c r="H51" s="65"/>
      <c r="I51" s="65"/>
      <c r="J51" s="65"/>
      <c r="K51" s="65"/>
      <c r="L51" s="65"/>
      <c r="M51" s="65"/>
      <c r="N51" s="65"/>
      <c r="O51" s="65"/>
      <c r="P51" s="65"/>
      <c r="Q51" s="65"/>
      <c r="R51" s="65"/>
      <c r="S51" s="65"/>
      <c r="T51" s="65"/>
      <c r="U51" s="65"/>
      <c r="V51" s="65"/>
      <c r="W51" s="65"/>
      <c r="X51" s="65"/>
      <c r="Y51" s="65"/>
      <c r="Z51" s="97"/>
      <c r="AA51" s="97"/>
      <c r="AB51" s="97"/>
      <c r="AC51" s="97"/>
      <c r="AD51" s="97"/>
      <c r="AE51" s="97"/>
      <c r="AF51" s="97"/>
      <c r="AG51" s="97"/>
      <c r="AH51" s="97"/>
      <c r="AI51" s="97"/>
      <c r="AJ51" s="97"/>
      <c r="AK51" s="97"/>
      <c r="AL51" s="97"/>
      <c r="AM51" s="97"/>
      <c r="AN51" s="97"/>
      <c r="AO51" s="97"/>
      <c r="AP51" s="97"/>
      <c r="AQ51" s="97"/>
      <c r="AR51" s="97"/>
      <c r="AS51" s="97"/>
      <c r="AT51" s="97"/>
      <c r="AU51" s="97"/>
      <c r="AV51" s="97"/>
      <c r="AW51" s="97"/>
      <c r="AX51" s="97"/>
      <c r="AY51" s="97"/>
      <c r="AZ51" s="97"/>
      <c r="BA51" s="97"/>
    </row>
    <row r="52" spans="1:53" s="54" customFormat="1" ht="36.75" customHeight="1">
      <c r="A52" s="63" t="s">
        <v>71</v>
      </c>
      <c r="B52" s="58" t="s">
        <v>122</v>
      </c>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row>
    <row r="53" spans="1:53" s="54" customFormat="1" ht="45" customHeight="1">
      <c r="A53" s="73"/>
      <c r="B53" s="60" t="s">
        <v>123</v>
      </c>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row>
    <row r="54" spans="1:53" s="54" customFormat="1" ht="10.4" customHeight="1">
      <c r="A54" s="49"/>
      <c r="B54" s="56"/>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row>
    <row r="55" spans="1:53" s="102" customFormat="1" ht="26.25" customHeight="1">
      <c r="A55" s="101"/>
      <c r="B55" s="739" t="s">
        <v>124</v>
      </c>
      <c r="C55" s="739"/>
      <c r="D55" s="739"/>
      <c r="E55" s="739"/>
      <c r="F55" s="739"/>
      <c r="G55" s="739"/>
      <c r="H55" s="739"/>
      <c r="I55" s="739"/>
      <c r="J55" s="739"/>
      <c r="K55" s="739"/>
      <c r="L55" s="739"/>
      <c r="M55" s="739"/>
      <c r="N55" s="739"/>
      <c r="O55" s="739"/>
      <c r="P55" s="739"/>
      <c r="Q55" s="739"/>
      <c r="R55" s="739"/>
      <c r="S55" s="739"/>
      <c r="T55" s="739"/>
      <c r="U55" s="739"/>
      <c r="V55" s="739"/>
      <c r="W55" s="739"/>
      <c r="X55" s="739"/>
      <c r="Y55" s="739"/>
      <c r="Z55" s="739"/>
      <c r="AA55" s="739"/>
      <c r="AB55" s="739"/>
      <c r="AC55" s="739"/>
      <c r="AD55" s="739"/>
      <c r="AE55" s="739"/>
      <c r="AF55" s="739"/>
      <c r="AG55" s="739"/>
      <c r="AH55" s="739"/>
      <c r="AI55" s="739"/>
      <c r="AJ55" s="739"/>
      <c r="AK55" s="739"/>
      <c r="AL55" s="739"/>
      <c r="AM55" s="739"/>
      <c r="AN55" s="739"/>
      <c r="AO55" s="739"/>
      <c r="AP55" s="739"/>
      <c r="AQ55" s="739"/>
      <c r="AR55" s="739"/>
      <c r="AS55" s="739"/>
      <c r="AT55" s="739"/>
      <c r="AU55" s="739"/>
      <c r="AV55" s="739"/>
      <c r="AW55" s="739"/>
      <c r="AX55" s="739"/>
      <c r="AY55" s="739"/>
      <c r="AZ55" s="739"/>
      <c r="BA55" s="739"/>
    </row>
    <row r="56" spans="1:53" s="102" customFormat="1" ht="64.400000000000006" customHeight="1">
      <c r="A56" s="101"/>
      <c r="B56" s="741" t="s">
        <v>125</v>
      </c>
      <c r="C56" s="741"/>
      <c r="D56" s="741"/>
      <c r="E56" s="741"/>
      <c r="F56" s="741"/>
      <c r="G56" s="741"/>
      <c r="H56" s="741"/>
      <c r="I56" s="741"/>
      <c r="J56" s="741"/>
      <c r="K56" s="741"/>
      <c r="L56" s="741"/>
      <c r="M56" s="741"/>
      <c r="N56" s="741"/>
      <c r="O56" s="741"/>
      <c r="P56" s="741"/>
      <c r="Q56" s="741"/>
      <c r="R56" s="741"/>
      <c r="S56" s="741"/>
      <c r="T56" s="741"/>
      <c r="U56" s="741"/>
      <c r="V56" s="741"/>
      <c r="W56" s="741"/>
      <c r="X56" s="741"/>
      <c r="Y56" s="741"/>
      <c r="Z56" s="741"/>
      <c r="AA56" s="741"/>
      <c r="AB56" s="741"/>
      <c r="AC56" s="741"/>
      <c r="AD56" s="741"/>
      <c r="AE56" s="741"/>
      <c r="AF56" s="741"/>
      <c r="AG56" s="741"/>
      <c r="AH56" s="741"/>
      <c r="AI56" s="741"/>
      <c r="AJ56" s="741"/>
      <c r="AK56" s="741"/>
      <c r="AL56" s="741"/>
      <c r="AM56" s="741"/>
      <c r="AN56" s="741"/>
      <c r="AO56" s="741"/>
      <c r="AP56" s="741"/>
      <c r="AQ56" s="741"/>
      <c r="AR56" s="741"/>
      <c r="AS56" s="741"/>
      <c r="AT56" s="741"/>
      <c r="AU56" s="741"/>
      <c r="AV56" s="741"/>
      <c r="AW56" s="741"/>
      <c r="AX56" s="741"/>
      <c r="AY56" s="741"/>
      <c r="AZ56" s="741"/>
      <c r="BA56" s="741"/>
    </row>
    <row r="57" spans="1:53" s="102" customFormat="1" ht="24" customHeight="1">
      <c r="A57" s="101"/>
      <c r="B57" s="740" t="s">
        <v>126</v>
      </c>
      <c r="C57" s="740"/>
      <c r="D57" s="740"/>
      <c r="E57" s="740"/>
      <c r="F57" s="740"/>
      <c r="G57" s="740"/>
      <c r="H57" s="740"/>
      <c r="I57" s="740"/>
      <c r="J57" s="740"/>
      <c r="K57" s="740"/>
      <c r="L57" s="740"/>
      <c r="M57" s="740"/>
      <c r="N57" s="740"/>
      <c r="O57" s="740"/>
      <c r="P57" s="740"/>
      <c r="Q57" s="740"/>
      <c r="R57" s="740"/>
      <c r="S57" s="740"/>
      <c r="T57" s="740"/>
      <c r="U57" s="740"/>
      <c r="V57" s="740"/>
      <c r="W57" s="740"/>
      <c r="X57" s="740"/>
      <c r="Y57" s="740"/>
      <c r="Z57" s="740"/>
      <c r="AA57" s="740"/>
      <c r="AB57" s="740"/>
      <c r="AC57" s="740"/>
      <c r="AD57" s="740"/>
      <c r="AE57" s="740"/>
      <c r="AF57" s="740"/>
      <c r="AG57" s="740"/>
      <c r="AH57" s="740"/>
      <c r="AI57" s="740"/>
      <c r="AJ57" s="740"/>
      <c r="AK57" s="740"/>
      <c r="AL57" s="740"/>
      <c r="AM57" s="740"/>
      <c r="AN57" s="740"/>
      <c r="AO57" s="740"/>
      <c r="AP57" s="740"/>
      <c r="AQ57" s="740"/>
      <c r="AR57" s="740"/>
      <c r="AS57" s="740"/>
      <c r="AT57" s="740"/>
      <c r="AU57" s="740"/>
      <c r="AV57" s="740"/>
      <c r="AW57" s="740"/>
      <c r="AX57" s="740"/>
      <c r="AY57" s="740"/>
      <c r="AZ57" s="740"/>
      <c r="BA57" s="740"/>
    </row>
    <row r="58" spans="1:53" s="102" customFormat="1" ht="41.9" customHeight="1">
      <c r="A58" s="101"/>
      <c r="B58" s="738" t="s">
        <v>127</v>
      </c>
      <c r="C58" s="738"/>
      <c r="D58" s="738"/>
      <c r="E58" s="738"/>
      <c r="F58" s="738"/>
      <c r="G58" s="738"/>
      <c r="H58" s="738"/>
      <c r="I58" s="738"/>
      <c r="J58" s="738"/>
      <c r="K58" s="738"/>
      <c r="L58" s="738"/>
      <c r="M58" s="738"/>
      <c r="N58" s="738"/>
      <c r="O58" s="738"/>
      <c r="P58" s="738"/>
      <c r="Q58" s="738"/>
      <c r="R58" s="738"/>
      <c r="S58" s="738"/>
      <c r="T58" s="738"/>
      <c r="U58" s="738"/>
      <c r="V58" s="738"/>
      <c r="W58" s="738"/>
      <c r="X58" s="738"/>
      <c r="Y58" s="738"/>
      <c r="Z58" s="738"/>
      <c r="AA58" s="738"/>
      <c r="AB58" s="738"/>
      <c r="AC58" s="738"/>
      <c r="AD58" s="738"/>
      <c r="AE58" s="738"/>
      <c r="AF58" s="738"/>
      <c r="AG58" s="738"/>
      <c r="AH58" s="738"/>
      <c r="AI58" s="738"/>
      <c r="AJ58" s="738"/>
      <c r="AK58" s="738"/>
      <c r="AL58" s="738"/>
      <c r="AM58" s="738"/>
      <c r="AN58" s="738"/>
      <c r="AO58" s="738"/>
      <c r="AP58" s="738"/>
      <c r="AQ58" s="738"/>
      <c r="AR58" s="738"/>
      <c r="AS58" s="738"/>
      <c r="AT58" s="738"/>
      <c r="AU58" s="738"/>
      <c r="AV58" s="738"/>
      <c r="AW58" s="738"/>
      <c r="AX58" s="738"/>
      <c r="AY58" s="738"/>
      <c r="AZ58" s="738"/>
      <c r="BA58" s="738"/>
    </row>
    <row r="59" spans="1:53" ht="23.15" customHeight="1">
      <c r="B59" s="736" t="s">
        <v>128</v>
      </c>
      <c r="C59" s="737"/>
      <c r="D59" s="737"/>
      <c r="E59" s="737"/>
      <c r="F59" s="737"/>
      <c r="G59" s="737"/>
      <c r="H59" s="737"/>
      <c r="I59" s="737"/>
      <c r="J59" s="737"/>
      <c r="K59" s="737"/>
      <c r="L59" s="737"/>
      <c r="M59" s="737"/>
      <c r="N59" s="737"/>
      <c r="O59" s="737"/>
      <c r="P59" s="737"/>
      <c r="Q59" s="737"/>
      <c r="R59" s="737"/>
      <c r="S59" s="737"/>
      <c r="T59" s="737"/>
      <c r="U59" s="737"/>
      <c r="V59" s="737"/>
      <c r="W59" s="737"/>
      <c r="X59" s="737"/>
      <c r="Y59" s="737"/>
      <c r="Z59" s="737"/>
      <c r="AA59" s="737"/>
      <c r="AB59" s="737"/>
      <c r="AC59" s="737"/>
      <c r="AD59" s="737"/>
      <c r="AE59" s="737"/>
      <c r="AF59" s="737"/>
      <c r="AG59" s="737"/>
      <c r="AH59" s="737"/>
      <c r="AI59" s="737"/>
      <c r="AJ59" s="737"/>
      <c r="AK59" s="737"/>
      <c r="AL59" s="737"/>
      <c r="AM59" s="737"/>
      <c r="AN59" s="737"/>
      <c r="AO59" s="737"/>
      <c r="AP59" s="737"/>
      <c r="AQ59" s="737"/>
      <c r="AR59" s="737"/>
      <c r="AS59" s="737"/>
      <c r="AT59" s="737"/>
      <c r="AU59" s="737"/>
      <c r="AV59" s="737"/>
      <c r="AW59" s="737"/>
      <c r="AX59" s="737"/>
      <c r="AY59" s="737"/>
      <c r="AZ59" s="737"/>
      <c r="BA59" s="737"/>
    </row>
    <row r="60" spans="1:53">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row>
    <row r="61" spans="1:53">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row>
    <row r="62" spans="1:53">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row>
    <row r="63" spans="1:53">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row>
    <row r="64" spans="1:53">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row>
    <row r="65" s="66" customFormat="1"/>
    <row r="66" s="66" customFormat="1"/>
    <row r="67" s="66" customFormat="1"/>
    <row r="68" s="66" customFormat="1"/>
    <row r="69" s="66" customFormat="1"/>
    <row r="70" s="66" customFormat="1"/>
    <row r="71" s="66" customFormat="1"/>
    <row r="72" s="66" customFormat="1"/>
    <row r="73" s="66" customFormat="1"/>
    <row r="74" s="66" customFormat="1"/>
    <row r="75" s="66" customFormat="1"/>
    <row r="76" s="66" customFormat="1"/>
    <row r="77" s="66" customFormat="1"/>
    <row r="78" s="66" customFormat="1"/>
    <row r="79" s="66" customFormat="1"/>
    <row r="80" s="66" customFormat="1"/>
    <row r="81" s="66" customFormat="1"/>
    <row r="82" s="66" customFormat="1"/>
    <row r="83" s="66" customFormat="1"/>
    <row r="84" s="66" customFormat="1"/>
    <row r="85" s="66" customFormat="1"/>
    <row r="86" s="66" customFormat="1"/>
    <row r="87" s="66" customFormat="1"/>
    <row r="88" s="66" customFormat="1"/>
    <row r="89" s="66" customFormat="1"/>
    <row r="90" s="66" customFormat="1"/>
    <row r="91" s="66" customFormat="1"/>
    <row r="92" s="66" customFormat="1"/>
    <row r="93" s="66" customFormat="1"/>
    <row r="94" s="66" customFormat="1"/>
    <row r="95" s="66" customFormat="1"/>
    <row r="96" s="66" customFormat="1"/>
    <row r="97" s="66" customFormat="1"/>
    <row r="98" s="66" customFormat="1"/>
    <row r="99" s="66" customFormat="1"/>
    <row r="100" s="66" customFormat="1"/>
    <row r="101" s="66" customFormat="1"/>
    <row r="102" s="66" customFormat="1"/>
    <row r="103" s="66" customFormat="1"/>
    <row r="104" s="66" customFormat="1"/>
    <row r="105" s="66" customFormat="1"/>
    <row r="106" s="66" customFormat="1"/>
    <row r="107" s="66" customFormat="1"/>
    <row r="108" s="66" customFormat="1"/>
    <row r="109" s="66" customFormat="1"/>
    <row r="110" s="66" customFormat="1"/>
    <row r="111" s="66" customFormat="1"/>
    <row r="112" s="66" customFormat="1"/>
    <row r="113" s="66" customFormat="1"/>
    <row r="114" s="66" customFormat="1"/>
    <row r="115" s="66" customFormat="1"/>
    <row r="116" s="66" customFormat="1"/>
    <row r="117" s="66" customFormat="1"/>
    <row r="118" s="66" customFormat="1"/>
    <row r="119" s="66" customFormat="1"/>
    <row r="120" s="66" customFormat="1"/>
    <row r="121" s="66" customFormat="1"/>
    <row r="122" s="66" customFormat="1"/>
    <row r="123" s="66" customFormat="1"/>
    <row r="124" s="66" customFormat="1"/>
    <row r="125" s="66" customFormat="1"/>
    <row r="126" s="66" customFormat="1"/>
    <row r="127" s="66" customFormat="1"/>
    <row r="128" s="66" customFormat="1"/>
    <row r="129" s="66" customFormat="1"/>
    <row r="130" s="66" customFormat="1"/>
    <row r="131" s="66" customFormat="1"/>
    <row r="132" s="66" customFormat="1"/>
    <row r="133" s="66" customFormat="1"/>
    <row r="134" s="66" customFormat="1"/>
    <row r="135" s="66" customFormat="1"/>
    <row r="136" s="66" customFormat="1"/>
    <row r="137" s="66" customFormat="1"/>
    <row r="138" s="66" customFormat="1"/>
    <row r="139" s="66" customFormat="1"/>
    <row r="140" s="66" customFormat="1"/>
    <row r="141" s="66" customFormat="1"/>
    <row r="142" s="66" customFormat="1"/>
    <row r="143" s="66" customFormat="1"/>
    <row r="144" s="66" customFormat="1"/>
    <row r="145" s="66" customFormat="1"/>
    <row r="146" s="66" customFormat="1"/>
    <row r="147" s="66" customFormat="1"/>
    <row r="148" s="66" customFormat="1"/>
    <row r="149" s="66" customFormat="1"/>
    <row r="150" s="66" customFormat="1"/>
    <row r="151" s="66" customFormat="1"/>
    <row r="152" s="66" customFormat="1"/>
    <row r="153" s="66" customFormat="1"/>
    <row r="154" s="66" customFormat="1"/>
    <row r="155" s="66" customFormat="1"/>
    <row r="156" s="66" customFormat="1"/>
    <row r="157" s="66" customFormat="1"/>
    <row r="158" s="66" customFormat="1"/>
    <row r="159" s="66" customFormat="1"/>
    <row r="160" s="66" customFormat="1"/>
    <row r="161" s="66" customFormat="1"/>
    <row r="162" s="66" customFormat="1"/>
    <row r="163" s="66" customFormat="1"/>
    <row r="164" s="66" customFormat="1"/>
    <row r="165" s="66" customFormat="1"/>
    <row r="166" s="66" customFormat="1"/>
    <row r="167" s="66" customFormat="1"/>
    <row r="168" s="66" customFormat="1"/>
    <row r="169" s="66" customFormat="1"/>
    <row r="170" s="66" customFormat="1"/>
    <row r="171" s="66" customFormat="1"/>
    <row r="172" s="66" customFormat="1"/>
    <row r="173" s="66" customFormat="1"/>
    <row r="174" s="66" customFormat="1"/>
    <row r="175" s="66" customFormat="1"/>
    <row r="176" s="66" customFormat="1"/>
    <row r="177" s="66" customFormat="1"/>
    <row r="178" s="66" customFormat="1"/>
    <row r="179" s="66" customFormat="1"/>
    <row r="180" s="66" customFormat="1"/>
    <row r="181" s="66" customFormat="1"/>
    <row r="182" s="66" customFormat="1"/>
    <row r="183" s="66" customFormat="1"/>
    <row r="184" s="66" customFormat="1"/>
    <row r="185" s="66" customFormat="1"/>
    <row r="186" s="66" customFormat="1"/>
    <row r="187" s="66" customFormat="1"/>
    <row r="188" s="66" customFormat="1"/>
    <row r="189" s="66" customFormat="1"/>
    <row r="190" s="66" customFormat="1"/>
    <row r="191" s="66" customFormat="1"/>
    <row r="192" s="66" customFormat="1"/>
    <row r="193" s="66" customFormat="1"/>
    <row r="194" s="66" customFormat="1"/>
    <row r="195" s="66" customFormat="1"/>
    <row r="196" s="66" customFormat="1"/>
    <row r="197" s="66" customFormat="1"/>
    <row r="198" s="66" customFormat="1"/>
    <row r="199" s="66" customFormat="1"/>
    <row r="200" s="66" customFormat="1"/>
    <row r="201" s="66" customFormat="1"/>
    <row r="202" s="66" customFormat="1"/>
    <row r="203" s="66" customFormat="1"/>
    <row r="204" s="66" customFormat="1"/>
    <row r="205" s="66" customFormat="1"/>
    <row r="206" s="66" customFormat="1"/>
    <row r="207" s="66" customFormat="1"/>
    <row r="208" s="66" customFormat="1"/>
    <row r="209" s="66" customFormat="1"/>
    <row r="210" s="66" customFormat="1"/>
    <row r="211" s="66" customFormat="1"/>
    <row r="212" s="66" customFormat="1"/>
    <row r="213" s="66" customFormat="1"/>
    <row r="214" s="66" customFormat="1"/>
    <row r="215" s="66" customFormat="1"/>
    <row r="216" s="66" customFormat="1"/>
    <row r="217" s="66" customFormat="1"/>
    <row r="218" s="66" customFormat="1"/>
    <row r="219" s="66" customFormat="1"/>
    <row r="220" s="66" customFormat="1"/>
    <row r="221" s="66" customFormat="1"/>
    <row r="222" s="66" customFormat="1"/>
    <row r="223" s="66" customFormat="1"/>
    <row r="224" s="66" customFormat="1"/>
    <row r="225" s="66" customFormat="1"/>
    <row r="226" s="66" customFormat="1"/>
    <row r="227" s="66" customFormat="1"/>
    <row r="228" s="66" customFormat="1"/>
    <row r="229" s="66" customFormat="1"/>
    <row r="230" s="66" customFormat="1"/>
    <row r="231" s="66" customFormat="1"/>
    <row r="232" s="66" customFormat="1"/>
    <row r="233" s="66" customFormat="1"/>
    <row r="234" s="66" customFormat="1"/>
    <row r="235" s="66" customFormat="1"/>
    <row r="236" s="66" customFormat="1"/>
    <row r="237" s="66" customFormat="1"/>
    <row r="238" s="66" customFormat="1"/>
    <row r="239" s="66" customFormat="1"/>
    <row r="240" s="66" customFormat="1"/>
    <row r="241" s="66" customFormat="1"/>
    <row r="242" s="66" customFormat="1"/>
    <row r="243" s="66" customFormat="1"/>
    <row r="244" s="66" customFormat="1"/>
    <row r="245" s="66" customFormat="1"/>
    <row r="246" s="66" customFormat="1"/>
    <row r="247" s="66" customFormat="1"/>
    <row r="248" s="66" customFormat="1"/>
    <row r="249" s="66" customFormat="1"/>
    <row r="250" s="66" customFormat="1"/>
    <row r="251" s="66" customFormat="1"/>
    <row r="252" s="66" customFormat="1"/>
    <row r="253" s="66" customFormat="1"/>
    <row r="254" s="66" customFormat="1"/>
    <row r="255" s="66" customFormat="1"/>
    <row r="256" s="66" customFormat="1"/>
    <row r="257" s="66" customFormat="1"/>
    <row r="258" s="66" customFormat="1"/>
    <row r="259" s="66" customFormat="1"/>
    <row r="260" s="66" customFormat="1"/>
    <row r="261" s="66" customFormat="1"/>
    <row r="262" s="66" customFormat="1"/>
    <row r="263" s="66" customFormat="1"/>
    <row r="264" s="66" customFormat="1"/>
    <row r="265" s="66" customFormat="1"/>
    <row r="266" s="66" customFormat="1"/>
    <row r="267" s="66" customFormat="1"/>
    <row r="268" s="66" customFormat="1"/>
    <row r="269" s="66" customFormat="1"/>
    <row r="270" s="66" customFormat="1"/>
    <row r="271" s="66" customFormat="1"/>
    <row r="272" s="66" customFormat="1"/>
    <row r="273" s="66" customFormat="1"/>
    <row r="274" s="66" customFormat="1"/>
    <row r="275" s="66" customFormat="1"/>
    <row r="276" s="66" customFormat="1"/>
    <row r="277" s="66" customFormat="1"/>
    <row r="278" s="66" customFormat="1"/>
    <row r="279" s="66" customFormat="1"/>
    <row r="280" s="66" customFormat="1"/>
    <row r="281" s="66" customFormat="1"/>
    <row r="282" s="66" customFormat="1"/>
    <row r="283" s="66" customFormat="1"/>
    <row r="284" s="66" customFormat="1"/>
    <row r="285" s="66" customFormat="1"/>
    <row r="286" s="66" customFormat="1"/>
    <row r="287" s="66" customFormat="1"/>
    <row r="288" s="66" customFormat="1"/>
    <row r="289" s="66" customFormat="1"/>
    <row r="290" s="66" customFormat="1"/>
    <row r="291" s="66" customFormat="1"/>
    <row r="292" s="66" customFormat="1"/>
    <row r="293" s="66" customFormat="1"/>
    <row r="294" s="66" customFormat="1"/>
    <row r="295" s="66" customFormat="1"/>
    <row r="296" s="66" customFormat="1"/>
    <row r="297" s="66" customFormat="1"/>
    <row r="298" s="66" customFormat="1"/>
    <row r="299" s="66" customFormat="1"/>
    <row r="300" s="66" customFormat="1"/>
    <row r="301" s="66" customFormat="1"/>
    <row r="302" s="66" customFormat="1"/>
    <row r="303" s="66" customFormat="1"/>
    <row r="304" s="66" customFormat="1"/>
    <row r="305" s="66" customFormat="1"/>
    <row r="306" s="66" customFormat="1"/>
    <row r="307" s="66" customFormat="1"/>
    <row r="308" s="66" customFormat="1"/>
    <row r="309" s="66" customFormat="1"/>
    <row r="310" s="66" customFormat="1"/>
    <row r="311" s="66" customFormat="1"/>
    <row r="312" s="66" customFormat="1"/>
    <row r="313" s="66" customFormat="1"/>
    <row r="314" s="66" customFormat="1"/>
    <row r="315" s="66" customFormat="1"/>
    <row r="316" s="66" customFormat="1"/>
    <row r="317" s="66" customFormat="1"/>
    <row r="318" s="66" customFormat="1"/>
    <row r="319" s="66" customFormat="1"/>
    <row r="320" s="66" customFormat="1"/>
    <row r="321" s="66" customFormat="1"/>
    <row r="322" s="66" customFormat="1"/>
    <row r="323" s="66" customFormat="1"/>
    <row r="324" s="66" customFormat="1"/>
    <row r="325" s="66" customFormat="1"/>
    <row r="326" s="66" customFormat="1"/>
    <row r="327" s="66" customFormat="1"/>
    <row r="328" s="66" customFormat="1"/>
    <row r="329" s="66" customFormat="1"/>
    <row r="330" s="66" customFormat="1"/>
    <row r="331" s="66" customFormat="1"/>
    <row r="332" s="66" customFormat="1"/>
    <row r="333" s="66" customFormat="1"/>
    <row r="334" s="66" customFormat="1"/>
    <row r="335" s="66" customFormat="1"/>
    <row r="336" s="66" customFormat="1"/>
    <row r="337" s="66" customFormat="1"/>
    <row r="338" s="66" customFormat="1"/>
    <row r="339" s="66" customFormat="1"/>
    <row r="340" s="66" customFormat="1"/>
    <row r="341" s="66" customFormat="1"/>
    <row r="342" s="66" customFormat="1"/>
    <row r="343" s="66" customFormat="1"/>
    <row r="344" s="66" customFormat="1"/>
    <row r="345" s="66" customFormat="1"/>
    <row r="346" s="66" customFormat="1"/>
    <row r="347" s="66" customFormat="1"/>
  </sheetData>
  <mergeCells count="96">
    <mergeCell ref="AU7:AZ7"/>
    <mergeCell ref="AP8:AT8"/>
    <mergeCell ref="AP9:AS9"/>
    <mergeCell ref="AA8:AB8"/>
    <mergeCell ref="AO7:AT7"/>
    <mergeCell ref="AI7:AN7"/>
    <mergeCell ref="AI8:AI14"/>
    <mergeCell ref="AJ8:AN8"/>
    <mergeCell ref="AJ9:AM9"/>
    <mergeCell ref="AN9:AN14"/>
    <mergeCell ref="AK10:AM10"/>
    <mergeCell ref="AK11:AK14"/>
    <mergeCell ref="AM11:AM14"/>
    <mergeCell ref="AF11:AF14"/>
    <mergeCell ref="AG11:AG14"/>
    <mergeCell ref="N8:S8"/>
    <mergeCell ref="I13:I14"/>
    <mergeCell ref="J13:J14"/>
    <mergeCell ref="G8:L8"/>
    <mergeCell ref="H9:L9"/>
    <mergeCell ref="A1:BA1"/>
    <mergeCell ref="A3:BA3"/>
    <mergeCell ref="A4:BA4"/>
    <mergeCell ref="A5:BA5"/>
    <mergeCell ref="T7:Y7"/>
    <mergeCell ref="Z7:AB7"/>
    <mergeCell ref="E6:E14"/>
    <mergeCell ref="F6:L7"/>
    <mergeCell ref="AD8:AH8"/>
    <mergeCell ref="Y9:Y14"/>
    <mergeCell ref="H12:H14"/>
    <mergeCell ref="K12:K14"/>
    <mergeCell ref="AV8:AZ8"/>
    <mergeCell ref="AZ9:AZ14"/>
    <mergeCell ref="AC7:AH7"/>
    <mergeCell ref="M8:M14"/>
    <mergeCell ref="T8:T14"/>
    <mergeCell ref="U8:Y8"/>
    <mergeCell ref="AE11:AE14"/>
    <mergeCell ref="X11:X14"/>
    <mergeCell ref="U11:U14"/>
    <mergeCell ref="AB9:AB14"/>
    <mergeCell ref="Z8:Z14"/>
    <mergeCell ref="B59:BA59"/>
    <mergeCell ref="B58:BA58"/>
    <mergeCell ref="B55:BA55"/>
    <mergeCell ref="B57:BA57"/>
    <mergeCell ref="B56:BA56"/>
    <mergeCell ref="T6:AN6"/>
    <mergeCell ref="P12:Q12"/>
    <mergeCell ref="P13:P14"/>
    <mergeCell ref="Q13:Q14"/>
    <mergeCell ref="V11:V14"/>
    <mergeCell ref="AD9:AG10"/>
    <mergeCell ref="AH9:AH14"/>
    <mergeCell ref="U9:X10"/>
    <mergeCell ref="AL11:AL14"/>
    <mergeCell ref="AC8:AC14"/>
    <mergeCell ref="AD11:AD14"/>
    <mergeCell ref="O10:Q11"/>
    <mergeCell ref="AJ10:AJ14"/>
    <mergeCell ref="S12:S14"/>
    <mergeCell ref="W11:W14"/>
    <mergeCell ref="AA9:AA14"/>
    <mergeCell ref="A6:A14"/>
    <mergeCell ref="B6:B14"/>
    <mergeCell ref="C6:C14"/>
    <mergeCell ref="D6:D14"/>
    <mergeCell ref="M6:S7"/>
    <mergeCell ref="O9:S9"/>
    <mergeCell ref="R10:S11"/>
    <mergeCell ref="O12:O14"/>
    <mergeCell ref="R12:R14"/>
    <mergeCell ref="N9:N14"/>
    <mergeCell ref="F8:F14"/>
    <mergeCell ref="G9:G14"/>
    <mergeCell ref="L12:L14"/>
    <mergeCell ref="K10:L11"/>
    <mergeCell ref="H10:J11"/>
    <mergeCell ref="I12:J12"/>
    <mergeCell ref="AO6:AZ6"/>
    <mergeCell ref="BA6:BA14"/>
    <mergeCell ref="AT9:AT14"/>
    <mergeCell ref="AP10:AP14"/>
    <mergeCell ref="AQ10:AS10"/>
    <mergeCell ref="AQ11:AQ14"/>
    <mergeCell ref="AR11:AR14"/>
    <mergeCell ref="AS11:AS14"/>
    <mergeCell ref="AW10:AY10"/>
    <mergeCell ref="AV9:AY9"/>
    <mergeCell ref="AX11:AX14"/>
    <mergeCell ref="AU8:AU14"/>
    <mergeCell ref="AY11:AY14"/>
    <mergeCell ref="AV10:AV14"/>
    <mergeCell ref="AW11:AW14"/>
    <mergeCell ref="AO8:AO14"/>
  </mergeCells>
  <phoneticPr fontId="42" type="noConversion"/>
  <printOptions horizontalCentered="1"/>
  <pageMargins left="0.19685039370078741" right="0.19685039370078741" top="0.78740157480314965" bottom="0.78740157480314965" header="0.23622047244094491" footer="0.35433070866141736"/>
  <pageSetup paperSize="8" scale="42" fitToHeight="0" orientation="landscape" r:id="rId1"/>
  <headerFooter alignWithMargins="0">
    <oddFooter>&amp;R&amp;14&amp;P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BE23"/>
  <sheetViews>
    <sheetView zoomScale="70" zoomScaleNormal="70" zoomScaleSheetLayoutView="75" workbookViewId="0">
      <selection activeCell="A4" sqref="A4:BE4"/>
    </sheetView>
  </sheetViews>
  <sheetFormatPr defaultColWidth="9.08984375" defaultRowHeight="15.5"/>
  <cols>
    <col min="1" max="1" width="4" style="117" customWidth="1"/>
    <col min="2" max="2" width="28.54296875" style="117" customWidth="1"/>
    <col min="3" max="3" width="6.54296875" style="117" customWidth="1"/>
    <col min="4" max="4" width="6.453125" style="117" customWidth="1"/>
    <col min="5" max="5" width="5.54296875" style="117" customWidth="1"/>
    <col min="6" max="6" width="6.453125" style="117" customWidth="1"/>
    <col min="7" max="7" width="5.54296875" style="117" customWidth="1"/>
    <col min="8" max="8" width="5.90625" style="117" customWidth="1"/>
    <col min="9" max="9" width="5.54296875" style="117" customWidth="1"/>
    <col min="10" max="10" width="6.453125" style="117" customWidth="1"/>
    <col min="11" max="11" width="6.54296875" style="117" customWidth="1"/>
    <col min="12" max="12" width="7.54296875" style="117" customWidth="1"/>
    <col min="13" max="13" width="6.54296875" style="117" customWidth="1"/>
    <col min="14" max="21" width="6.08984375" style="117" customWidth="1"/>
    <col min="22" max="22" width="7.08984375" style="117" customWidth="1"/>
    <col min="23" max="23" width="8.453125" style="117" customWidth="1"/>
    <col min="24" max="24" width="5.54296875" style="117" customWidth="1"/>
    <col min="25" max="25" width="6.54296875" style="117" customWidth="1"/>
    <col min="26" max="26" width="5.54296875" style="117" customWidth="1"/>
    <col min="27" max="27" width="7.453125" style="117" customWidth="1"/>
    <col min="28" max="28" width="5.54296875" style="117" customWidth="1"/>
    <col min="29" max="29" width="6.453125" style="117" customWidth="1"/>
    <col min="30" max="30" width="5.54296875" style="117" customWidth="1"/>
    <col min="31" max="31" width="6.453125" style="117" customWidth="1"/>
    <col min="32" max="32" width="6.54296875" style="117" customWidth="1"/>
    <col min="33" max="33" width="8.453125" style="117" customWidth="1"/>
    <col min="34" max="34" width="6.54296875" style="117" customWidth="1"/>
    <col min="35" max="43" width="6.08984375" style="117" customWidth="1"/>
    <col min="44" max="44" width="8.54296875" style="117" customWidth="1"/>
    <col min="45" max="45" width="6.54296875" style="117" customWidth="1"/>
    <col min="46" max="46" width="5.54296875" style="117" customWidth="1"/>
    <col min="47" max="47" width="6.08984375" style="117" customWidth="1"/>
    <col min="48" max="48" width="5.54296875" style="117" customWidth="1"/>
    <col min="49" max="49" width="5.90625" style="117" customWidth="1"/>
    <col min="50" max="50" width="5.54296875" style="117" customWidth="1"/>
    <col min="51" max="51" width="6.453125" style="117" customWidth="1"/>
    <col min="52" max="52" width="5.54296875" style="117" customWidth="1"/>
    <col min="53" max="53" width="6.08984375" style="117" customWidth="1"/>
    <col min="54" max="54" width="6.54296875" style="117" customWidth="1"/>
    <col min="55" max="55" width="9" style="117" customWidth="1"/>
    <col min="56" max="57" width="6.54296875" style="117" customWidth="1"/>
    <col min="58" max="16384" width="9.08984375" style="117"/>
  </cols>
  <sheetData>
    <row r="1" spans="1:57" s="104" customFormat="1" ht="31.4" customHeight="1">
      <c r="A1" s="753" t="s">
        <v>37</v>
      </c>
      <c r="B1" s="753"/>
      <c r="C1" s="753"/>
      <c r="D1" s="753"/>
      <c r="E1" s="753"/>
      <c r="F1" s="753"/>
      <c r="G1" s="753"/>
      <c r="H1" s="753"/>
      <c r="I1" s="753"/>
      <c r="J1" s="753"/>
      <c r="K1" s="753"/>
      <c r="L1" s="753"/>
      <c r="M1" s="753"/>
      <c r="N1" s="753"/>
      <c r="O1" s="753"/>
      <c r="P1" s="753"/>
      <c r="Q1" s="753"/>
      <c r="R1" s="753"/>
      <c r="S1" s="753"/>
      <c r="T1" s="753"/>
      <c r="U1" s="753"/>
      <c r="V1" s="753"/>
      <c r="W1" s="753"/>
      <c r="X1" s="753"/>
      <c r="Y1" s="753"/>
      <c r="Z1" s="753"/>
      <c r="AA1" s="753"/>
      <c r="AB1" s="753"/>
      <c r="AC1" s="753"/>
      <c r="AD1" s="753"/>
      <c r="AE1" s="753"/>
      <c r="AF1" s="753"/>
      <c r="AG1" s="753"/>
      <c r="AH1" s="753"/>
      <c r="AI1" s="753"/>
      <c r="AJ1" s="753"/>
      <c r="AK1" s="753"/>
      <c r="AL1" s="753"/>
      <c r="AM1" s="753"/>
      <c r="AN1" s="753"/>
      <c r="AO1" s="753"/>
      <c r="AP1" s="753"/>
      <c r="AQ1" s="753"/>
      <c r="AR1" s="753"/>
      <c r="AS1" s="753"/>
      <c r="AT1" s="753"/>
      <c r="AU1" s="753"/>
      <c r="AV1" s="753"/>
      <c r="AW1" s="753"/>
      <c r="AX1" s="753"/>
      <c r="AY1" s="753"/>
      <c r="AZ1" s="753"/>
      <c r="BA1" s="753"/>
      <c r="BB1" s="753"/>
      <c r="BC1" s="753"/>
      <c r="BD1" s="753"/>
      <c r="BE1" s="753"/>
    </row>
    <row r="2" spans="1:57" s="105" customFormat="1" ht="28.4" customHeight="1">
      <c r="A2" s="754" t="s">
        <v>136</v>
      </c>
      <c r="B2" s="754"/>
      <c r="C2" s="754"/>
      <c r="D2" s="754"/>
      <c r="E2" s="754"/>
      <c r="F2" s="754"/>
      <c r="G2" s="754"/>
      <c r="H2" s="754"/>
      <c r="I2" s="754"/>
      <c r="J2" s="754"/>
      <c r="K2" s="754"/>
      <c r="L2" s="754"/>
      <c r="M2" s="754"/>
      <c r="N2" s="754"/>
      <c r="O2" s="754"/>
      <c r="P2" s="754"/>
      <c r="Q2" s="754"/>
      <c r="R2" s="754"/>
      <c r="S2" s="754"/>
      <c r="T2" s="754"/>
      <c r="U2" s="754"/>
      <c r="V2" s="754"/>
      <c r="W2" s="754"/>
      <c r="X2" s="754"/>
      <c r="Y2" s="754"/>
      <c r="Z2" s="754"/>
      <c r="AA2" s="754"/>
      <c r="AB2" s="754"/>
      <c r="AC2" s="754"/>
      <c r="AD2" s="754"/>
      <c r="AE2" s="754"/>
      <c r="AF2" s="754"/>
      <c r="AG2" s="754"/>
      <c r="AH2" s="754"/>
      <c r="AI2" s="754"/>
      <c r="AJ2" s="754"/>
      <c r="AK2" s="754"/>
      <c r="AL2" s="754"/>
      <c r="AM2" s="754"/>
      <c r="AN2" s="754"/>
      <c r="AO2" s="754"/>
      <c r="AP2" s="754"/>
      <c r="AQ2" s="754"/>
      <c r="AR2" s="754"/>
      <c r="AS2" s="754"/>
      <c r="AT2" s="754"/>
      <c r="AU2" s="754"/>
      <c r="AV2" s="754"/>
      <c r="AW2" s="754"/>
      <c r="AX2" s="754"/>
      <c r="AY2" s="754"/>
      <c r="AZ2" s="754"/>
      <c r="BA2" s="754"/>
      <c r="BB2" s="754"/>
      <c r="BC2" s="754"/>
      <c r="BD2" s="754"/>
      <c r="BE2" s="754"/>
    </row>
    <row r="3" spans="1:57" s="104" customFormat="1" ht="60" customHeight="1">
      <c r="A3" s="755" t="s">
        <v>137</v>
      </c>
      <c r="B3" s="755"/>
      <c r="C3" s="755"/>
      <c r="D3" s="755"/>
      <c r="E3" s="755"/>
      <c r="F3" s="755"/>
      <c r="G3" s="755"/>
      <c r="H3" s="755"/>
      <c r="I3" s="755"/>
      <c r="J3" s="755"/>
      <c r="K3" s="755"/>
      <c r="L3" s="755"/>
      <c r="M3" s="755"/>
      <c r="N3" s="755"/>
      <c r="O3" s="755"/>
      <c r="P3" s="755"/>
      <c r="Q3" s="755"/>
      <c r="R3" s="755"/>
      <c r="S3" s="755"/>
      <c r="T3" s="755"/>
      <c r="U3" s="755"/>
      <c r="V3" s="755"/>
      <c r="W3" s="755"/>
      <c r="X3" s="755"/>
      <c r="Y3" s="755"/>
      <c r="Z3" s="755"/>
      <c r="AA3" s="755"/>
      <c r="AB3" s="755"/>
      <c r="AC3" s="755"/>
      <c r="AD3" s="755"/>
      <c r="AE3" s="755"/>
      <c r="AF3" s="755"/>
      <c r="AG3" s="755"/>
      <c r="AH3" s="755"/>
      <c r="AI3" s="755"/>
      <c r="AJ3" s="755"/>
      <c r="AK3" s="755"/>
      <c r="AL3" s="755"/>
      <c r="AM3" s="755"/>
      <c r="AN3" s="755"/>
      <c r="AO3" s="755"/>
      <c r="AP3" s="755"/>
      <c r="AQ3" s="755"/>
      <c r="AR3" s="755"/>
      <c r="AS3" s="755"/>
      <c r="AT3" s="755"/>
      <c r="AU3" s="755"/>
      <c r="AV3" s="755"/>
      <c r="AW3" s="755"/>
      <c r="AX3" s="755"/>
      <c r="AY3" s="755"/>
      <c r="AZ3" s="755"/>
      <c r="BA3" s="755"/>
      <c r="BB3" s="755"/>
      <c r="BC3" s="755"/>
      <c r="BD3" s="755"/>
      <c r="BE3" s="755"/>
    </row>
    <row r="4" spans="1:57" s="106" customFormat="1" ht="28.4" customHeight="1">
      <c r="A4" s="756" t="s">
        <v>40</v>
      </c>
      <c r="B4" s="756"/>
      <c r="C4" s="756"/>
      <c r="D4" s="756"/>
      <c r="E4" s="756"/>
      <c r="F4" s="756"/>
      <c r="G4" s="756"/>
      <c r="H4" s="756"/>
      <c r="I4" s="756"/>
      <c r="J4" s="756"/>
      <c r="K4" s="756"/>
      <c r="L4" s="756"/>
      <c r="M4" s="756"/>
      <c r="N4" s="756"/>
      <c r="O4" s="756"/>
      <c r="P4" s="756"/>
      <c r="Q4" s="756"/>
      <c r="R4" s="756"/>
      <c r="S4" s="756"/>
      <c r="T4" s="756"/>
      <c r="U4" s="756"/>
      <c r="V4" s="756"/>
      <c r="W4" s="756"/>
      <c r="X4" s="756"/>
      <c r="Y4" s="756"/>
      <c r="Z4" s="756"/>
      <c r="AA4" s="756"/>
      <c r="AB4" s="756"/>
      <c r="AC4" s="756"/>
      <c r="AD4" s="756"/>
      <c r="AE4" s="756"/>
      <c r="AF4" s="756"/>
      <c r="AG4" s="756"/>
      <c r="AH4" s="756"/>
      <c r="AI4" s="756"/>
      <c r="AJ4" s="756"/>
      <c r="AK4" s="756"/>
      <c r="AL4" s="756"/>
      <c r="AM4" s="756"/>
      <c r="AN4" s="756"/>
      <c r="AO4" s="756"/>
      <c r="AP4" s="756"/>
      <c r="AQ4" s="756"/>
      <c r="AR4" s="756"/>
      <c r="AS4" s="756"/>
      <c r="AT4" s="756"/>
      <c r="AU4" s="756"/>
      <c r="AV4" s="756"/>
      <c r="AW4" s="756"/>
      <c r="AX4" s="756"/>
      <c r="AY4" s="756"/>
      <c r="AZ4" s="756"/>
      <c r="BA4" s="756"/>
      <c r="BB4" s="756"/>
      <c r="BC4" s="756"/>
      <c r="BD4" s="756"/>
      <c r="BE4" s="756"/>
    </row>
    <row r="5" spans="1:57" s="108" customFormat="1" ht="28.4" customHeight="1">
      <c r="A5" s="747" t="s">
        <v>41</v>
      </c>
      <c r="B5" s="747" t="s">
        <v>138</v>
      </c>
      <c r="C5" s="751" t="s">
        <v>48</v>
      </c>
      <c r="D5" s="751"/>
      <c r="E5" s="751"/>
      <c r="F5" s="751"/>
      <c r="G5" s="751"/>
      <c r="H5" s="751"/>
      <c r="I5" s="751"/>
      <c r="J5" s="751"/>
      <c r="K5" s="751"/>
      <c r="L5" s="751"/>
      <c r="M5" s="751"/>
      <c r="N5" s="751"/>
      <c r="O5" s="751"/>
      <c r="P5" s="751"/>
      <c r="Q5" s="751"/>
      <c r="R5" s="751"/>
      <c r="S5" s="751"/>
      <c r="T5" s="751"/>
      <c r="U5" s="751"/>
      <c r="V5" s="751"/>
      <c r="W5" s="751"/>
      <c r="X5" s="751"/>
      <c r="Y5" s="751"/>
      <c r="Z5" s="751"/>
      <c r="AA5" s="751"/>
      <c r="AB5" s="751"/>
      <c r="AC5" s="751"/>
      <c r="AD5" s="751"/>
      <c r="AE5" s="751"/>
      <c r="AF5" s="751"/>
      <c r="AG5" s="751"/>
      <c r="AH5" s="751"/>
      <c r="AI5" s="751" t="s">
        <v>49</v>
      </c>
      <c r="AJ5" s="751"/>
      <c r="AK5" s="751"/>
      <c r="AL5" s="751"/>
      <c r="AM5" s="751"/>
      <c r="AN5" s="751"/>
      <c r="AO5" s="751"/>
      <c r="AP5" s="751"/>
      <c r="AQ5" s="751"/>
      <c r="AR5" s="751"/>
      <c r="AS5" s="751"/>
      <c r="AT5" s="751"/>
      <c r="AU5" s="751"/>
      <c r="AV5" s="751"/>
      <c r="AW5" s="751"/>
      <c r="AX5" s="751"/>
      <c r="AY5" s="751"/>
      <c r="AZ5" s="751"/>
      <c r="BA5" s="751"/>
      <c r="BB5" s="751"/>
      <c r="BC5" s="751"/>
      <c r="BD5" s="751"/>
      <c r="BE5" s="748" t="s">
        <v>50</v>
      </c>
    </row>
    <row r="6" spans="1:57" s="109" customFormat="1" ht="40.5" customHeight="1">
      <c r="A6" s="747"/>
      <c r="B6" s="747"/>
      <c r="C6" s="747" t="s">
        <v>139</v>
      </c>
      <c r="D6" s="747"/>
      <c r="E6" s="747"/>
      <c r="F6" s="747"/>
      <c r="G6" s="747"/>
      <c r="H6" s="747"/>
      <c r="I6" s="747"/>
      <c r="J6" s="747"/>
      <c r="K6" s="747"/>
      <c r="L6" s="747"/>
      <c r="M6" s="747"/>
      <c r="N6" s="747" t="s">
        <v>140</v>
      </c>
      <c r="O6" s="747"/>
      <c r="P6" s="747"/>
      <c r="Q6" s="747"/>
      <c r="R6" s="747"/>
      <c r="S6" s="747"/>
      <c r="T6" s="747"/>
      <c r="U6" s="747"/>
      <c r="V6" s="747"/>
      <c r="W6" s="747"/>
      <c r="X6" s="751" t="s">
        <v>53</v>
      </c>
      <c r="Y6" s="751"/>
      <c r="Z6" s="751"/>
      <c r="AA6" s="751"/>
      <c r="AB6" s="751"/>
      <c r="AC6" s="751"/>
      <c r="AD6" s="751"/>
      <c r="AE6" s="751"/>
      <c r="AF6" s="751"/>
      <c r="AG6" s="751"/>
      <c r="AH6" s="751"/>
      <c r="AI6" s="747" t="s">
        <v>141</v>
      </c>
      <c r="AJ6" s="747"/>
      <c r="AK6" s="747"/>
      <c r="AL6" s="747"/>
      <c r="AM6" s="747"/>
      <c r="AN6" s="747"/>
      <c r="AO6" s="747"/>
      <c r="AP6" s="747"/>
      <c r="AQ6" s="747"/>
      <c r="AR6" s="747"/>
      <c r="AS6" s="747"/>
      <c r="AT6" s="747" t="s">
        <v>55</v>
      </c>
      <c r="AU6" s="747"/>
      <c r="AV6" s="747"/>
      <c r="AW6" s="747"/>
      <c r="AX6" s="747"/>
      <c r="AY6" s="747"/>
      <c r="AZ6" s="747"/>
      <c r="BA6" s="747"/>
      <c r="BB6" s="747"/>
      <c r="BC6" s="747"/>
      <c r="BD6" s="747"/>
      <c r="BE6" s="749"/>
    </row>
    <row r="7" spans="1:57" s="110" customFormat="1" ht="26.9" customHeight="1">
      <c r="A7" s="747"/>
      <c r="B7" s="747"/>
      <c r="C7" s="747" t="s">
        <v>142</v>
      </c>
      <c r="D7" s="747" t="s">
        <v>14</v>
      </c>
      <c r="E7" s="747"/>
      <c r="F7" s="747"/>
      <c r="G7" s="747"/>
      <c r="H7" s="747"/>
      <c r="I7" s="747"/>
      <c r="J7" s="747"/>
      <c r="K7" s="747"/>
      <c r="L7" s="747"/>
      <c r="M7" s="747"/>
      <c r="N7" s="747" t="s">
        <v>142</v>
      </c>
      <c r="O7" s="747" t="s">
        <v>14</v>
      </c>
      <c r="P7" s="747"/>
      <c r="Q7" s="747"/>
      <c r="R7" s="747"/>
      <c r="S7" s="747"/>
      <c r="T7" s="747"/>
      <c r="U7" s="747"/>
      <c r="V7" s="747"/>
      <c r="W7" s="747"/>
      <c r="X7" s="747" t="s">
        <v>142</v>
      </c>
      <c r="Y7" s="747" t="s">
        <v>14</v>
      </c>
      <c r="Z7" s="747"/>
      <c r="AA7" s="747"/>
      <c r="AB7" s="747"/>
      <c r="AC7" s="747"/>
      <c r="AD7" s="747"/>
      <c r="AE7" s="747"/>
      <c r="AF7" s="747"/>
      <c r="AG7" s="747"/>
      <c r="AH7" s="747"/>
      <c r="AI7" s="747" t="s">
        <v>142</v>
      </c>
      <c r="AJ7" s="747" t="s">
        <v>14</v>
      </c>
      <c r="AK7" s="747"/>
      <c r="AL7" s="747"/>
      <c r="AM7" s="747"/>
      <c r="AN7" s="747"/>
      <c r="AO7" s="747"/>
      <c r="AP7" s="747"/>
      <c r="AQ7" s="747"/>
      <c r="AR7" s="747"/>
      <c r="AS7" s="747"/>
      <c r="AT7" s="747" t="s">
        <v>142</v>
      </c>
      <c r="AU7" s="747" t="s">
        <v>14</v>
      </c>
      <c r="AV7" s="747"/>
      <c r="AW7" s="747"/>
      <c r="AX7" s="747"/>
      <c r="AY7" s="747"/>
      <c r="AZ7" s="747"/>
      <c r="BA7" s="747"/>
      <c r="BB7" s="747"/>
      <c r="BC7" s="747"/>
      <c r="BD7" s="747"/>
      <c r="BE7" s="749"/>
    </row>
    <row r="8" spans="1:57" s="110" customFormat="1" ht="26.9" customHeight="1">
      <c r="A8" s="747"/>
      <c r="B8" s="747"/>
      <c r="C8" s="747"/>
      <c r="D8" s="747" t="s">
        <v>116</v>
      </c>
      <c r="E8" s="747"/>
      <c r="F8" s="747"/>
      <c r="G8" s="747"/>
      <c r="H8" s="747"/>
      <c r="I8" s="747"/>
      <c r="J8" s="747" t="s">
        <v>117</v>
      </c>
      <c r="K8" s="747" t="s">
        <v>143</v>
      </c>
      <c r="L8" s="747" t="s">
        <v>144</v>
      </c>
      <c r="M8" s="747" t="s">
        <v>118</v>
      </c>
      <c r="N8" s="747"/>
      <c r="O8" s="747" t="s">
        <v>116</v>
      </c>
      <c r="P8" s="747"/>
      <c r="Q8" s="747"/>
      <c r="R8" s="747"/>
      <c r="S8" s="747"/>
      <c r="T8" s="747"/>
      <c r="U8" s="747" t="s">
        <v>117</v>
      </c>
      <c r="V8" s="747" t="s">
        <v>143</v>
      </c>
      <c r="W8" s="747" t="s">
        <v>144</v>
      </c>
      <c r="X8" s="747"/>
      <c r="Y8" s="747" t="s">
        <v>116</v>
      </c>
      <c r="Z8" s="747"/>
      <c r="AA8" s="747"/>
      <c r="AB8" s="747"/>
      <c r="AC8" s="747"/>
      <c r="AD8" s="747"/>
      <c r="AE8" s="747" t="s">
        <v>117</v>
      </c>
      <c r="AF8" s="747" t="s">
        <v>143</v>
      </c>
      <c r="AG8" s="747" t="s">
        <v>144</v>
      </c>
      <c r="AH8" s="747" t="s">
        <v>118</v>
      </c>
      <c r="AI8" s="747"/>
      <c r="AJ8" s="747" t="s">
        <v>116</v>
      </c>
      <c r="AK8" s="747"/>
      <c r="AL8" s="747"/>
      <c r="AM8" s="747"/>
      <c r="AN8" s="747"/>
      <c r="AO8" s="747"/>
      <c r="AP8" s="747" t="s">
        <v>117</v>
      </c>
      <c r="AQ8" s="747" t="s">
        <v>143</v>
      </c>
      <c r="AR8" s="747" t="s">
        <v>144</v>
      </c>
      <c r="AS8" s="747" t="s">
        <v>118</v>
      </c>
      <c r="AT8" s="747"/>
      <c r="AU8" s="747" t="s">
        <v>116</v>
      </c>
      <c r="AV8" s="747"/>
      <c r="AW8" s="747"/>
      <c r="AX8" s="747"/>
      <c r="AY8" s="747"/>
      <c r="AZ8" s="747"/>
      <c r="BA8" s="747" t="s">
        <v>117</v>
      </c>
      <c r="BB8" s="747" t="s">
        <v>143</v>
      </c>
      <c r="BC8" s="747" t="s">
        <v>144</v>
      </c>
      <c r="BD8" s="747" t="s">
        <v>118</v>
      </c>
      <c r="BE8" s="749"/>
    </row>
    <row r="9" spans="1:57" s="110" customFormat="1" ht="26.9" customHeight="1">
      <c r="A9" s="747"/>
      <c r="B9" s="747"/>
      <c r="C9" s="747"/>
      <c r="D9" s="747" t="s">
        <v>145</v>
      </c>
      <c r="E9" s="747"/>
      <c r="F9" s="747"/>
      <c r="G9" s="747"/>
      <c r="H9" s="747" t="s">
        <v>146</v>
      </c>
      <c r="I9" s="747"/>
      <c r="J9" s="747"/>
      <c r="K9" s="747"/>
      <c r="L9" s="747"/>
      <c r="M9" s="747"/>
      <c r="N9" s="747"/>
      <c r="O9" s="747" t="s">
        <v>145</v>
      </c>
      <c r="P9" s="747"/>
      <c r="Q9" s="747"/>
      <c r="R9" s="747"/>
      <c r="S9" s="747" t="s">
        <v>146</v>
      </c>
      <c r="T9" s="747"/>
      <c r="U9" s="747"/>
      <c r="V9" s="747"/>
      <c r="W9" s="747"/>
      <c r="X9" s="747"/>
      <c r="Y9" s="747" t="s">
        <v>145</v>
      </c>
      <c r="Z9" s="747"/>
      <c r="AA9" s="747"/>
      <c r="AB9" s="747"/>
      <c r="AC9" s="747" t="s">
        <v>146</v>
      </c>
      <c r="AD9" s="747"/>
      <c r="AE9" s="747"/>
      <c r="AF9" s="747"/>
      <c r="AG9" s="747"/>
      <c r="AH9" s="747"/>
      <c r="AI9" s="747"/>
      <c r="AJ9" s="747" t="s">
        <v>145</v>
      </c>
      <c r="AK9" s="747"/>
      <c r="AL9" s="747"/>
      <c r="AM9" s="747"/>
      <c r="AN9" s="747" t="s">
        <v>146</v>
      </c>
      <c r="AO9" s="747"/>
      <c r="AP9" s="747"/>
      <c r="AQ9" s="747"/>
      <c r="AR9" s="747"/>
      <c r="AS9" s="747"/>
      <c r="AT9" s="747"/>
      <c r="AU9" s="747" t="s">
        <v>145</v>
      </c>
      <c r="AV9" s="747"/>
      <c r="AW9" s="747"/>
      <c r="AX9" s="747"/>
      <c r="AY9" s="747" t="s">
        <v>146</v>
      </c>
      <c r="AZ9" s="747"/>
      <c r="BA9" s="747"/>
      <c r="BB9" s="747"/>
      <c r="BC9" s="747"/>
      <c r="BD9" s="747"/>
      <c r="BE9" s="749"/>
    </row>
    <row r="10" spans="1:57" s="110" customFormat="1" ht="26.9" customHeight="1">
      <c r="A10" s="747"/>
      <c r="B10" s="747"/>
      <c r="C10" s="747"/>
      <c r="D10" s="747" t="s">
        <v>147</v>
      </c>
      <c r="E10" s="747"/>
      <c r="F10" s="747" t="s">
        <v>148</v>
      </c>
      <c r="G10" s="747"/>
      <c r="H10" s="747" t="s">
        <v>147</v>
      </c>
      <c r="I10" s="747" t="s">
        <v>148</v>
      </c>
      <c r="J10" s="747"/>
      <c r="K10" s="747"/>
      <c r="L10" s="747"/>
      <c r="M10" s="747"/>
      <c r="N10" s="747"/>
      <c r="O10" s="747" t="s">
        <v>147</v>
      </c>
      <c r="P10" s="747"/>
      <c r="Q10" s="747" t="s">
        <v>148</v>
      </c>
      <c r="R10" s="747"/>
      <c r="S10" s="747" t="s">
        <v>147</v>
      </c>
      <c r="T10" s="747" t="s">
        <v>148</v>
      </c>
      <c r="U10" s="747"/>
      <c r="V10" s="747"/>
      <c r="W10" s="747"/>
      <c r="X10" s="747"/>
      <c r="Y10" s="747" t="s">
        <v>147</v>
      </c>
      <c r="Z10" s="747"/>
      <c r="AA10" s="747" t="s">
        <v>148</v>
      </c>
      <c r="AB10" s="747"/>
      <c r="AC10" s="747" t="s">
        <v>147</v>
      </c>
      <c r="AD10" s="747" t="s">
        <v>148</v>
      </c>
      <c r="AE10" s="747"/>
      <c r="AF10" s="747"/>
      <c r="AG10" s="747"/>
      <c r="AH10" s="747"/>
      <c r="AI10" s="747"/>
      <c r="AJ10" s="747" t="s">
        <v>147</v>
      </c>
      <c r="AK10" s="747"/>
      <c r="AL10" s="747" t="s">
        <v>148</v>
      </c>
      <c r="AM10" s="747"/>
      <c r="AN10" s="747" t="s">
        <v>147</v>
      </c>
      <c r="AO10" s="747" t="s">
        <v>148</v>
      </c>
      <c r="AP10" s="747"/>
      <c r="AQ10" s="747"/>
      <c r="AR10" s="747"/>
      <c r="AS10" s="747"/>
      <c r="AT10" s="747"/>
      <c r="AU10" s="747" t="s">
        <v>147</v>
      </c>
      <c r="AV10" s="747"/>
      <c r="AW10" s="747" t="s">
        <v>148</v>
      </c>
      <c r="AX10" s="747"/>
      <c r="AY10" s="747" t="s">
        <v>147</v>
      </c>
      <c r="AZ10" s="747" t="s">
        <v>148</v>
      </c>
      <c r="BA10" s="747"/>
      <c r="BB10" s="747"/>
      <c r="BC10" s="747"/>
      <c r="BD10" s="747"/>
      <c r="BE10" s="749"/>
    </row>
    <row r="11" spans="1:57" s="110" customFormat="1" ht="38.9" customHeight="1">
      <c r="A11" s="747"/>
      <c r="B11" s="747"/>
      <c r="C11" s="747"/>
      <c r="D11" s="107" t="s">
        <v>149</v>
      </c>
      <c r="E11" s="107" t="s">
        <v>150</v>
      </c>
      <c r="F11" s="107" t="s">
        <v>149</v>
      </c>
      <c r="G11" s="107" t="s">
        <v>150</v>
      </c>
      <c r="H11" s="747"/>
      <c r="I11" s="747"/>
      <c r="J11" s="747"/>
      <c r="K11" s="747"/>
      <c r="L11" s="747"/>
      <c r="M11" s="747"/>
      <c r="N11" s="747"/>
      <c r="O11" s="107" t="s">
        <v>149</v>
      </c>
      <c r="P11" s="107" t="s">
        <v>150</v>
      </c>
      <c r="Q11" s="107" t="s">
        <v>149</v>
      </c>
      <c r="R11" s="107" t="s">
        <v>150</v>
      </c>
      <c r="S11" s="747"/>
      <c r="T11" s="747"/>
      <c r="U11" s="747"/>
      <c r="V11" s="747"/>
      <c r="W11" s="747"/>
      <c r="X11" s="747"/>
      <c r="Y11" s="107" t="s">
        <v>149</v>
      </c>
      <c r="Z11" s="107" t="s">
        <v>150</v>
      </c>
      <c r="AA11" s="107" t="s">
        <v>149</v>
      </c>
      <c r="AB11" s="107" t="s">
        <v>150</v>
      </c>
      <c r="AC11" s="747"/>
      <c r="AD11" s="747"/>
      <c r="AE11" s="747"/>
      <c r="AF11" s="747"/>
      <c r="AG11" s="747"/>
      <c r="AH11" s="747"/>
      <c r="AI11" s="747"/>
      <c r="AJ11" s="107" t="s">
        <v>149</v>
      </c>
      <c r="AK11" s="107" t="s">
        <v>150</v>
      </c>
      <c r="AL11" s="107" t="s">
        <v>149</v>
      </c>
      <c r="AM11" s="107" t="s">
        <v>150</v>
      </c>
      <c r="AN11" s="747"/>
      <c r="AO11" s="747"/>
      <c r="AP11" s="747"/>
      <c r="AQ11" s="747"/>
      <c r="AR11" s="747"/>
      <c r="AS11" s="747"/>
      <c r="AT11" s="747"/>
      <c r="AU11" s="107" t="s">
        <v>149</v>
      </c>
      <c r="AV11" s="107" t="s">
        <v>150</v>
      </c>
      <c r="AW11" s="107" t="s">
        <v>149</v>
      </c>
      <c r="AX11" s="107" t="s">
        <v>150</v>
      </c>
      <c r="AY11" s="747"/>
      <c r="AZ11" s="747"/>
      <c r="BA11" s="747"/>
      <c r="BB11" s="747"/>
      <c r="BC11" s="747"/>
      <c r="BD11" s="747"/>
      <c r="BE11" s="750"/>
    </row>
    <row r="12" spans="1:57" s="110" customFormat="1" ht="21" customHeight="1">
      <c r="A12" s="107">
        <v>1</v>
      </c>
      <c r="B12" s="107">
        <v>2</v>
      </c>
      <c r="C12" s="107">
        <v>3</v>
      </c>
      <c r="D12" s="107">
        <v>4</v>
      </c>
      <c r="E12" s="107">
        <v>5</v>
      </c>
      <c r="F12" s="107">
        <v>6</v>
      </c>
      <c r="G12" s="107">
        <v>7</v>
      </c>
      <c r="H12" s="107">
        <v>8</v>
      </c>
      <c r="I12" s="107">
        <v>9</v>
      </c>
      <c r="J12" s="107">
        <v>10</v>
      </c>
      <c r="K12" s="107">
        <v>11</v>
      </c>
      <c r="L12" s="107">
        <v>12</v>
      </c>
      <c r="M12" s="107">
        <v>13</v>
      </c>
      <c r="N12" s="107">
        <v>14</v>
      </c>
      <c r="O12" s="107">
        <v>15</v>
      </c>
      <c r="P12" s="107">
        <v>16</v>
      </c>
      <c r="Q12" s="107">
        <v>17</v>
      </c>
      <c r="R12" s="107">
        <v>18</v>
      </c>
      <c r="S12" s="107">
        <v>19</v>
      </c>
      <c r="T12" s="107">
        <v>20</v>
      </c>
      <c r="U12" s="107">
        <v>21</v>
      </c>
      <c r="V12" s="107">
        <v>22</v>
      </c>
      <c r="W12" s="107">
        <v>23</v>
      </c>
      <c r="X12" s="107">
        <v>24</v>
      </c>
      <c r="Y12" s="107">
        <v>25</v>
      </c>
      <c r="Z12" s="107">
        <v>26</v>
      </c>
      <c r="AA12" s="107">
        <v>27</v>
      </c>
      <c r="AB12" s="107">
        <v>28</v>
      </c>
      <c r="AC12" s="107">
        <v>29</v>
      </c>
      <c r="AD12" s="107">
        <v>30</v>
      </c>
      <c r="AE12" s="107">
        <v>31</v>
      </c>
      <c r="AF12" s="107">
        <v>32</v>
      </c>
      <c r="AG12" s="107">
        <v>33</v>
      </c>
      <c r="AH12" s="107">
        <v>34</v>
      </c>
      <c r="AI12" s="107">
        <v>35</v>
      </c>
      <c r="AJ12" s="107">
        <v>36</v>
      </c>
      <c r="AK12" s="107">
        <v>37</v>
      </c>
      <c r="AL12" s="107">
        <v>38</v>
      </c>
      <c r="AM12" s="107">
        <v>39</v>
      </c>
      <c r="AN12" s="107">
        <v>40</v>
      </c>
      <c r="AO12" s="107">
        <v>41</v>
      </c>
      <c r="AP12" s="107">
        <v>42</v>
      </c>
      <c r="AQ12" s="107">
        <v>43</v>
      </c>
      <c r="AR12" s="107">
        <v>44</v>
      </c>
      <c r="AS12" s="107">
        <v>45</v>
      </c>
      <c r="AT12" s="107">
        <v>46</v>
      </c>
      <c r="AU12" s="107">
        <v>47</v>
      </c>
      <c r="AV12" s="107">
        <v>48</v>
      </c>
      <c r="AW12" s="107">
        <v>49</v>
      </c>
      <c r="AX12" s="107">
        <v>50</v>
      </c>
      <c r="AY12" s="107">
        <v>51</v>
      </c>
      <c r="AZ12" s="107">
        <v>52</v>
      </c>
      <c r="BA12" s="107">
        <v>53</v>
      </c>
      <c r="BB12" s="107">
        <v>54</v>
      </c>
      <c r="BC12" s="107">
        <v>55</v>
      </c>
      <c r="BD12" s="107">
        <v>56</v>
      </c>
      <c r="BE12" s="107">
        <v>57</v>
      </c>
    </row>
    <row r="13" spans="1:57" s="112" customFormat="1" ht="36" customHeight="1">
      <c r="A13" s="111"/>
      <c r="B13" s="111" t="s">
        <v>64</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row>
    <row r="14" spans="1:57" ht="33.75" customHeight="1">
      <c r="A14" s="113"/>
      <c r="B14" s="114" t="s">
        <v>151</v>
      </c>
      <c r="C14" s="115"/>
      <c r="D14" s="115"/>
      <c r="E14" s="115"/>
      <c r="F14" s="115"/>
      <c r="G14" s="115"/>
      <c r="H14" s="115"/>
      <c r="I14" s="115"/>
      <c r="J14" s="115"/>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116"/>
    </row>
    <row r="15" spans="1:57" ht="33.75" customHeight="1">
      <c r="A15" s="118">
        <v>1</v>
      </c>
      <c r="B15" s="119" t="s">
        <v>152</v>
      </c>
      <c r="C15" s="115"/>
      <c r="D15" s="115"/>
      <c r="E15" s="115"/>
      <c r="F15" s="115"/>
      <c r="G15" s="115"/>
      <c r="H15" s="115"/>
      <c r="I15" s="115"/>
      <c r="J15" s="115"/>
      <c r="K15" s="115"/>
      <c r="L15" s="115"/>
      <c r="M15" s="115"/>
      <c r="N15" s="115"/>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c r="AX15" s="115"/>
      <c r="AY15" s="115"/>
      <c r="AZ15" s="115"/>
      <c r="BA15" s="115"/>
      <c r="BB15" s="115"/>
      <c r="BC15" s="115"/>
      <c r="BD15" s="115"/>
      <c r="BE15" s="116"/>
    </row>
    <row r="16" spans="1:57" ht="33.75" customHeight="1">
      <c r="A16" s="118">
        <v>2</v>
      </c>
      <c r="B16" s="119" t="s">
        <v>152</v>
      </c>
      <c r="C16" s="115"/>
      <c r="D16" s="115"/>
      <c r="E16" s="115"/>
      <c r="F16" s="115"/>
      <c r="G16" s="115"/>
      <c r="H16" s="115"/>
      <c r="I16" s="115"/>
      <c r="J16" s="115"/>
      <c r="K16" s="115"/>
      <c r="L16" s="115"/>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c r="AS16" s="115"/>
      <c r="AT16" s="115"/>
      <c r="AU16" s="115"/>
      <c r="AV16" s="115"/>
      <c r="AW16" s="115"/>
      <c r="AX16" s="115"/>
      <c r="AY16" s="115"/>
      <c r="AZ16" s="115"/>
      <c r="BA16" s="115"/>
      <c r="BB16" s="115"/>
      <c r="BC16" s="115"/>
      <c r="BD16" s="115"/>
      <c r="BE16" s="116"/>
    </row>
    <row r="17" spans="1:57" ht="27.75" customHeight="1">
      <c r="A17" s="118"/>
      <c r="B17" s="119" t="s">
        <v>153</v>
      </c>
      <c r="C17" s="115"/>
      <c r="D17" s="115"/>
      <c r="E17" s="115"/>
      <c r="F17" s="115"/>
      <c r="G17" s="115"/>
      <c r="H17" s="115"/>
      <c r="I17" s="115"/>
      <c r="J17" s="115"/>
      <c r="K17" s="115"/>
      <c r="L17" s="115"/>
      <c r="M17" s="115"/>
      <c r="N17" s="115"/>
      <c r="O17" s="115"/>
      <c r="P17" s="115"/>
      <c r="Q17" s="115"/>
      <c r="R17" s="115"/>
      <c r="S17" s="115"/>
      <c r="T17" s="115"/>
      <c r="U17" s="115"/>
      <c r="V17" s="115"/>
      <c r="W17" s="115"/>
      <c r="X17" s="115"/>
      <c r="Y17" s="115"/>
      <c r="Z17" s="115"/>
      <c r="AA17" s="115"/>
      <c r="AB17" s="115"/>
      <c r="AC17" s="115"/>
      <c r="AD17" s="115"/>
      <c r="AE17" s="115"/>
      <c r="AF17" s="115"/>
      <c r="AG17" s="115"/>
      <c r="AH17" s="115"/>
      <c r="AI17" s="115"/>
      <c r="AJ17" s="115"/>
      <c r="AK17" s="115"/>
      <c r="AL17" s="115"/>
      <c r="AM17" s="115"/>
      <c r="AN17" s="115"/>
      <c r="AO17" s="115"/>
      <c r="AP17" s="115"/>
      <c r="AQ17" s="115"/>
      <c r="AR17" s="115"/>
      <c r="AS17" s="115"/>
      <c r="AT17" s="115"/>
      <c r="AU17" s="115"/>
      <c r="AV17" s="115"/>
      <c r="AW17" s="115"/>
      <c r="AX17" s="115"/>
      <c r="AY17" s="115"/>
      <c r="AZ17" s="115"/>
      <c r="BA17" s="115"/>
      <c r="BB17" s="115"/>
      <c r="BC17" s="115"/>
      <c r="BD17" s="115"/>
      <c r="BE17" s="116"/>
    </row>
    <row r="18" spans="1:57" s="122" customFormat="1" ht="32.25" customHeight="1">
      <c r="A18" s="113"/>
      <c r="B18" s="120" t="s">
        <v>154</v>
      </c>
      <c r="C18" s="115"/>
      <c r="D18" s="115"/>
      <c r="E18" s="115"/>
      <c r="F18" s="115"/>
      <c r="G18" s="115"/>
      <c r="H18" s="115"/>
      <c r="I18" s="115"/>
      <c r="J18" s="115"/>
      <c r="K18" s="115"/>
      <c r="L18" s="115"/>
      <c r="M18" s="115"/>
      <c r="N18" s="115"/>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15"/>
      <c r="AU18" s="115"/>
      <c r="AV18" s="115"/>
      <c r="AW18" s="115"/>
      <c r="AX18" s="115"/>
      <c r="AY18" s="115"/>
      <c r="AZ18" s="115"/>
      <c r="BA18" s="115"/>
      <c r="BB18" s="115"/>
      <c r="BC18" s="115"/>
      <c r="BD18" s="115"/>
      <c r="BE18" s="121"/>
    </row>
    <row r="19" spans="1:57" s="122" customFormat="1" ht="32.25" customHeight="1">
      <c r="A19" s="118">
        <v>1</v>
      </c>
      <c r="B19" s="119" t="s">
        <v>155</v>
      </c>
      <c r="C19" s="115"/>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115"/>
      <c r="AL19" s="115"/>
      <c r="AM19" s="115"/>
      <c r="AN19" s="115"/>
      <c r="AO19" s="115"/>
      <c r="AP19" s="115"/>
      <c r="AQ19" s="115"/>
      <c r="AR19" s="115"/>
      <c r="AS19" s="115"/>
      <c r="AT19" s="115"/>
      <c r="AU19" s="115"/>
      <c r="AV19" s="115"/>
      <c r="AW19" s="115"/>
      <c r="AX19" s="115"/>
      <c r="AY19" s="115"/>
      <c r="AZ19" s="115"/>
      <c r="BA19" s="115"/>
      <c r="BB19" s="115"/>
      <c r="BC19" s="115"/>
      <c r="BD19" s="115"/>
      <c r="BE19" s="121"/>
    </row>
    <row r="20" spans="1:57" s="122" customFormat="1" ht="36" customHeight="1">
      <c r="A20" s="118">
        <v>2</v>
      </c>
      <c r="B20" s="119" t="s">
        <v>155</v>
      </c>
      <c r="C20" s="115"/>
      <c r="D20" s="115"/>
      <c r="E20" s="115"/>
      <c r="F20" s="115"/>
      <c r="G20" s="115"/>
      <c r="H20" s="115"/>
      <c r="I20" s="115"/>
      <c r="J20" s="115"/>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115"/>
      <c r="AL20" s="115"/>
      <c r="AM20" s="115"/>
      <c r="AN20" s="115"/>
      <c r="AO20" s="115"/>
      <c r="AP20" s="115"/>
      <c r="AQ20" s="115"/>
      <c r="AR20" s="115"/>
      <c r="AS20" s="115"/>
      <c r="AT20" s="115"/>
      <c r="AU20" s="115"/>
      <c r="AV20" s="115"/>
      <c r="AW20" s="115"/>
      <c r="AX20" s="115"/>
      <c r="AY20" s="115"/>
      <c r="AZ20" s="115"/>
      <c r="BA20" s="115"/>
      <c r="BB20" s="115"/>
      <c r="BC20" s="115"/>
      <c r="BD20" s="115"/>
      <c r="BE20" s="121"/>
    </row>
    <row r="21" spans="1:57" s="122" customFormat="1" ht="27.75" customHeight="1">
      <c r="A21" s="118"/>
      <c r="B21" s="119" t="s">
        <v>156</v>
      </c>
      <c r="C21" s="115"/>
      <c r="D21" s="115"/>
      <c r="E21" s="115"/>
      <c r="F21" s="115"/>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5"/>
      <c r="AP21" s="115"/>
      <c r="AQ21" s="115"/>
      <c r="AR21" s="115"/>
      <c r="AS21" s="115"/>
      <c r="AT21" s="115"/>
      <c r="AU21" s="115"/>
      <c r="AV21" s="115"/>
      <c r="AW21" s="115"/>
      <c r="AX21" s="115"/>
      <c r="AY21" s="115"/>
      <c r="AZ21" s="115"/>
      <c r="BA21" s="115"/>
      <c r="BB21" s="115"/>
      <c r="BC21" s="115"/>
      <c r="BD21" s="115"/>
      <c r="BE21" s="121"/>
    </row>
    <row r="22" spans="1:57" ht="6" customHeight="1">
      <c r="A22" s="123"/>
      <c r="B22" s="124"/>
      <c r="C22" s="115"/>
      <c r="D22" s="115"/>
      <c r="E22" s="115"/>
      <c r="F22" s="115"/>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c r="AQ22" s="115"/>
      <c r="AR22" s="115"/>
      <c r="AS22" s="115"/>
      <c r="AT22" s="115"/>
      <c r="AU22" s="115"/>
      <c r="AV22" s="115"/>
      <c r="AW22" s="115"/>
      <c r="AX22" s="115"/>
      <c r="AY22" s="115"/>
      <c r="AZ22" s="115"/>
      <c r="BA22" s="115"/>
      <c r="BB22" s="115"/>
      <c r="BC22" s="115"/>
      <c r="BD22" s="115"/>
      <c r="BE22" s="116"/>
    </row>
    <row r="23" spans="1:57" s="126" customFormat="1" ht="38.9" customHeight="1">
      <c r="A23" s="125"/>
      <c r="B23" s="752" t="s">
        <v>157</v>
      </c>
      <c r="C23" s="752"/>
      <c r="D23" s="752"/>
      <c r="E23" s="752"/>
      <c r="F23" s="752"/>
      <c r="G23" s="752"/>
      <c r="H23" s="752"/>
      <c r="I23" s="752"/>
      <c r="J23" s="752"/>
      <c r="K23" s="752"/>
      <c r="L23" s="752"/>
      <c r="M23" s="752"/>
      <c r="N23" s="752"/>
      <c r="O23" s="752"/>
      <c r="P23" s="752"/>
      <c r="Q23" s="752"/>
      <c r="R23" s="752"/>
      <c r="S23" s="752"/>
      <c r="T23" s="752"/>
      <c r="U23" s="752"/>
      <c r="V23" s="752"/>
      <c r="W23" s="752"/>
      <c r="X23" s="752"/>
      <c r="Y23" s="752"/>
      <c r="Z23" s="752"/>
      <c r="AA23" s="752"/>
      <c r="AB23" s="752"/>
      <c r="AC23" s="752"/>
      <c r="AD23" s="752"/>
      <c r="AE23" s="752"/>
      <c r="AF23" s="752"/>
      <c r="AG23" s="752"/>
      <c r="AH23" s="752"/>
      <c r="AI23" s="752"/>
      <c r="AJ23" s="752"/>
      <c r="AK23" s="752"/>
      <c r="AL23" s="752"/>
      <c r="AM23" s="752"/>
      <c r="AN23" s="752"/>
      <c r="AO23" s="752"/>
      <c r="AP23" s="752"/>
      <c r="AQ23" s="752"/>
      <c r="AR23" s="752"/>
      <c r="AS23" s="752"/>
      <c r="AT23" s="752"/>
      <c r="AU23" s="752"/>
      <c r="AV23" s="752"/>
      <c r="AW23" s="752"/>
      <c r="AX23" s="752"/>
      <c r="AY23" s="752"/>
      <c r="AZ23" s="752"/>
      <c r="BA23" s="752"/>
      <c r="BB23" s="752"/>
      <c r="BC23" s="752"/>
      <c r="BD23" s="752"/>
      <c r="BE23" s="752"/>
    </row>
  </sheetData>
  <mergeCells count="79">
    <mergeCell ref="C6:M6"/>
    <mergeCell ref="X6:AH6"/>
    <mergeCell ref="AG8:AG11"/>
    <mergeCell ref="AH8:AH11"/>
    <mergeCell ref="V8:V11"/>
    <mergeCell ref="X7:X11"/>
    <mergeCell ref="N6:W6"/>
    <mergeCell ref="O10:P10"/>
    <mergeCell ref="W8:W11"/>
    <mergeCell ref="O9:R9"/>
    <mergeCell ref="O8:T8"/>
    <mergeCell ref="I10:I11"/>
    <mergeCell ref="AC9:AD9"/>
    <mergeCell ref="Y10:Z10"/>
    <mergeCell ref="AA10:AB10"/>
    <mergeCell ref="A1:BE1"/>
    <mergeCell ref="A2:BE2"/>
    <mergeCell ref="A3:BE3"/>
    <mergeCell ref="K8:K11"/>
    <mergeCell ref="L8:L11"/>
    <mergeCell ref="M8:M11"/>
    <mergeCell ref="D9:G9"/>
    <mergeCell ref="AC10:AC11"/>
    <mergeCell ref="AD10:AD11"/>
    <mergeCell ref="S9:T9"/>
    <mergeCell ref="D10:E10"/>
    <mergeCell ref="D8:I8"/>
    <mergeCell ref="N7:N11"/>
    <mergeCell ref="A4:BE4"/>
    <mergeCell ref="Q10:R10"/>
    <mergeCell ref="S10:S11"/>
    <mergeCell ref="B23:BE23"/>
    <mergeCell ref="C7:C11"/>
    <mergeCell ref="H9:I9"/>
    <mergeCell ref="J8:J11"/>
    <mergeCell ref="O7:W7"/>
    <mergeCell ref="BB8:BB11"/>
    <mergeCell ref="BC8:BC11"/>
    <mergeCell ref="BD8:BD11"/>
    <mergeCell ref="T10:T11"/>
    <mergeCell ref="AO10:AO11"/>
    <mergeCell ref="F10:G10"/>
    <mergeCell ref="H10:H11"/>
    <mergeCell ref="D7:M7"/>
    <mergeCell ref="AE8:AE11"/>
    <mergeCell ref="AF8:AF11"/>
    <mergeCell ref="Y9:AB9"/>
    <mergeCell ref="AU8:AZ8"/>
    <mergeCell ref="AT6:BD6"/>
    <mergeCell ref="BA8:BA11"/>
    <mergeCell ref="AI5:BD5"/>
    <mergeCell ref="U8:U11"/>
    <mergeCell ref="AZ10:AZ11"/>
    <mergeCell ref="AI7:AI11"/>
    <mergeCell ref="AJ7:AS7"/>
    <mergeCell ref="AT7:AT11"/>
    <mergeCell ref="AU7:BD7"/>
    <mergeCell ref="AJ8:AO8"/>
    <mergeCell ref="AP8:AP11"/>
    <mergeCell ref="AQ8:AQ11"/>
    <mergeCell ref="C5:AH5"/>
    <mergeCell ref="Y7:AH7"/>
    <mergeCell ref="Y8:AD8"/>
    <mergeCell ref="B5:B11"/>
    <mergeCell ref="A5:A11"/>
    <mergeCell ref="BE5:BE11"/>
    <mergeCell ref="AJ9:AM9"/>
    <mergeCell ref="AN9:AO9"/>
    <mergeCell ref="AU9:AX9"/>
    <mergeCell ref="AY9:AZ9"/>
    <mergeCell ref="AJ10:AK10"/>
    <mergeCell ref="AL10:AM10"/>
    <mergeCell ref="AN10:AN11"/>
    <mergeCell ref="AU10:AV10"/>
    <mergeCell ref="AW10:AX10"/>
    <mergeCell ref="AY10:AY11"/>
    <mergeCell ref="AI6:AS6"/>
    <mergeCell ref="AR8:AR11"/>
    <mergeCell ref="AS8:AS11"/>
  </mergeCells>
  <phoneticPr fontId="42" type="noConversion"/>
  <printOptions horizontalCentered="1"/>
  <pageMargins left="0.19685039370078741" right="0.19685039370078741" top="0.78740157480314965" bottom="0.78740157480314965" header="0.31496062992125984" footer="0.31496062992125984"/>
  <pageSetup paperSize="8" scale="53" fitToHeight="0" orientation="landscape" r:id="rId1"/>
  <headerFooter alignWithMargins="0">
    <oddFooter>&amp;R&amp;P</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P15"/>
  <sheetViews>
    <sheetView workbookViewId="0">
      <selection activeCell="G14" sqref="G14"/>
    </sheetView>
  </sheetViews>
  <sheetFormatPr defaultRowHeight="12.5"/>
  <sheetData>
    <row r="2" spans="1:16" ht="16.5">
      <c r="A2" s="757" t="s">
        <v>2153</v>
      </c>
      <c r="B2" s="758"/>
      <c r="C2" s="758"/>
      <c r="D2" s="758"/>
      <c r="E2" s="758"/>
      <c r="F2" s="758"/>
      <c r="G2" s="758"/>
      <c r="H2" s="758"/>
      <c r="I2" s="758"/>
      <c r="J2" s="758"/>
      <c r="K2" s="758"/>
      <c r="L2" s="758"/>
      <c r="M2" s="758"/>
      <c r="N2" s="758"/>
      <c r="O2" s="364"/>
      <c r="P2" s="364"/>
    </row>
    <row r="3" spans="1:16" ht="16.5">
      <c r="A3" s="365"/>
      <c r="B3" s="366"/>
      <c r="C3" s="366"/>
      <c r="D3" s="366"/>
      <c r="E3" s="366"/>
      <c r="F3" s="366"/>
      <c r="G3" s="366"/>
      <c r="H3" s="367"/>
      <c r="I3" s="366"/>
      <c r="J3" s="366"/>
      <c r="K3" s="366"/>
      <c r="L3" s="366"/>
      <c r="M3" s="366"/>
      <c r="N3" s="368"/>
      <c r="O3" s="364"/>
      <c r="P3" s="364"/>
    </row>
    <row r="4" spans="1:16" ht="13">
      <c r="A4" s="759" t="s">
        <v>41</v>
      </c>
      <c r="B4" s="759" t="s">
        <v>2128</v>
      </c>
      <c r="C4" s="759" t="s">
        <v>2129</v>
      </c>
      <c r="D4" s="759" t="s">
        <v>2130</v>
      </c>
      <c r="E4" s="760" t="s">
        <v>2131</v>
      </c>
      <c r="F4" s="761"/>
      <c r="G4" s="761"/>
      <c r="H4" s="761"/>
      <c r="I4" s="761"/>
      <c r="J4" s="761"/>
      <c r="K4" s="762"/>
      <c r="L4" s="763" t="s">
        <v>2132</v>
      </c>
      <c r="M4" s="763" t="s">
        <v>2133</v>
      </c>
      <c r="N4" s="766" t="s">
        <v>2134</v>
      </c>
      <c r="O4" s="769" t="s">
        <v>2135</v>
      </c>
      <c r="P4" s="770"/>
    </row>
    <row r="5" spans="1:16" ht="13">
      <c r="A5" s="759"/>
      <c r="B5" s="759"/>
      <c r="C5" s="759"/>
      <c r="D5" s="759"/>
      <c r="E5" s="766" t="s">
        <v>2136</v>
      </c>
      <c r="F5" s="771" t="s">
        <v>2137</v>
      </c>
      <c r="G5" s="760" t="s">
        <v>2138</v>
      </c>
      <c r="H5" s="761"/>
      <c r="I5" s="762"/>
      <c r="J5" s="773" t="s">
        <v>2139</v>
      </c>
      <c r="K5" s="774"/>
      <c r="L5" s="764"/>
      <c r="M5" s="764"/>
      <c r="N5" s="767"/>
      <c r="O5" s="775" t="s">
        <v>2140</v>
      </c>
      <c r="P5" s="775" t="s">
        <v>2141</v>
      </c>
    </row>
    <row r="6" spans="1:16" ht="26">
      <c r="A6" s="759"/>
      <c r="B6" s="759"/>
      <c r="C6" s="759"/>
      <c r="D6" s="759"/>
      <c r="E6" s="768"/>
      <c r="F6" s="772"/>
      <c r="G6" s="369" t="s">
        <v>2142</v>
      </c>
      <c r="H6" s="370" t="s">
        <v>2143</v>
      </c>
      <c r="I6" s="369" t="s">
        <v>2144</v>
      </c>
      <c r="J6" s="369" t="s">
        <v>2145</v>
      </c>
      <c r="K6" s="371" t="s">
        <v>2146</v>
      </c>
      <c r="L6" s="765"/>
      <c r="M6" s="765"/>
      <c r="N6" s="768"/>
      <c r="O6" s="776"/>
      <c r="P6" s="776"/>
    </row>
    <row r="7" spans="1:16" ht="14">
      <c r="A7" s="386">
        <v>1</v>
      </c>
      <c r="B7" s="372"/>
      <c r="C7" s="372"/>
      <c r="D7" s="372"/>
      <c r="E7" s="372"/>
      <c r="F7" s="372"/>
      <c r="G7" s="372"/>
      <c r="H7" s="372"/>
      <c r="I7" s="372"/>
      <c r="J7" s="372"/>
      <c r="K7" s="372"/>
      <c r="L7" s="372"/>
      <c r="M7" s="372"/>
      <c r="N7" s="372"/>
      <c r="O7" s="372"/>
      <c r="P7" s="372"/>
    </row>
    <row r="8" spans="1:16" ht="14">
      <c r="A8" s="386">
        <v>2</v>
      </c>
      <c r="B8" s="372"/>
      <c r="C8" s="372"/>
      <c r="D8" s="372"/>
      <c r="E8" s="372"/>
      <c r="F8" s="372"/>
      <c r="G8" s="372"/>
      <c r="H8" s="372"/>
      <c r="I8" s="372"/>
      <c r="J8" s="372"/>
      <c r="K8" s="372"/>
      <c r="L8" s="372"/>
      <c r="M8" s="372"/>
      <c r="N8" s="372"/>
      <c r="O8" s="372"/>
      <c r="P8" s="372"/>
    </row>
    <row r="9" spans="1:16" ht="14">
      <c r="A9" s="386">
        <v>3</v>
      </c>
      <c r="B9" s="372"/>
      <c r="C9" s="372"/>
      <c r="D9" s="372"/>
      <c r="E9" s="372"/>
      <c r="F9" s="372"/>
      <c r="G9" s="372"/>
      <c r="H9" s="372"/>
      <c r="I9" s="372"/>
      <c r="J9" s="372"/>
      <c r="K9" s="372"/>
      <c r="L9" s="372"/>
      <c r="M9" s="372"/>
      <c r="N9" s="372"/>
      <c r="O9" s="372"/>
      <c r="P9" s="372"/>
    </row>
    <row r="10" spans="1:16" ht="42">
      <c r="A10" s="373" t="s">
        <v>2147</v>
      </c>
      <c r="B10" s="374" t="s">
        <v>2148</v>
      </c>
      <c r="C10" s="375" t="s">
        <v>2149</v>
      </c>
      <c r="D10" s="376"/>
      <c r="E10" s="376">
        <v>13.6</v>
      </c>
      <c r="F10" s="377">
        <v>3.75</v>
      </c>
      <c r="G10" s="378"/>
      <c r="H10" s="379">
        <v>18</v>
      </c>
      <c r="I10" s="376">
        <v>100</v>
      </c>
      <c r="J10" s="376">
        <v>31.5</v>
      </c>
      <c r="K10" s="376">
        <v>100</v>
      </c>
      <c r="L10" s="376"/>
      <c r="M10" s="376"/>
      <c r="N10" s="376" t="s">
        <v>2150</v>
      </c>
      <c r="O10" s="372"/>
      <c r="P10" s="372"/>
    </row>
    <row r="11" spans="1:16" ht="42">
      <c r="A11" s="380">
        <v>1</v>
      </c>
      <c r="B11" s="381" t="s">
        <v>2151</v>
      </c>
      <c r="C11" s="381" t="s">
        <v>2152</v>
      </c>
      <c r="D11" s="379"/>
      <c r="E11" s="379">
        <v>2</v>
      </c>
      <c r="F11" s="382">
        <v>1.4</v>
      </c>
      <c r="G11" s="383"/>
      <c r="H11" s="379">
        <v>8</v>
      </c>
      <c r="I11" s="379"/>
      <c r="J11" s="379">
        <v>24</v>
      </c>
      <c r="K11" s="379">
        <v>20</v>
      </c>
      <c r="L11" s="379"/>
      <c r="M11" s="379"/>
      <c r="N11" s="376" t="s">
        <v>2150</v>
      </c>
      <c r="O11" s="372"/>
      <c r="P11" s="372"/>
    </row>
    <row r="12" spans="1:16" ht="16.5">
      <c r="A12" s="384"/>
      <c r="B12" s="378"/>
      <c r="C12" s="378"/>
      <c r="D12" s="378"/>
      <c r="E12" s="378"/>
      <c r="F12" s="378"/>
      <c r="G12" s="378"/>
      <c r="H12" s="378"/>
      <c r="I12" s="378"/>
      <c r="J12" s="378"/>
      <c r="K12" s="378"/>
      <c r="L12" s="378"/>
      <c r="M12" s="378"/>
      <c r="N12" s="384"/>
      <c r="O12" s="385"/>
      <c r="P12" s="385"/>
    </row>
    <row r="13" spans="1:16">
      <c r="A13" s="387"/>
      <c r="B13" s="295"/>
      <c r="C13" s="295"/>
      <c r="D13" s="295"/>
      <c r="E13" s="295"/>
      <c r="F13" s="295"/>
      <c r="G13" s="295"/>
      <c r="H13" s="295"/>
      <c r="I13" s="295"/>
      <c r="J13" s="295"/>
      <c r="K13" s="295"/>
      <c r="L13" s="295"/>
      <c r="M13" s="295"/>
      <c r="N13" s="295"/>
      <c r="O13" s="295"/>
      <c r="P13" s="295"/>
    </row>
    <row r="14" spans="1:16">
      <c r="A14" s="387"/>
      <c r="B14" s="295"/>
      <c r="C14" s="295"/>
      <c r="D14" s="295"/>
      <c r="E14" s="295"/>
      <c r="F14" s="295"/>
      <c r="G14" s="295"/>
      <c r="H14" s="295"/>
      <c r="I14" s="295"/>
      <c r="J14" s="295"/>
      <c r="K14" s="295"/>
      <c r="L14" s="295"/>
      <c r="M14" s="295"/>
      <c r="N14" s="295"/>
      <c r="O14" s="295"/>
      <c r="P14" s="295"/>
    </row>
    <row r="15" spans="1:16">
      <c r="A15" s="295"/>
      <c r="B15" s="295"/>
      <c r="C15" s="295"/>
      <c r="D15" s="295"/>
      <c r="E15" s="295"/>
      <c r="F15" s="295"/>
      <c r="G15" s="295"/>
      <c r="H15" s="295"/>
      <c r="I15" s="295"/>
      <c r="J15" s="295"/>
      <c r="K15" s="295"/>
      <c r="L15" s="295"/>
      <c r="M15" s="295"/>
      <c r="N15" s="295"/>
      <c r="O15" s="295"/>
      <c r="P15" s="295"/>
    </row>
  </sheetData>
  <mergeCells count="16">
    <mergeCell ref="O4:P4"/>
    <mergeCell ref="E5:E6"/>
    <mergeCell ref="F5:F6"/>
    <mergeCell ref="G5:I5"/>
    <mergeCell ref="J5:K5"/>
    <mergeCell ref="O5:O6"/>
    <mergeCell ref="P5:P6"/>
    <mergeCell ref="A2:N2"/>
    <mergeCell ref="A4:A6"/>
    <mergeCell ref="B4:B6"/>
    <mergeCell ref="C4:C6"/>
    <mergeCell ref="D4:D6"/>
    <mergeCell ref="E4:K4"/>
    <mergeCell ref="L4:L6"/>
    <mergeCell ref="M4:M6"/>
    <mergeCell ref="N4:N6"/>
  </mergeCells>
  <pageMargins left="0.7" right="0.53" top="0.56999999999999995" bottom="0.75" header="0.3" footer="0.3"/>
  <pageSetup paperSize="9" scale="95" orientation="landscape" verticalDpi="0"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4"/>
  <sheetViews>
    <sheetView workbookViewId="0">
      <selection activeCell="G11" sqref="G11"/>
    </sheetView>
  </sheetViews>
  <sheetFormatPr defaultRowHeight="12.5"/>
  <cols>
    <col min="4" max="4" width="6.453125" bestFit="1" customWidth="1"/>
    <col min="5" max="5" width="9" bestFit="1" customWidth="1"/>
    <col min="6" max="6" width="6.54296875" bestFit="1" customWidth="1"/>
    <col min="7" max="7" width="8.54296875" bestFit="1" customWidth="1"/>
    <col min="10" max="10" width="4.36328125" bestFit="1" customWidth="1"/>
    <col min="11" max="11" width="4.90625" bestFit="1" customWidth="1"/>
    <col min="12" max="12" width="6.6328125" customWidth="1"/>
    <col min="15" max="15" width="7" bestFit="1" customWidth="1"/>
    <col min="16" max="16" width="6.54296875" bestFit="1" customWidth="1"/>
    <col min="19" max="19" width="7.453125" bestFit="1" customWidth="1"/>
  </cols>
  <sheetData>
    <row r="2" spans="1:25" ht="16.5">
      <c r="A2" s="777" t="s">
        <v>2186</v>
      </c>
      <c r="B2" s="777"/>
      <c r="C2" s="777"/>
      <c r="D2" s="777"/>
      <c r="E2" s="777"/>
      <c r="F2" s="777"/>
      <c r="G2" s="777"/>
      <c r="H2" s="777"/>
      <c r="I2" s="777"/>
      <c r="J2" s="777"/>
      <c r="K2" s="777"/>
      <c r="L2" s="777"/>
      <c r="M2" s="777"/>
      <c r="N2" s="777"/>
      <c r="O2" s="777"/>
      <c r="P2" s="777"/>
      <c r="Q2" s="777"/>
      <c r="R2" s="777"/>
      <c r="S2" s="777"/>
      <c r="T2" s="777"/>
      <c r="U2" s="777"/>
      <c r="V2" s="777"/>
      <c r="W2" s="777"/>
      <c r="X2" s="364"/>
      <c r="Y2" s="364"/>
    </row>
    <row r="3" spans="1:25" ht="16.5">
      <c r="A3" s="778" t="s">
        <v>2154</v>
      </c>
      <c r="B3" s="778"/>
      <c r="C3" s="778"/>
      <c r="D3" s="778"/>
      <c r="E3" s="778"/>
      <c r="F3" s="778"/>
      <c r="G3" s="778"/>
      <c r="H3" s="778"/>
      <c r="I3" s="778"/>
      <c r="J3" s="778"/>
      <c r="K3" s="778"/>
      <c r="L3" s="778"/>
      <c r="M3" s="778"/>
      <c r="N3" s="778"/>
      <c r="O3" s="778"/>
      <c r="P3" s="778"/>
      <c r="Q3" s="778"/>
      <c r="R3" s="778"/>
      <c r="S3" s="778"/>
      <c r="T3" s="778"/>
      <c r="U3" s="778"/>
      <c r="V3" s="778"/>
      <c r="W3" s="778"/>
      <c r="X3" s="364"/>
      <c r="Y3" s="364"/>
    </row>
    <row r="4" spans="1:25" ht="28.5" customHeight="1">
      <c r="A4" s="779" t="s">
        <v>41</v>
      </c>
      <c r="B4" s="779" t="s">
        <v>2155</v>
      </c>
      <c r="C4" s="779" t="s">
        <v>2156</v>
      </c>
      <c r="D4" s="779" t="s">
        <v>2131</v>
      </c>
      <c r="E4" s="779"/>
      <c r="F4" s="779"/>
      <c r="G4" s="779"/>
      <c r="H4" s="779"/>
      <c r="I4" s="779"/>
      <c r="J4" s="779"/>
      <c r="K4" s="779"/>
      <c r="L4" s="779"/>
      <c r="M4" s="779"/>
      <c r="N4" s="779"/>
      <c r="O4" s="779"/>
      <c r="P4" s="779"/>
      <c r="Q4" s="779"/>
      <c r="R4" s="779"/>
      <c r="S4" s="779"/>
      <c r="T4" s="779" t="s">
        <v>2157</v>
      </c>
      <c r="U4" s="779" t="s">
        <v>2132</v>
      </c>
      <c r="V4" s="779" t="s">
        <v>2133</v>
      </c>
      <c r="W4" s="779" t="s">
        <v>2158</v>
      </c>
      <c r="X4" s="779" t="s">
        <v>2135</v>
      </c>
      <c r="Y4" s="779"/>
    </row>
    <row r="5" spans="1:25">
      <c r="A5" s="779"/>
      <c r="B5" s="779"/>
      <c r="C5" s="779"/>
      <c r="D5" s="779" t="s">
        <v>2159</v>
      </c>
      <c r="E5" s="780" t="s">
        <v>2160</v>
      </c>
      <c r="F5" s="779" t="s">
        <v>2161</v>
      </c>
      <c r="G5" s="779" t="s">
        <v>2162</v>
      </c>
      <c r="H5" s="779" t="s">
        <v>2163</v>
      </c>
      <c r="I5" s="779" t="s">
        <v>2164</v>
      </c>
      <c r="J5" s="779"/>
      <c r="K5" s="779"/>
      <c r="L5" s="779" t="s">
        <v>2165</v>
      </c>
      <c r="M5" s="779" t="s">
        <v>2166</v>
      </c>
      <c r="N5" s="779"/>
      <c r="O5" s="779"/>
      <c r="P5" s="779" t="s">
        <v>2167</v>
      </c>
      <c r="Q5" s="779"/>
      <c r="R5" s="779"/>
      <c r="S5" s="779"/>
      <c r="T5" s="779"/>
      <c r="U5" s="779"/>
      <c r="V5" s="779"/>
      <c r="W5" s="779"/>
      <c r="X5" s="779" t="s">
        <v>2140</v>
      </c>
      <c r="Y5" s="779" t="s">
        <v>2141</v>
      </c>
    </row>
    <row r="6" spans="1:25" ht="21">
      <c r="A6" s="779"/>
      <c r="B6" s="779"/>
      <c r="C6" s="779"/>
      <c r="D6" s="779"/>
      <c r="E6" s="780"/>
      <c r="F6" s="779"/>
      <c r="G6" s="779"/>
      <c r="H6" s="779"/>
      <c r="I6" s="388" t="s">
        <v>2142</v>
      </c>
      <c r="J6" s="388" t="s">
        <v>2168</v>
      </c>
      <c r="K6" s="388" t="s">
        <v>2144</v>
      </c>
      <c r="L6" s="779"/>
      <c r="M6" s="388" t="s">
        <v>2169</v>
      </c>
      <c r="N6" s="388" t="s">
        <v>2170</v>
      </c>
      <c r="O6" s="388" t="s">
        <v>2171</v>
      </c>
      <c r="P6" s="388" t="s">
        <v>2145</v>
      </c>
      <c r="Q6" s="389" t="s">
        <v>2172</v>
      </c>
      <c r="R6" s="388" t="s">
        <v>2173</v>
      </c>
      <c r="S6" s="388" t="s">
        <v>2174</v>
      </c>
      <c r="T6" s="779"/>
      <c r="U6" s="779"/>
      <c r="V6" s="779"/>
      <c r="W6" s="779"/>
      <c r="X6" s="779"/>
      <c r="Y6" s="779"/>
    </row>
    <row r="7" spans="1:25" ht="15">
      <c r="A7" s="390">
        <v>1</v>
      </c>
      <c r="B7" s="390">
        <v>2</v>
      </c>
      <c r="C7" s="390">
        <v>3</v>
      </c>
      <c r="D7" s="390">
        <v>4</v>
      </c>
      <c r="E7" s="390">
        <v>6</v>
      </c>
      <c r="F7" s="390">
        <v>7</v>
      </c>
      <c r="G7" s="390">
        <v>8</v>
      </c>
      <c r="H7" s="390">
        <v>9</v>
      </c>
      <c r="I7" s="390">
        <v>10</v>
      </c>
      <c r="J7" s="390">
        <v>11</v>
      </c>
      <c r="K7" s="390">
        <v>12</v>
      </c>
      <c r="L7" s="390">
        <v>13</v>
      </c>
      <c r="M7" s="390">
        <v>14</v>
      </c>
      <c r="N7" s="390">
        <v>15</v>
      </c>
      <c r="O7" s="390">
        <v>16</v>
      </c>
      <c r="P7" s="390">
        <v>17</v>
      </c>
      <c r="Q7" s="390">
        <v>18</v>
      </c>
      <c r="R7" s="390">
        <v>19</v>
      </c>
      <c r="S7" s="390">
        <v>20</v>
      </c>
      <c r="T7" s="390">
        <v>21</v>
      </c>
      <c r="U7" s="390"/>
      <c r="V7" s="390"/>
      <c r="W7" s="390"/>
      <c r="X7" s="149"/>
      <c r="Y7" s="149"/>
    </row>
    <row r="8" spans="1:25" ht="13">
      <c r="A8" s="390">
        <v>1</v>
      </c>
      <c r="B8" s="394"/>
      <c r="C8" s="394"/>
      <c r="D8" s="394"/>
      <c r="E8" s="394"/>
      <c r="F8" s="394"/>
      <c r="G8" s="394"/>
      <c r="H8" s="394"/>
      <c r="I8" s="394"/>
      <c r="J8" s="394"/>
      <c r="K8" s="394"/>
      <c r="L8" s="394"/>
      <c r="M8" s="394"/>
      <c r="N8" s="394"/>
      <c r="O8" s="394"/>
      <c r="P8" s="394"/>
      <c r="Q8" s="394"/>
      <c r="R8" s="394"/>
      <c r="S8" s="394"/>
      <c r="T8" s="394"/>
      <c r="U8" s="394"/>
      <c r="V8" s="394"/>
      <c r="W8" s="394"/>
      <c r="X8" s="394"/>
      <c r="Y8" s="394"/>
    </row>
    <row r="9" spans="1:25" ht="13">
      <c r="A9" s="390">
        <v>2</v>
      </c>
      <c r="B9" s="394"/>
      <c r="C9" s="394"/>
      <c r="D9" s="394"/>
      <c r="E9" s="394"/>
      <c r="F9" s="394"/>
      <c r="G9" s="394"/>
      <c r="H9" s="394"/>
      <c r="I9" s="394"/>
      <c r="J9" s="394"/>
      <c r="K9" s="394"/>
      <c r="L9" s="394"/>
      <c r="M9" s="394"/>
      <c r="N9" s="394"/>
      <c r="O9" s="394"/>
      <c r="P9" s="394"/>
      <c r="Q9" s="394"/>
      <c r="R9" s="394"/>
      <c r="S9" s="394"/>
      <c r="T9" s="394"/>
      <c r="U9" s="394"/>
      <c r="V9" s="394"/>
      <c r="W9" s="394"/>
      <c r="X9" s="394"/>
      <c r="Y9" s="394"/>
    </row>
    <row r="10" spans="1:25" ht="13">
      <c r="A10" s="390"/>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row>
    <row r="11" spans="1:25" ht="65">
      <c r="A11" s="237" t="s">
        <v>2147</v>
      </c>
      <c r="B11" s="395" t="s">
        <v>2175</v>
      </c>
      <c r="C11" s="396" t="s">
        <v>2176</v>
      </c>
      <c r="D11" s="254">
        <v>408</v>
      </c>
      <c r="E11" s="254">
        <v>775.7</v>
      </c>
      <c r="F11" s="254">
        <v>25</v>
      </c>
      <c r="G11" s="254">
        <v>52</v>
      </c>
      <c r="H11" s="254">
        <v>54.64</v>
      </c>
      <c r="I11" s="254">
        <v>57.84</v>
      </c>
      <c r="J11" s="254">
        <v>61.8</v>
      </c>
      <c r="K11" s="254">
        <v>363</v>
      </c>
      <c r="L11" s="254">
        <v>1</v>
      </c>
      <c r="M11" s="254" t="s">
        <v>2177</v>
      </c>
      <c r="N11" s="254" t="s">
        <v>2178</v>
      </c>
      <c r="O11" s="236" t="s">
        <v>2179</v>
      </c>
      <c r="P11" s="236">
        <v>48.6</v>
      </c>
      <c r="Q11" s="236" t="s">
        <v>2180</v>
      </c>
      <c r="R11" s="397" t="s">
        <v>2181</v>
      </c>
      <c r="S11" s="236"/>
      <c r="T11" s="394">
        <v>2018</v>
      </c>
      <c r="U11" s="394"/>
      <c r="V11" s="394"/>
      <c r="W11" s="394"/>
      <c r="X11" s="394"/>
      <c r="Y11" s="394"/>
    </row>
    <row r="12" spans="1:25" ht="26">
      <c r="A12" s="237">
        <v>7</v>
      </c>
      <c r="B12" s="395" t="s">
        <v>2182</v>
      </c>
      <c r="C12" s="396" t="s">
        <v>2183</v>
      </c>
      <c r="D12" s="398">
        <v>5.4</v>
      </c>
      <c r="E12" s="398">
        <v>5.44</v>
      </c>
      <c r="F12" s="399"/>
      <c r="G12" s="400">
        <v>24</v>
      </c>
      <c r="H12" s="399"/>
      <c r="I12" s="400">
        <v>27</v>
      </c>
      <c r="J12" s="400">
        <v>21</v>
      </c>
      <c r="K12" s="400">
        <v>962</v>
      </c>
      <c r="L12" s="401"/>
      <c r="M12" s="401"/>
      <c r="N12" s="398" t="s">
        <v>2184</v>
      </c>
      <c r="O12" s="237" t="s">
        <v>2179</v>
      </c>
      <c r="P12" s="402">
        <v>24</v>
      </c>
      <c r="Q12" s="400">
        <v>40</v>
      </c>
      <c r="R12" s="237" t="s">
        <v>2185</v>
      </c>
      <c r="S12" s="237"/>
      <c r="T12" s="394">
        <v>2012</v>
      </c>
      <c r="U12" s="394"/>
      <c r="V12" s="394"/>
      <c r="W12" s="394"/>
      <c r="X12" s="394"/>
      <c r="Y12" s="394"/>
    </row>
    <row r="13" spans="1:25" ht="16.5">
      <c r="A13" s="128"/>
      <c r="B13" s="391"/>
      <c r="C13" s="391"/>
      <c r="D13" s="128"/>
      <c r="E13" s="392"/>
      <c r="F13" s="128"/>
      <c r="G13" s="128"/>
      <c r="H13" s="128"/>
      <c r="I13" s="128"/>
      <c r="J13" s="128"/>
      <c r="K13" s="128"/>
      <c r="L13" s="128"/>
      <c r="M13" s="128"/>
      <c r="N13" s="128"/>
      <c r="O13" s="128"/>
      <c r="P13" s="128"/>
      <c r="Q13" s="393"/>
      <c r="R13" s="128"/>
      <c r="S13" s="128"/>
      <c r="T13" s="128"/>
      <c r="U13" s="128"/>
      <c r="V13" s="128"/>
      <c r="W13" s="128"/>
      <c r="X13" s="364"/>
      <c r="Y13" s="364"/>
    </row>
    <row r="14" spans="1:25" ht="16.5">
      <c r="A14" s="128"/>
      <c r="B14" s="391"/>
      <c r="C14" s="391"/>
      <c r="D14" s="128"/>
      <c r="E14" s="392"/>
      <c r="F14" s="128"/>
      <c r="G14" s="128"/>
      <c r="H14" s="128"/>
      <c r="I14" s="128"/>
      <c r="J14" s="128"/>
      <c r="K14" s="128"/>
      <c r="L14" s="128"/>
      <c r="M14" s="128"/>
      <c r="N14" s="128"/>
      <c r="O14" s="128"/>
      <c r="P14" s="128"/>
      <c r="Q14" s="393"/>
      <c r="R14" s="128"/>
      <c r="S14" s="128"/>
      <c r="T14" s="128"/>
      <c r="U14" s="128"/>
      <c r="V14" s="128"/>
      <c r="W14" s="128"/>
      <c r="X14" s="364"/>
      <c r="Y14" s="364"/>
    </row>
  </sheetData>
  <mergeCells count="22">
    <mergeCell ref="X4:Y4"/>
    <mergeCell ref="W4:W6"/>
    <mergeCell ref="H5:H6"/>
    <mergeCell ref="V4:V6"/>
    <mergeCell ref="I5:K5"/>
    <mergeCell ref="L5:L6"/>
    <mergeCell ref="T4:T6"/>
    <mergeCell ref="U4:U6"/>
    <mergeCell ref="M5:O5"/>
    <mergeCell ref="P5:S5"/>
    <mergeCell ref="X5:X6"/>
    <mergeCell ref="Y5:Y6"/>
    <mergeCell ref="A2:W2"/>
    <mergeCell ref="A3:W3"/>
    <mergeCell ref="A4:A6"/>
    <mergeCell ref="B4:B6"/>
    <mergeCell ref="C4:C6"/>
    <mergeCell ref="D4:S4"/>
    <mergeCell ref="D5:D6"/>
    <mergeCell ref="E5:E6"/>
    <mergeCell ref="F5:F6"/>
    <mergeCell ref="G5:G6"/>
  </mergeCells>
  <pageMargins left="0.7" right="0.7" top="0.75" bottom="0.75" header="0.3" footer="0.3"/>
  <pageSetup paperSize="9" scale="65" orientation="landscape"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2"/>
  <sheetViews>
    <sheetView workbookViewId="0">
      <selection activeCell="K12" sqref="K12"/>
    </sheetView>
  </sheetViews>
  <sheetFormatPr defaultColWidth="8.6328125" defaultRowHeight="16.5"/>
  <cols>
    <col min="1" max="1" width="4.90625" style="503" customWidth="1"/>
    <col min="2" max="3" width="10.90625" style="503" customWidth="1"/>
    <col min="4" max="4" width="8.54296875" style="503" customWidth="1"/>
    <col min="5" max="7" width="10.90625" style="503" customWidth="1"/>
    <col min="8" max="8" width="7.453125" style="503" customWidth="1"/>
    <col min="9" max="10" width="5.54296875" style="503" customWidth="1"/>
    <col min="11" max="11" width="9.453125" style="503" customWidth="1"/>
    <col min="12" max="14" width="5.54296875" style="503" customWidth="1"/>
    <col min="15" max="15" width="8.453125" style="503" customWidth="1"/>
    <col min="16" max="16" width="9.453125" style="503" customWidth="1"/>
    <col min="17" max="17" width="12.90625" style="503" customWidth="1"/>
    <col min="18" max="19" width="8.6328125" style="364"/>
    <col min="20" max="20" width="9.90625" style="503" customWidth="1"/>
    <col min="21" max="16384" width="8.6328125" style="503"/>
  </cols>
  <sheetData>
    <row r="1" spans="1:256">
      <c r="B1" s="777" t="s">
        <v>2326</v>
      </c>
      <c r="C1" s="777"/>
      <c r="D1" s="777"/>
      <c r="E1" s="777"/>
      <c r="F1" s="777"/>
      <c r="G1" s="777"/>
      <c r="H1" s="777"/>
      <c r="I1" s="777"/>
      <c r="J1" s="777"/>
      <c r="K1" s="777"/>
      <c r="L1" s="777"/>
      <c r="M1" s="777"/>
      <c r="N1" s="777"/>
      <c r="O1" s="777"/>
      <c r="P1" s="777"/>
      <c r="Q1" s="777"/>
    </row>
    <row r="2" spans="1:256">
      <c r="B2" s="504"/>
      <c r="C2" s="504"/>
      <c r="D2" s="504"/>
      <c r="E2" s="504"/>
      <c r="F2" s="504"/>
      <c r="G2" s="504"/>
      <c r="H2" s="504"/>
      <c r="I2" s="504"/>
      <c r="J2" s="504"/>
      <c r="K2" s="504"/>
      <c r="L2" s="505"/>
      <c r="M2" s="505"/>
      <c r="N2" s="505"/>
      <c r="O2" s="505"/>
      <c r="P2" s="505"/>
    </row>
    <row r="3" spans="1:256" ht="24.9" customHeight="1">
      <c r="A3" s="781" t="s">
        <v>41</v>
      </c>
      <c r="B3" s="781" t="s">
        <v>2305</v>
      </c>
      <c r="C3" s="781" t="s">
        <v>2219</v>
      </c>
      <c r="D3" s="781" t="s">
        <v>2130</v>
      </c>
      <c r="E3" s="781" t="s">
        <v>2220</v>
      </c>
      <c r="F3" s="781" t="s">
        <v>2306</v>
      </c>
      <c r="G3" s="781" t="s">
        <v>2222</v>
      </c>
      <c r="H3" s="784" t="s">
        <v>2131</v>
      </c>
      <c r="I3" s="785"/>
      <c r="J3" s="785"/>
      <c r="K3" s="786"/>
      <c r="L3" s="784" t="s">
        <v>2307</v>
      </c>
      <c r="M3" s="785"/>
      <c r="N3" s="786"/>
      <c r="O3" s="506" t="s">
        <v>2308</v>
      </c>
      <c r="P3" s="787" t="s">
        <v>2309</v>
      </c>
      <c r="Q3" s="787" t="s">
        <v>2134</v>
      </c>
      <c r="R3" s="784" t="s">
        <v>2135</v>
      </c>
      <c r="S3" s="786"/>
    </row>
    <row r="4" spans="1:256" ht="12.65" customHeight="1">
      <c r="A4" s="782"/>
      <c r="B4" s="782"/>
      <c r="C4" s="782"/>
      <c r="D4" s="782"/>
      <c r="E4" s="782"/>
      <c r="F4" s="782"/>
      <c r="G4" s="782"/>
      <c r="H4" s="781" t="s">
        <v>2310</v>
      </c>
      <c r="I4" s="781" t="s">
        <v>2311</v>
      </c>
      <c r="J4" s="781" t="s">
        <v>2312</v>
      </c>
      <c r="K4" s="781" t="s">
        <v>2313</v>
      </c>
      <c r="L4" s="781" t="s">
        <v>2314</v>
      </c>
      <c r="M4" s="784" t="s">
        <v>2315</v>
      </c>
      <c r="N4" s="786"/>
      <c r="O4" s="787" t="s">
        <v>2316</v>
      </c>
      <c r="P4" s="789"/>
      <c r="Q4" s="789"/>
      <c r="R4" s="787" t="s">
        <v>2140</v>
      </c>
      <c r="S4" s="787" t="s">
        <v>2317</v>
      </c>
    </row>
    <row r="5" spans="1:256" ht="24.9" customHeight="1">
      <c r="A5" s="783"/>
      <c r="B5" s="783"/>
      <c r="C5" s="783"/>
      <c r="D5" s="783"/>
      <c r="E5" s="783"/>
      <c r="F5" s="783"/>
      <c r="G5" s="783"/>
      <c r="H5" s="783"/>
      <c r="I5" s="783"/>
      <c r="J5" s="783"/>
      <c r="K5" s="783"/>
      <c r="L5" s="783"/>
      <c r="M5" s="507" t="s">
        <v>2318</v>
      </c>
      <c r="N5" s="507" t="s">
        <v>2319</v>
      </c>
      <c r="O5" s="788"/>
      <c r="P5" s="788"/>
      <c r="Q5" s="788"/>
      <c r="R5" s="789"/>
      <c r="S5" s="789"/>
      <c r="T5" s="508"/>
    </row>
    <row r="6" spans="1:256" ht="13">
      <c r="A6" s="431">
        <v>1</v>
      </c>
      <c r="B6" s="431">
        <f t="shared" ref="B6:S6" si="0">+A6+1</f>
        <v>2</v>
      </c>
      <c r="C6" s="431">
        <f t="shared" si="0"/>
        <v>3</v>
      </c>
      <c r="D6" s="431">
        <f t="shared" si="0"/>
        <v>4</v>
      </c>
      <c r="E6" s="431">
        <f t="shared" si="0"/>
        <v>5</v>
      </c>
      <c r="F6" s="431">
        <f t="shared" si="0"/>
        <v>6</v>
      </c>
      <c r="G6" s="431">
        <f t="shared" si="0"/>
        <v>7</v>
      </c>
      <c r="H6" s="431">
        <f t="shared" si="0"/>
        <v>8</v>
      </c>
      <c r="I6" s="431">
        <f t="shared" si="0"/>
        <v>9</v>
      </c>
      <c r="J6" s="431">
        <f t="shared" si="0"/>
        <v>10</v>
      </c>
      <c r="K6" s="431">
        <f t="shared" si="0"/>
        <v>11</v>
      </c>
      <c r="L6" s="431">
        <f t="shared" si="0"/>
        <v>12</v>
      </c>
      <c r="M6" s="431">
        <f t="shared" si="0"/>
        <v>13</v>
      </c>
      <c r="N6" s="431">
        <f t="shared" si="0"/>
        <v>14</v>
      </c>
      <c r="O6" s="431">
        <f t="shared" si="0"/>
        <v>15</v>
      </c>
      <c r="P6" s="431">
        <f t="shared" si="0"/>
        <v>16</v>
      </c>
      <c r="Q6" s="431">
        <f t="shared" si="0"/>
        <v>17</v>
      </c>
      <c r="R6" s="431">
        <f t="shared" si="0"/>
        <v>18</v>
      </c>
      <c r="S6" s="431">
        <f t="shared" si="0"/>
        <v>19</v>
      </c>
      <c r="T6" s="509"/>
    </row>
    <row r="7" spans="1:256" ht="13">
      <c r="A7" s="510">
        <v>1</v>
      </c>
      <c r="B7" s="511"/>
      <c r="C7" s="511"/>
      <c r="D7" s="511"/>
      <c r="E7" s="511"/>
      <c r="F7" s="511"/>
      <c r="G7" s="511"/>
      <c r="H7" s="511"/>
      <c r="I7" s="511"/>
      <c r="J7" s="511"/>
      <c r="K7" s="511"/>
      <c r="L7" s="511"/>
      <c r="M7" s="511"/>
      <c r="N7" s="511"/>
      <c r="O7" s="511"/>
      <c r="P7" s="511"/>
      <c r="Q7" s="512"/>
      <c r="R7" s="512"/>
      <c r="S7" s="512"/>
      <c r="T7" s="509"/>
    </row>
    <row r="8" spans="1:256" ht="13">
      <c r="A8" s="513">
        <v>2</v>
      </c>
      <c r="B8" s="512"/>
      <c r="C8" s="512"/>
      <c r="D8" s="512"/>
      <c r="E8" s="512"/>
      <c r="F8" s="512"/>
      <c r="G8" s="512"/>
      <c r="H8" s="514"/>
      <c r="I8" s="512"/>
      <c r="J8" s="514"/>
      <c r="K8" s="512"/>
      <c r="L8" s="514"/>
      <c r="M8" s="514"/>
      <c r="N8" s="514"/>
      <c r="O8" s="512"/>
      <c r="P8" s="512"/>
      <c r="Q8" s="512"/>
      <c r="R8" s="512"/>
      <c r="S8" s="512"/>
      <c r="T8" s="509"/>
    </row>
    <row r="9" spans="1:256" ht="12.5">
      <c r="A9" s="515"/>
      <c r="B9" s="516"/>
      <c r="C9" s="516"/>
      <c r="D9" s="516"/>
      <c r="E9" s="516"/>
      <c r="F9" s="516"/>
      <c r="G9" s="516"/>
      <c r="H9" s="517"/>
      <c r="I9" s="516"/>
      <c r="J9" s="517"/>
      <c r="K9" s="516"/>
      <c r="L9" s="517"/>
      <c r="M9" s="517"/>
      <c r="N9" s="517"/>
      <c r="O9" s="516"/>
      <c r="P9" s="516"/>
      <c r="Q9" s="516"/>
      <c r="R9" s="516"/>
      <c r="S9" s="516"/>
      <c r="T9" s="509"/>
    </row>
    <row r="10" spans="1:256" ht="13">
      <c r="A10" s="513" t="s">
        <v>2320</v>
      </c>
      <c r="B10" s="514" t="s">
        <v>2187</v>
      </c>
      <c r="C10" s="514" t="s">
        <v>2321</v>
      </c>
      <c r="D10" s="514">
        <v>1976</v>
      </c>
      <c r="E10" s="514" t="s">
        <v>2270</v>
      </c>
      <c r="F10" s="514" t="s">
        <v>2322</v>
      </c>
      <c r="G10" s="514" t="s">
        <v>2323</v>
      </c>
      <c r="H10" s="514">
        <v>24</v>
      </c>
      <c r="I10" s="514" t="s">
        <v>2188</v>
      </c>
      <c r="J10" s="514">
        <v>33</v>
      </c>
      <c r="K10" s="514" t="s">
        <v>2324</v>
      </c>
      <c r="L10" s="512">
        <v>150</v>
      </c>
      <c r="M10" s="512">
        <v>134.5</v>
      </c>
      <c r="N10" s="512">
        <v>100</v>
      </c>
      <c r="O10" s="512" t="s">
        <v>2325</v>
      </c>
      <c r="P10" s="512"/>
      <c r="Q10" s="512"/>
      <c r="R10" s="512"/>
      <c r="S10" s="512"/>
      <c r="T10" s="518"/>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row>
    <row r="11" spans="1:256">
      <c r="Q11" s="7"/>
    </row>
    <row r="12" spans="1:256">
      <c r="P12" s="7"/>
    </row>
  </sheetData>
  <mergeCells count="22">
    <mergeCell ref="G3:G5"/>
    <mergeCell ref="R4:R5"/>
    <mergeCell ref="S4:S5"/>
    <mergeCell ref="P3:P5"/>
    <mergeCell ref="Q3:Q5"/>
    <mergeCell ref="R3:S3"/>
    <mergeCell ref="B1:Q1"/>
    <mergeCell ref="A3:A5"/>
    <mergeCell ref="B3:B5"/>
    <mergeCell ref="C3:C5"/>
    <mergeCell ref="D3:D5"/>
    <mergeCell ref="E3:E5"/>
    <mergeCell ref="L3:N3"/>
    <mergeCell ref="H4:H5"/>
    <mergeCell ref="K4:K5"/>
    <mergeCell ref="L4:L5"/>
    <mergeCell ref="H3:K3"/>
    <mergeCell ref="M4:N4"/>
    <mergeCell ref="O4:O5"/>
    <mergeCell ref="I4:I5"/>
    <mergeCell ref="J4:J5"/>
    <mergeCell ref="F3:F5"/>
  </mergeCells>
  <pageMargins left="0.22" right="0.2" top="0.75" bottom="0.75" header="0.3" footer="0.3"/>
  <pageSetup paperSize="9" scale="90" orientation="landscape"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9"/>
  <sheetViews>
    <sheetView workbookViewId="0">
      <selection activeCell="G14" sqref="G14"/>
    </sheetView>
  </sheetViews>
  <sheetFormatPr defaultRowHeight="12.5"/>
  <cols>
    <col min="2" max="2" width="12.453125" customWidth="1"/>
  </cols>
  <sheetData>
    <row r="2" spans="1:13" ht="16.5">
      <c r="A2" s="794" t="s">
        <v>2201</v>
      </c>
      <c r="B2" s="795"/>
      <c r="C2" s="795"/>
      <c r="D2" s="795"/>
      <c r="E2" s="795"/>
      <c r="F2" s="795"/>
      <c r="G2" s="795"/>
      <c r="H2" s="795"/>
      <c r="I2" s="795"/>
      <c r="J2" s="795"/>
      <c r="K2" s="403"/>
      <c r="L2" s="364"/>
      <c r="M2" s="364"/>
    </row>
    <row r="3" spans="1:13" ht="16.5">
      <c r="A3" s="404"/>
      <c r="B3" s="403"/>
      <c r="C3" s="403"/>
      <c r="D3" s="403"/>
      <c r="E3" s="403"/>
      <c r="F3" s="403"/>
      <c r="G3" s="403"/>
      <c r="H3" s="403"/>
      <c r="I3" s="403"/>
      <c r="J3" s="404"/>
      <c r="K3" s="403"/>
      <c r="L3" s="364"/>
      <c r="M3" s="364"/>
    </row>
    <row r="4" spans="1:13" ht="45" customHeight="1">
      <c r="A4" s="709" t="s">
        <v>109</v>
      </c>
      <c r="B4" s="709" t="s">
        <v>2189</v>
      </c>
      <c r="C4" s="709" t="s">
        <v>2190</v>
      </c>
      <c r="D4" s="707" t="s">
        <v>2191</v>
      </c>
      <c r="E4" s="796"/>
      <c r="F4" s="796"/>
      <c r="G4" s="708"/>
      <c r="H4" s="790" t="s">
        <v>2192</v>
      </c>
      <c r="I4" s="790" t="s">
        <v>2193</v>
      </c>
      <c r="J4" s="790" t="s">
        <v>2194</v>
      </c>
      <c r="K4" s="790" t="s">
        <v>2195</v>
      </c>
      <c r="L4" s="792" t="s">
        <v>2135</v>
      </c>
      <c r="M4" s="793"/>
    </row>
    <row r="5" spans="1:13" ht="39">
      <c r="A5" s="711"/>
      <c r="B5" s="711"/>
      <c r="C5" s="711"/>
      <c r="D5" s="405" t="s">
        <v>2196</v>
      </c>
      <c r="E5" s="405" t="s">
        <v>2197</v>
      </c>
      <c r="F5" s="405" t="s">
        <v>2198</v>
      </c>
      <c r="G5" s="405" t="s">
        <v>2199</v>
      </c>
      <c r="H5" s="791"/>
      <c r="I5" s="791"/>
      <c r="J5" s="791"/>
      <c r="K5" s="791"/>
      <c r="L5" s="31" t="s">
        <v>2140</v>
      </c>
      <c r="M5" s="31" t="s">
        <v>2141</v>
      </c>
    </row>
    <row r="6" spans="1:13" ht="14">
      <c r="A6" s="406">
        <v>1</v>
      </c>
      <c r="B6" s="407"/>
      <c r="C6" s="407"/>
      <c r="D6" s="407"/>
      <c r="E6" s="407"/>
      <c r="F6" s="408"/>
      <c r="G6" s="408"/>
      <c r="H6" s="407"/>
      <c r="I6" s="407"/>
      <c r="J6" s="406"/>
      <c r="K6" s="409"/>
      <c r="L6" s="410"/>
      <c r="M6" s="410"/>
    </row>
    <row r="7" spans="1:13" ht="14">
      <c r="A7" s="406">
        <v>2</v>
      </c>
      <c r="B7" s="407"/>
      <c r="C7" s="407"/>
      <c r="D7" s="408"/>
      <c r="E7" s="407"/>
      <c r="F7" s="408"/>
      <c r="G7" s="408"/>
      <c r="H7" s="407"/>
      <c r="I7" s="407"/>
      <c r="J7" s="406"/>
      <c r="K7" s="410"/>
      <c r="L7" s="410"/>
      <c r="M7" s="410"/>
    </row>
    <row r="8" spans="1:13" ht="14">
      <c r="A8" s="406" t="s">
        <v>2200</v>
      </c>
      <c r="B8" s="411"/>
      <c r="C8" s="407"/>
      <c r="D8" s="408"/>
      <c r="E8" s="407"/>
      <c r="F8" s="408"/>
      <c r="G8" s="408"/>
      <c r="H8" s="412"/>
      <c r="I8" s="407"/>
      <c r="J8" s="406"/>
      <c r="K8" s="410"/>
      <c r="L8" s="410"/>
      <c r="M8" s="410"/>
    </row>
    <row r="9" spans="1:13" ht="14">
      <c r="A9" s="406" t="s">
        <v>2200</v>
      </c>
      <c r="B9" s="411"/>
      <c r="C9" s="407"/>
      <c r="D9" s="407"/>
      <c r="E9" s="407"/>
      <c r="F9" s="408"/>
      <c r="G9" s="408"/>
      <c r="H9" s="412"/>
      <c r="I9" s="407"/>
      <c r="J9" s="406"/>
      <c r="K9" s="410"/>
      <c r="L9" s="410"/>
      <c r="M9" s="410"/>
    </row>
  </sheetData>
  <mergeCells count="10">
    <mergeCell ref="K4:K5"/>
    <mergeCell ref="L4:M4"/>
    <mergeCell ref="A2:J2"/>
    <mergeCell ref="A4:A5"/>
    <mergeCell ref="B4:B5"/>
    <mergeCell ref="C4:C5"/>
    <mergeCell ref="D4:G4"/>
    <mergeCell ref="H4:H5"/>
    <mergeCell ref="I4:I5"/>
    <mergeCell ref="J4:J5"/>
  </mergeCells>
  <pageMargins left="0.7" right="0.7" top="0.75" bottom="0.75" header="0.3" footer="0.3"/>
  <pageSetup paperSize="9" orientation="landscape"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7"/>
  <sheetViews>
    <sheetView workbookViewId="0">
      <selection activeCell="A3" sqref="A3"/>
    </sheetView>
  </sheetViews>
  <sheetFormatPr defaultRowHeight="12.5"/>
  <cols>
    <col min="2" max="2" width="13.90625" customWidth="1"/>
    <col min="3" max="3" width="16.6328125" customWidth="1"/>
    <col min="6" max="6" width="31.90625" customWidth="1"/>
  </cols>
  <sheetData>
    <row r="2" spans="1:6" ht="14">
      <c r="A2" s="800" t="s">
        <v>2218</v>
      </c>
      <c r="B2" s="800"/>
      <c r="C2" s="800"/>
      <c r="D2" s="800"/>
      <c r="E2" s="800"/>
      <c r="F2" s="800"/>
    </row>
    <row r="3" spans="1:6">
      <c r="A3" s="413"/>
      <c r="B3" s="414"/>
      <c r="C3" s="414"/>
      <c r="D3" s="414"/>
      <c r="E3" s="414"/>
      <c r="F3" s="414"/>
    </row>
    <row r="4" spans="1:6" ht="14">
      <c r="A4" s="801" t="s">
        <v>109</v>
      </c>
      <c r="B4" s="801" t="s">
        <v>384</v>
      </c>
      <c r="C4" s="801" t="s">
        <v>2202</v>
      </c>
      <c r="D4" s="801"/>
      <c r="E4" s="801"/>
      <c r="F4" s="803" t="s">
        <v>2203</v>
      </c>
    </row>
    <row r="5" spans="1:6" ht="42">
      <c r="A5" s="802"/>
      <c r="B5" s="802"/>
      <c r="C5" s="415" t="s">
        <v>2204</v>
      </c>
      <c r="D5" s="415" t="s">
        <v>2205</v>
      </c>
      <c r="E5" s="415" t="s">
        <v>2206</v>
      </c>
      <c r="F5" s="804"/>
    </row>
    <row r="6" spans="1:6" ht="14">
      <c r="A6" s="416" t="s">
        <v>67</v>
      </c>
      <c r="B6" s="797" t="s">
        <v>2207</v>
      </c>
      <c r="C6" s="798"/>
      <c r="D6" s="798"/>
      <c r="E6" s="799"/>
      <c r="F6" s="418" t="s">
        <v>2208</v>
      </c>
    </row>
    <row r="7" spans="1:6" ht="14">
      <c r="A7" s="416">
        <v>1</v>
      </c>
      <c r="B7" s="417" t="s">
        <v>2209</v>
      </c>
      <c r="C7" s="418"/>
      <c r="D7" s="418"/>
      <c r="E7" s="418"/>
      <c r="F7" s="418"/>
    </row>
    <row r="8" spans="1:6" ht="14">
      <c r="A8" s="419" t="s">
        <v>1</v>
      </c>
      <c r="B8" s="420" t="s">
        <v>2210</v>
      </c>
      <c r="C8" s="420"/>
      <c r="D8" s="420"/>
      <c r="E8" s="420"/>
      <c r="F8" s="420"/>
    </row>
    <row r="9" spans="1:6" ht="14">
      <c r="A9" s="419" t="s">
        <v>1</v>
      </c>
      <c r="B9" s="420" t="s">
        <v>2211</v>
      </c>
      <c r="C9" s="420"/>
      <c r="D9" s="420"/>
      <c r="E9" s="420"/>
      <c r="F9" s="420"/>
    </row>
    <row r="10" spans="1:6" ht="14">
      <c r="A10" s="421">
        <v>2</v>
      </c>
      <c r="B10" s="417" t="s">
        <v>2212</v>
      </c>
      <c r="C10" s="420"/>
      <c r="D10" s="420"/>
      <c r="E10" s="420"/>
      <c r="F10" s="420"/>
    </row>
    <row r="11" spans="1:6" ht="14">
      <c r="A11" s="419"/>
      <c r="B11" s="420" t="s">
        <v>218</v>
      </c>
      <c r="C11" s="420"/>
      <c r="D11" s="420"/>
      <c r="E11" s="420"/>
      <c r="F11" s="420"/>
    </row>
    <row r="12" spans="1:6" ht="14">
      <c r="A12" s="422" t="s">
        <v>71</v>
      </c>
      <c r="B12" s="423" t="s">
        <v>2213</v>
      </c>
      <c r="C12" s="420"/>
      <c r="D12" s="420"/>
      <c r="E12" s="420"/>
      <c r="F12" s="420"/>
    </row>
    <row r="13" spans="1:6" ht="42">
      <c r="A13" s="419"/>
      <c r="B13" s="424" t="s">
        <v>2214</v>
      </c>
      <c r="C13" s="420"/>
      <c r="D13" s="420"/>
      <c r="E13" s="420"/>
      <c r="F13" s="420"/>
    </row>
    <row r="14" spans="1:6" ht="28">
      <c r="A14" s="425">
        <v>1</v>
      </c>
      <c r="B14" s="426" t="s">
        <v>2215</v>
      </c>
      <c r="C14" s="427"/>
      <c r="D14" s="427"/>
      <c r="E14" s="427"/>
      <c r="F14" s="427"/>
    </row>
    <row r="15" spans="1:6" ht="28">
      <c r="A15" s="425">
        <v>2</v>
      </c>
      <c r="B15" s="426" t="s">
        <v>2216</v>
      </c>
      <c r="C15" s="427"/>
      <c r="D15" s="427"/>
      <c r="E15" s="427"/>
      <c r="F15" s="427"/>
    </row>
    <row r="16" spans="1:6" ht="14.5">
      <c r="A16" s="428"/>
      <c r="B16" s="429" t="s">
        <v>2217</v>
      </c>
      <c r="C16" s="429"/>
      <c r="D16" s="429"/>
      <c r="E16" s="429"/>
      <c r="F16" s="429"/>
    </row>
    <row r="17" spans="1:6">
      <c r="A17" s="413"/>
      <c r="B17" s="414"/>
      <c r="C17" s="414"/>
      <c r="D17" s="414"/>
      <c r="E17" s="414"/>
      <c r="F17" s="414"/>
    </row>
  </sheetData>
  <mergeCells count="6">
    <mergeCell ref="B6:E6"/>
    <mergeCell ref="A2:F2"/>
    <mergeCell ref="A4:A5"/>
    <mergeCell ref="B4:B5"/>
    <mergeCell ref="C4:E4"/>
    <mergeCell ref="F4:F5"/>
  </mergeCells>
  <pageMargins left="0.7" right="0.2"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14"/>
  <sheetViews>
    <sheetView workbookViewId="0">
      <selection activeCell="K11" sqref="K11"/>
    </sheetView>
  </sheetViews>
  <sheetFormatPr defaultRowHeight="12.5"/>
  <cols>
    <col min="1" max="1" width="4" bestFit="1" customWidth="1"/>
    <col min="3" max="3" width="13.453125" customWidth="1"/>
    <col min="4" max="4" width="7.54296875" customWidth="1"/>
    <col min="6" max="6" width="7.6328125" bestFit="1" customWidth="1"/>
    <col min="8" max="8" width="7.453125" customWidth="1"/>
    <col min="9" max="9" width="7.6328125" bestFit="1" customWidth="1"/>
    <col min="10" max="10" width="6.90625" bestFit="1" customWidth="1"/>
    <col min="11" max="11" width="6.36328125" bestFit="1" customWidth="1"/>
    <col min="12" max="12" width="8.08984375" bestFit="1" customWidth="1"/>
    <col min="13" max="13" width="6.36328125" bestFit="1" customWidth="1"/>
  </cols>
  <sheetData>
    <row r="2" spans="1:18" ht="16.5">
      <c r="A2" s="7"/>
      <c r="B2" s="777" t="s">
        <v>2232</v>
      </c>
      <c r="C2" s="777"/>
      <c r="D2" s="777"/>
      <c r="E2" s="777"/>
      <c r="F2" s="777"/>
      <c r="G2" s="777"/>
      <c r="H2" s="777"/>
      <c r="I2" s="777"/>
      <c r="J2" s="777"/>
      <c r="K2" s="777"/>
      <c r="L2" s="777"/>
      <c r="M2" s="777"/>
      <c r="N2" s="777"/>
      <c r="O2" s="777"/>
      <c r="P2" s="777"/>
      <c r="Q2" s="364"/>
      <c r="R2" s="364"/>
    </row>
    <row r="3" spans="1:18" ht="16.5">
      <c r="A3" s="7"/>
      <c r="B3" s="430"/>
      <c r="C3" s="430"/>
      <c r="D3" s="430"/>
      <c r="E3" s="430"/>
      <c r="F3" s="430"/>
      <c r="G3" s="430"/>
      <c r="H3" s="430"/>
      <c r="I3" s="430"/>
      <c r="J3" s="430"/>
      <c r="K3" s="430"/>
      <c r="L3" s="430"/>
      <c r="M3" s="248"/>
      <c r="N3" s="248"/>
      <c r="O3" s="248"/>
      <c r="P3" s="248"/>
      <c r="Q3" s="364"/>
      <c r="R3" s="364"/>
    </row>
    <row r="4" spans="1:18" ht="66" customHeight="1">
      <c r="A4" s="677" t="s">
        <v>41</v>
      </c>
      <c r="B4" s="677" t="s">
        <v>2128</v>
      </c>
      <c r="C4" s="677" t="s">
        <v>2219</v>
      </c>
      <c r="D4" s="677" t="s">
        <v>2130</v>
      </c>
      <c r="E4" s="677" t="s">
        <v>2220</v>
      </c>
      <c r="F4" s="677" t="s">
        <v>2221</v>
      </c>
      <c r="G4" s="677" t="s">
        <v>2222</v>
      </c>
      <c r="H4" s="677" t="s">
        <v>2223</v>
      </c>
      <c r="I4" s="677" t="s">
        <v>2131</v>
      </c>
      <c r="J4" s="677"/>
      <c r="K4" s="677"/>
      <c r="L4" s="677"/>
      <c r="M4" s="677" t="s">
        <v>2224</v>
      </c>
      <c r="N4" s="677" t="s">
        <v>2225</v>
      </c>
      <c r="O4" s="805" t="s">
        <v>2132</v>
      </c>
      <c r="P4" s="805" t="s">
        <v>2226</v>
      </c>
      <c r="Q4" s="677" t="s">
        <v>2227</v>
      </c>
      <c r="R4" s="677"/>
    </row>
    <row r="5" spans="1:18" ht="26.15" customHeight="1">
      <c r="A5" s="677"/>
      <c r="B5" s="677"/>
      <c r="C5" s="677"/>
      <c r="D5" s="677"/>
      <c r="E5" s="677"/>
      <c r="F5" s="677"/>
      <c r="G5" s="677"/>
      <c r="H5" s="677"/>
      <c r="I5" s="677" t="s">
        <v>2228</v>
      </c>
      <c r="J5" s="677" t="s">
        <v>2229</v>
      </c>
      <c r="K5" s="677" t="s">
        <v>2230</v>
      </c>
      <c r="L5" s="677" t="s">
        <v>2231</v>
      </c>
      <c r="M5" s="677"/>
      <c r="N5" s="677"/>
      <c r="O5" s="805"/>
      <c r="P5" s="805"/>
      <c r="Q5" s="805" t="s">
        <v>2140</v>
      </c>
      <c r="R5" s="805" t="s">
        <v>2141</v>
      </c>
    </row>
    <row r="6" spans="1:18">
      <c r="A6" s="677"/>
      <c r="B6" s="677"/>
      <c r="C6" s="677"/>
      <c r="D6" s="677"/>
      <c r="E6" s="677"/>
      <c r="F6" s="677"/>
      <c r="G6" s="677"/>
      <c r="H6" s="677"/>
      <c r="I6" s="677"/>
      <c r="J6" s="677"/>
      <c r="K6" s="677"/>
      <c r="L6" s="677"/>
      <c r="M6" s="677"/>
      <c r="N6" s="677"/>
      <c r="O6" s="805"/>
      <c r="P6" s="805"/>
      <c r="Q6" s="805"/>
      <c r="R6" s="805"/>
    </row>
    <row r="7" spans="1:18" ht="15">
      <c r="A7" s="431">
        <v>1</v>
      </c>
      <c r="B7" s="431">
        <f t="shared" ref="B7:N7" si="0">+A7+1</f>
        <v>2</v>
      </c>
      <c r="C7" s="431">
        <f t="shared" si="0"/>
        <v>3</v>
      </c>
      <c r="D7" s="431">
        <f t="shared" si="0"/>
        <v>4</v>
      </c>
      <c r="E7" s="431">
        <f t="shared" si="0"/>
        <v>5</v>
      </c>
      <c r="F7" s="431">
        <f t="shared" si="0"/>
        <v>6</v>
      </c>
      <c r="G7" s="431">
        <f t="shared" si="0"/>
        <v>7</v>
      </c>
      <c r="H7" s="431"/>
      <c r="I7" s="431">
        <f>+G7+1</f>
        <v>8</v>
      </c>
      <c r="J7" s="431">
        <f t="shared" si="0"/>
        <v>9</v>
      </c>
      <c r="K7" s="431">
        <f t="shared" si="0"/>
        <v>10</v>
      </c>
      <c r="L7" s="431">
        <f t="shared" si="0"/>
        <v>11</v>
      </c>
      <c r="M7" s="431">
        <f t="shared" si="0"/>
        <v>12</v>
      </c>
      <c r="N7" s="431">
        <f t="shared" si="0"/>
        <v>13</v>
      </c>
      <c r="O7" s="431">
        <f>+N7+1</f>
        <v>14</v>
      </c>
      <c r="P7" s="431">
        <f>+O7+1</f>
        <v>15</v>
      </c>
      <c r="Q7" s="236"/>
      <c r="R7" s="149"/>
    </row>
    <row r="8" spans="1:18" ht="15">
      <c r="A8" s="230">
        <v>1</v>
      </c>
      <c r="B8" s="229"/>
      <c r="C8" s="229"/>
      <c r="D8" s="229"/>
      <c r="E8" s="229"/>
      <c r="F8" s="229"/>
      <c r="G8" s="229"/>
      <c r="H8" s="229"/>
      <c r="I8" s="229"/>
      <c r="J8" s="229"/>
      <c r="K8" s="229"/>
      <c r="L8" s="229"/>
      <c r="M8" s="229"/>
      <c r="N8" s="229"/>
      <c r="O8" s="229"/>
      <c r="P8" s="229"/>
      <c r="Q8" s="149"/>
      <c r="R8" s="149"/>
    </row>
    <row r="9" spans="1:18" ht="15">
      <c r="A9" s="230">
        <v>2</v>
      </c>
      <c r="B9" s="251"/>
      <c r="C9" s="251"/>
      <c r="D9" s="251"/>
      <c r="E9" s="251"/>
      <c r="F9" s="251"/>
      <c r="G9" s="251"/>
      <c r="H9" s="251"/>
      <c r="I9" s="229"/>
      <c r="J9" s="251"/>
      <c r="K9" s="229"/>
      <c r="L9" s="251"/>
      <c r="M9" s="229"/>
      <c r="N9" s="229"/>
      <c r="O9" s="251"/>
      <c r="P9" s="251"/>
      <c r="Q9" s="149"/>
      <c r="R9" s="149"/>
    </row>
    <row r="10" spans="1:18" ht="15.5">
      <c r="A10" s="230"/>
      <c r="B10" s="251"/>
      <c r="C10" s="251"/>
      <c r="D10" s="251"/>
      <c r="E10" s="251"/>
      <c r="F10" s="251"/>
      <c r="G10" s="251"/>
      <c r="H10" s="251"/>
      <c r="I10" s="229"/>
      <c r="J10" s="251"/>
      <c r="K10" s="229"/>
      <c r="L10" s="251"/>
      <c r="M10" s="229"/>
      <c r="N10" s="229"/>
      <c r="O10" s="251"/>
      <c r="P10" s="251"/>
      <c r="Q10" s="338"/>
      <c r="R10" s="338"/>
    </row>
    <row r="11" spans="1:18">
      <c r="A11" s="295"/>
      <c r="B11" s="295"/>
      <c r="C11" s="295"/>
      <c r="D11" s="295"/>
      <c r="E11" s="295"/>
      <c r="F11" s="295"/>
      <c r="G11" s="295"/>
      <c r="H11" s="295"/>
      <c r="I11" s="295"/>
      <c r="J11" s="295"/>
      <c r="K11" s="295"/>
      <c r="L11" s="295"/>
      <c r="M11" s="295"/>
      <c r="N11" s="295"/>
      <c r="O11" s="295"/>
      <c r="P11" s="295"/>
      <c r="Q11" s="295"/>
      <c r="R11" s="295"/>
    </row>
    <row r="12" spans="1:18">
      <c r="A12" s="295"/>
      <c r="B12" s="295"/>
      <c r="C12" s="295"/>
      <c r="D12" s="295"/>
      <c r="E12" s="295"/>
      <c r="F12" s="295"/>
      <c r="G12" s="295"/>
      <c r="H12" s="295"/>
      <c r="I12" s="295"/>
      <c r="J12" s="295"/>
      <c r="K12" s="295"/>
      <c r="L12" s="295"/>
      <c r="M12" s="295"/>
      <c r="N12" s="295"/>
      <c r="O12" s="295"/>
      <c r="P12" s="295"/>
      <c r="Q12" s="295"/>
      <c r="R12" s="295"/>
    </row>
    <row r="13" spans="1:18">
      <c r="A13" s="295"/>
      <c r="B13" s="295"/>
      <c r="C13" s="295"/>
      <c r="D13" s="295"/>
      <c r="E13" s="295"/>
      <c r="F13" s="295"/>
      <c r="G13" s="295"/>
      <c r="H13" s="295"/>
      <c r="I13" s="295"/>
      <c r="J13" s="295"/>
      <c r="K13" s="295"/>
      <c r="L13" s="295"/>
      <c r="M13" s="295"/>
      <c r="N13" s="295"/>
      <c r="O13" s="295"/>
      <c r="P13" s="295"/>
      <c r="Q13" s="295"/>
      <c r="R13" s="295"/>
    </row>
    <row r="14" spans="1:18">
      <c r="A14" s="295"/>
      <c r="B14" s="295"/>
      <c r="C14" s="295"/>
      <c r="D14" s="295"/>
      <c r="E14" s="295"/>
      <c r="F14" s="295"/>
      <c r="G14" s="295"/>
      <c r="H14" s="295"/>
      <c r="I14" s="295"/>
      <c r="J14" s="295"/>
      <c r="K14" s="295"/>
      <c r="L14" s="295"/>
      <c r="M14" s="295"/>
      <c r="N14" s="295"/>
      <c r="O14" s="295"/>
      <c r="P14" s="295"/>
      <c r="Q14" s="295"/>
      <c r="R14" s="295"/>
    </row>
  </sheetData>
  <mergeCells count="21">
    <mergeCell ref="R5:R6"/>
    <mergeCell ref="M4:M6"/>
    <mergeCell ref="N4:N6"/>
    <mergeCell ref="O4:O6"/>
    <mergeCell ref="P4:P6"/>
    <mergeCell ref="Q4:R4"/>
    <mergeCell ref="Q5:Q6"/>
    <mergeCell ref="B2:P2"/>
    <mergeCell ref="G4:G6"/>
    <mergeCell ref="H4:H6"/>
    <mergeCell ref="I4:L4"/>
    <mergeCell ref="F4:F6"/>
    <mergeCell ref="I5:I6"/>
    <mergeCell ref="J5:J6"/>
    <mergeCell ref="K5:K6"/>
    <mergeCell ref="L5:L6"/>
    <mergeCell ref="A4:A6"/>
    <mergeCell ref="B4:B6"/>
    <mergeCell ref="C4:C6"/>
    <mergeCell ref="D4:D6"/>
    <mergeCell ref="E4:E6"/>
  </mergeCells>
  <pageMargins left="0.3" right="0.2" top="0.75" bottom="0.75" header="0.3" footer="0.3"/>
  <pageSetup paperSize="9" scale="95" orientation="landscape"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4"/>
  <sheetViews>
    <sheetView workbookViewId="0">
      <selection activeCell="F4" sqref="F4:F5"/>
    </sheetView>
  </sheetViews>
  <sheetFormatPr defaultRowHeight="12.5"/>
  <sheetData>
    <row r="2" spans="1:15" ht="15.5">
      <c r="A2" s="432"/>
      <c r="B2" s="807" t="s">
        <v>2247</v>
      </c>
      <c r="C2" s="807"/>
      <c r="D2" s="807"/>
      <c r="E2" s="807"/>
      <c r="F2" s="807"/>
      <c r="G2" s="807"/>
      <c r="H2" s="807"/>
      <c r="I2" s="807"/>
      <c r="J2" s="807"/>
      <c r="K2" s="807"/>
      <c r="L2" s="807"/>
      <c r="M2" s="807"/>
      <c r="N2" s="432"/>
      <c r="O2" s="432"/>
    </row>
    <row r="3" spans="1:15" ht="15.5">
      <c r="A3" s="432"/>
      <c r="B3" s="433"/>
      <c r="C3" s="196"/>
      <c r="D3" s="196"/>
      <c r="E3" s="196"/>
      <c r="F3" s="196"/>
      <c r="G3" s="433"/>
      <c r="H3" s="433"/>
      <c r="I3" s="433"/>
      <c r="J3" s="433"/>
      <c r="K3" s="434"/>
      <c r="L3" s="434"/>
      <c r="M3" s="432"/>
      <c r="N3" s="432"/>
      <c r="O3" s="432"/>
    </row>
    <row r="4" spans="1:15" ht="15">
      <c r="A4" s="808" t="s">
        <v>41</v>
      </c>
      <c r="B4" s="808" t="s">
        <v>2233</v>
      </c>
      <c r="C4" s="808" t="s">
        <v>2234</v>
      </c>
      <c r="D4" s="808" t="s">
        <v>2235</v>
      </c>
      <c r="E4" s="808" t="s">
        <v>2236</v>
      </c>
      <c r="F4" s="808" t="s">
        <v>2237</v>
      </c>
      <c r="G4" s="810" t="s">
        <v>2238</v>
      </c>
      <c r="H4" s="811"/>
      <c r="I4" s="812"/>
      <c r="J4" s="808" t="s">
        <v>2239</v>
      </c>
      <c r="K4" s="808" t="s">
        <v>2240</v>
      </c>
      <c r="L4" s="808" t="s">
        <v>2241</v>
      </c>
      <c r="M4" s="808" t="s">
        <v>2242</v>
      </c>
      <c r="N4" s="806" t="s">
        <v>2243</v>
      </c>
      <c r="O4" s="806"/>
    </row>
    <row r="5" spans="1:15" ht="108.5">
      <c r="A5" s="809"/>
      <c r="B5" s="809"/>
      <c r="C5" s="809"/>
      <c r="D5" s="809"/>
      <c r="E5" s="809"/>
      <c r="F5" s="809"/>
      <c r="G5" s="138" t="s">
        <v>2244</v>
      </c>
      <c r="H5" s="138" t="s">
        <v>2245</v>
      </c>
      <c r="I5" s="138" t="s">
        <v>2246</v>
      </c>
      <c r="J5" s="809"/>
      <c r="K5" s="809"/>
      <c r="L5" s="809"/>
      <c r="M5" s="809"/>
      <c r="N5" s="149" t="s">
        <v>2140</v>
      </c>
      <c r="O5" s="149" t="s">
        <v>2141</v>
      </c>
    </row>
    <row r="6" spans="1:15" ht="15.5">
      <c r="A6" s="436">
        <v>1</v>
      </c>
      <c r="B6" s="137"/>
      <c r="C6" s="138"/>
      <c r="D6" s="138"/>
      <c r="E6" s="138"/>
      <c r="F6" s="138"/>
      <c r="G6" s="437"/>
      <c r="H6" s="438"/>
      <c r="I6" s="439"/>
      <c r="J6" s="143"/>
      <c r="K6" s="436"/>
      <c r="L6" s="436"/>
      <c r="M6" s="143"/>
      <c r="N6" s="440"/>
      <c r="O6" s="440"/>
    </row>
    <row r="7" spans="1:15" ht="15.5">
      <c r="A7" s="436">
        <v>2</v>
      </c>
      <c r="B7" s="137"/>
      <c r="C7" s="436"/>
      <c r="D7" s="436"/>
      <c r="E7" s="436"/>
      <c r="F7" s="436"/>
      <c r="G7" s="441"/>
      <c r="H7" s="442"/>
      <c r="I7" s="439"/>
      <c r="J7" s="143"/>
      <c r="K7" s="436"/>
      <c r="L7" s="436"/>
      <c r="M7" s="143"/>
      <c r="N7" s="440"/>
      <c r="O7" s="440"/>
    </row>
    <row r="8" spans="1:15">
      <c r="A8" s="295"/>
      <c r="B8" s="295"/>
      <c r="C8" s="295"/>
      <c r="D8" s="295"/>
      <c r="E8" s="295"/>
      <c r="F8" s="295"/>
      <c r="G8" s="295"/>
      <c r="H8" s="295"/>
      <c r="I8" s="295"/>
      <c r="J8" s="295"/>
      <c r="K8" s="295"/>
      <c r="L8" s="295"/>
      <c r="M8" s="295"/>
      <c r="N8" s="295"/>
      <c r="O8" s="295"/>
    </row>
    <row r="9" spans="1:15">
      <c r="A9" s="295"/>
      <c r="B9" s="295"/>
      <c r="C9" s="295"/>
      <c r="D9" s="295"/>
      <c r="E9" s="295"/>
      <c r="F9" s="295"/>
      <c r="G9" s="295"/>
      <c r="H9" s="295"/>
      <c r="I9" s="295"/>
      <c r="J9" s="295"/>
      <c r="K9" s="295"/>
      <c r="L9" s="295"/>
      <c r="M9" s="295"/>
      <c r="N9" s="295"/>
      <c r="O9" s="295"/>
    </row>
    <row r="10" spans="1:15">
      <c r="A10" s="295"/>
      <c r="B10" s="295"/>
      <c r="C10" s="295"/>
      <c r="D10" s="295"/>
      <c r="E10" s="295"/>
      <c r="F10" s="295"/>
      <c r="G10" s="295"/>
      <c r="H10" s="295"/>
      <c r="I10" s="295"/>
      <c r="J10" s="295"/>
      <c r="K10" s="295"/>
      <c r="L10" s="295"/>
      <c r="M10" s="295"/>
      <c r="N10" s="295"/>
      <c r="O10" s="295"/>
    </row>
    <row r="11" spans="1:15">
      <c r="A11" s="295"/>
      <c r="B11" s="295"/>
      <c r="C11" s="295"/>
      <c r="D11" s="295"/>
      <c r="E11" s="295"/>
      <c r="F11" s="295"/>
      <c r="G11" s="295"/>
      <c r="H11" s="295"/>
      <c r="I11" s="295"/>
      <c r="J11" s="295"/>
      <c r="K11" s="295"/>
      <c r="L11" s="295"/>
      <c r="M11" s="295"/>
      <c r="N11" s="295"/>
      <c r="O11" s="295"/>
    </row>
    <row r="12" spans="1:15">
      <c r="A12" s="295"/>
      <c r="B12" s="295"/>
      <c r="C12" s="295"/>
      <c r="D12" s="295"/>
      <c r="E12" s="295"/>
      <c r="F12" s="295"/>
      <c r="G12" s="295"/>
      <c r="H12" s="295"/>
      <c r="I12" s="295"/>
      <c r="J12" s="295"/>
      <c r="K12" s="295"/>
      <c r="L12" s="295"/>
      <c r="M12" s="295"/>
      <c r="N12" s="295"/>
      <c r="O12" s="295"/>
    </row>
    <row r="13" spans="1:15">
      <c r="A13" s="295"/>
      <c r="B13" s="295"/>
      <c r="C13" s="295"/>
      <c r="D13" s="295"/>
      <c r="E13" s="295"/>
      <c r="F13" s="295"/>
      <c r="G13" s="295"/>
      <c r="H13" s="295"/>
      <c r="I13" s="295"/>
      <c r="J13" s="295"/>
      <c r="K13" s="295"/>
      <c r="L13" s="295"/>
      <c r="M13" s="295"/>
      <c r="N13" s="295"/>
      <c r="O13" s="295"/>
    </row>
    <row r="14" spans="1:15">
      <c r="A14" s="295"/>
      <c r="B14" s="295"/>
      <c r="C14" s="295"/>
      <c r="D14" s="295"/>
      <c r="E14" s="295"/>
      <c r="F14" s="295"/>
      <c r="G14" s="295"/>
      <c r="H14" s="295"/>
      <c r="I14" s="295"/>
      <c r="J14" s="295"/>
      <c r="K14" s="295"/>
      <c r="L14" s="295"/>
      <c r="M14" s="295"/>
      <c r="N14" s="295"/>
      <c r="O14" s="295"/>
    </row>
  </sheetData>
  <mergeCells count="13">
    <mergeCell ref="N4:O4"/>
    <mergeCell ref="B2:M2"/>
    <mergeCell ref="A4:A5"/>
    <mergeCell ref="B4:B5"/>
    <mergeCell ref="C4:C5"/>
    <mergeCell ref="D4:D5"/>
    <mergeCell ref="E4:E5"/>
    <mergeCell ref="F4:F5"/>
    <mergeCell ref="G4:I4"/>
    <mergeCell ref="J4:J5"/>
    <mergeCell ref="K4:K5"/>
    <mergeCell ref="L4:L5"/>
    <mergeCell ref="M4:M5"/>
  </mergeCells>
  <pageMargins left="0.7" right="0.7" top="0.75" bottom="0.75" header="0.3" footer="0.3"/>
  <pageSetup paperSize="9" orientation="landscape"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workbookViewId="0">
      <selection activeCell="K13" sqref="K13"/>
    </sheetView>
  </sheetViews>
  <sheetFormatPr defaultRowHeight="12.5"/>
  <cols>
    <col min="11" max="11" width="12.6328125" customWidth="1"/>
    <col min="12" max="12" width="18.6328125" customWidth="1"/>
  </cols>
  <sheetData>
    <row r="1" spans="1:12" ht="27.9" customHeight="1">
      <c r="A1" s="813" t="s">
        <v>2257</v>
      </c>
      <c r="B1" s="813"/>
      <c r="C1" s="813"/>
      <c r="D1" s="813"/>
      <c r="E1" s="813"/>
      <c r="F1" s="813"/>
      <c r="G1" s="813"/>
      <c r="H1" s="813"/>
      <c r="I1" s="813"/>
      <c r="J1" s="813"/>
      <c r="K1" s="364"/>
      <c r="L1" s="364"/>
    </row>
    <row r="2" spans="1:12" ht="16.5">
      <c r="A2" s="814"/>
      <c r="B2" s="814"/>
      <c r="C2" s="814"/>
      <c r="D2" s="814"/>
      <c r="E2" s="814"/>
      <c r="F2" s="814"/>
      <c r="G2" s="814"/>
      <c r="H2" s="814"/>
      <c r="I2" s="814"/>
      <c r="J2" s="814"/>
      <c r="K2" s="364"/>
      <c r="L2" s="364"/>
    </row>
    <row r="3" spans="1:12" ht="12.9" customHeight="1">
      <c r="A3" s="677" t="s">
        <v>41</v>
      </c>
      <c r="B3" s="677" t="s">
        <v>2248</v>
      </c>
      <c r="C3" s="677" t="s">
        <v>2249</v>
      </c>
      <c r="D3" s="677" t="s">
        <v>2250</v>
      </c>
      <c r="E3" s="677" t="s">
        <v>2251</v>
      </c>
      <c r="F3" s="677" t="s">
        <v>2252</v>
      </c>
      <c r="G3" s="677" t="s">
        <v>2253</v>
      </c>
      <c r="H3" s="677" t="s">
        <v>2254</v>
      </c>
      <c r="I3" s="677" t="s">
        <v>2255</v>
      </c>
      <c r="J3" s="677" t="s">
        <v>2256</v>
      </c>
      <c r="K3" s="677" t="s">
        <v>2135</v>
      </c>
      <c r="L3" s="677"/>
    </row>
    <row r="4" spans="1:12" ht="26">
      <c r="A4" s="677"/>
      <c r="B4" s="677"/>
      <c r="C4" s="677"/>
      <c r="D4" s="677"/>
      <c r="E4" s="677"/>
      <c r="F4" s="677"/>
      <c r="G4" s="677"/>
      <c r="H4" s="677"/>
      <c r="I4" s="677"/>
      <c r="J4" s="677"/>
      <c r="K4" s="31" t="s">
        <v>2140</v>
      </c>
      <c r="L4" s="31" t="s">
        <v>2141</v>
      </c>
    </row>
    <row r="5" spans="1:12" ht="15.5">
      <c r="A5" s="138"/>
      <c r="B5" s="137"/>
      <c r="C5" s="143"/>
      <c r="D5" s="138"/>
      <c r="E5" s="138"/>
      <c r="F5" s="138"/>
      <c r="G5" s="443"/>
      <c r="H5" s="137"/>
      <c r="I5" s="137"/>
      <c r="J5" s="138"/>
      <c r="K5" s="138"/>
      <c r="L5" s="138"/>
    </row>
    <row r="6" spans="1:12" ht="15.5">
      <c r="A6" s="138"/>
      <c r="B6" s="137"/>
      <c r="C6" s="143"/>
      <c r="D6" s="138"/>
      <c r="E6" s="138"/>
      <c r="F6" s="138"/>
      <c r="G6" s="138"/>
      <c r="H6" s="137"/>
      <c r="I6" s="137"/>
      <c r="J6" s="138"/>
      <c r="K6" s="149"/>
      <c r="L6" s="149"/>
    </row>
    <row r="7" spans="1:12" ht="15.5">
      <c r="A7" s="138"/>
      <c r="B7" s="137"/>
      <c r="C7" s="143"/>
      <c r="D7" s="138"/>
      <c r="E7" s="138"/>
      <c r="F7" s="138"/>
      <c r="G7" s="138"/>
      <c r="H7" s="137"/>
      <c r="I7" s="137"/>
      <c r="J7" s="138"/>
      <c r="K7" s="149"/>
      <c r="L7" s="149"/>
    </row>
    <row r="8" spans="1:12" ht="15.5">
      <c r="A8" s="138"/>
      <c r="B8" s="137"/>
      <c r="C8" s="143"/>
      <c r="D8" s="138"/>
      <c r="E8" s="138"/>
      <c r="F8" s="138"/>
      <c r="G8" s="443"/>
      <c r="H8" s="137"/>
      <c r="I8" s="138"/>
      <c r="J8" s="138"/>
      <c r="K8" s="149"/>
      <c r="L8" s="149"/>
    </row>
    <row r="9" spans="1:12" ht="15.5">
      <c r="A9" s="138"/>
      <c r="B9" s="137"/>
      <c r="C9" s="143"/>
      <c r="D9" s="138"/>
      <c r="E9" s="138"/>
      <c r="F9" s="138"/>
      <c r="G9" s="443"/>
      <c r="H9" s="137"/>
      <c r="I9" s="137"/>
      <c r="J9" s="138"/>
      <c r="K9" s="338"/>
      <c r="L9" s="338"/>
    </row>
    <row r="10" spans="1:12" ht="15.5">
      <c r="A10" s="138"/>
      <c r="B10" s="137"/>
      <c r="C10" s="143"/>
      <c r="D10" s="138"/>
      <c r="E10" s="138"/>
      <c r="F10" s="138"/>
      <c r="G10" s="443"/>
      <c r="H10" s="137"/>
      <c r="I10" s="137"/>
      <c r="J10" s="138"/>
      <c r="K10" s="338"/>
      <c r="L10" s="338"/>
    </row>
    <row r="11" spans="1:12" ht="16.5">
      <c r="A11" s="364"/>
      <c r="B11" s="364"/>
      <c r="C11" s="364"/>
      <c r="D11" s="364"/>
      <c r="E11" s="364"/>
      <c r="F11" s="364"/>
      <c r="G11" s="364"/>
      <c r="H11" s="364"/>
      <c r="I11" s="364"/>
      <c r="J11" s="364"/>
      <c r="K11" s="364"/>
      <c r="L11" s="364"/>
    </row>
  </sheetData>
  <mergeCells count="13">
    <mergeCell ref="I3:I4"/>
    <mergeCell ref="J3:J4"/>
    <mergeCell ref="K3:L3"/>
    <mergeCell ref="A1:J1"/>
    <mergeCell ref="A2:J2"/>
    <mergeCell ref="A3:A4"/>
    <mergeCell ref="B3:B4"/>
    <mergeCell ref="C3:C4"/>
    <mergeCell ref="D3:D4"/>
    <mergeCell ref="E3:E4"/>
    <mergeCell ref="F3:F4"/>
    <mergeCell ref="G3:G4"/>
    <mergeCell ref="H3:H4"/>
  </mergeCells>
  <pageMargins left="0.7" right="0.7" top="0.75" bottom="0.75" header="0.3" footer="0.3"/>
  <pageSetup paperSize="9" orientation="landscape"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2"/>
  <sheetViews>
    <sheetView workbookViewId="0">
      <selection activeCell="F8" sqref="F8"/>
    </sheetView>
  </sheetViews>
  <sheetFormatPr defaultRowHeight="12.5"/>
  <sheetData>
    <row r="2" spans="1:15" ht="16.5">
      <c r="A2" s="717" t="s">
        <v>2278</v>
      </c>
      <c r="B2" s="717"/>
      <c r="C2" s="717"/>
      <c r="D2" s="717"/>
      <c r="E2" s="717"/>
      <c r="F2" s="717"/>
      <c r="G2" s="717"/>
      <c r="H2" s="717"/>
      <c r="I2" s="717"/>
      <c r="J2" s="717"/>
      <c r="K2" s="717"/>
      <c r="L2" s="717"/>
      <c r="M2" s="717"/>
      <c r="N2" s="364"/>
      <c r="O2" s="364"/>
    </row>
    <row r="3" spans="1:15" ht="16.5">
      <c r="A3" s="815"/>
      <c r="B3" s="815"/>
      <c r="C3" s="815"/>
      <c r="D3" s="815"/>
      <c r="E3" s="815"/>
      <c r="F3" s="815"/>
      <c r="G3" s="815"/>
      <c r="H3" s="815"/>
      <c r="I3" s="815"/>
      <c r="J3" s="815"/>
      <c r="K3" s="815"/>
      <c r="L3" s="815"/>
      <c r="M3" s="815"/>
      <c r="N3" s="364"/>
      <c r="O3" s="364"/>
    </row>
    <row r="4" spans="1:15" ht="13">
      <c r="A4" s="816" t="s">
        <v>41</v>
      </c>
      <c r="B4" s="816" t="s">
        <v>2258</v>
      </c>
      <c r="C4" s="816" t="s">
        <v>2259</v>
      </c>
      <c r="D4" s="816" t="s">
        <v>2260</v>
      </c>
      <c r="E4" s="816" t="s">
        <v>2261</v>
      </c>
      <c r="F4" s="816" t="s">
        <v>2262</v>
      </c>
      <c r="G4" s="816" t="s">
        <v>2130</v>
      </c>
      <c r="H4" s="816" t="s">
        <v>2263</v>
      </c>
      <c r="I4" s="816" t="s">
        <v>2264</v>
      </c>
      <c r="J4" s="816" t="s">
        <v>2265</v>
      </c>
      <c r="K4" s="816" t="s">
        <v>2266</v>
      </c>
      <c r="L4" s="816" t="s">
        <v>2267</v>
      </c>
      <c r="M4" s="816" t="s">
        <v>2268</v>
      </c>
      <c r="N4" s="677" t="s">
        <v>2269</v>
      </c>
      <c r="O4" s="677"/>
    </row>
    <row r="5" spans="1:15" ht="26">
      <c r="A5" s="817"/>
      <c r="B5" s="817"/>
      <c r="C5" s="817"/>
      <c r="D5" s="817"/>
      <c r="E5" s="817"/>
      <c r="F5" s="817"/>
      <c r="G5" s="817"/>
      <c r="H5" s="817"/>
      <c r="I5" s="817"/>
      <c r="J5" s="817"/>
      <c r="K5" s="817"/>
      <c r="L5" s="817"/>
      <c r="M5" s="817"/>
      <c r="N5" s="31" t="s">
        <v>2140</v>
      </c>
      <c r="O5" s="31" t="s">
        <v>2141</v>
      </c>
    </row>
    <row r="6" spans="1:15" ht="13">
      <c r="A6" s="237">
        <v>1</v>
      </c>
      <c r="B6" s="254" t="s">
        <v>2270</v>
      </c>
      <c r="C6" s="237"/>
      <c r="D6" s="237"/>
      <c r="E6" s="237"/>
      <c r="F6" s="237"/>
      <c r="G6" s="237"/>
      <c r="H6" s="237"/>
      <c r="I6" s="237"/>
      <c r="J6" s="237"/>
      <c r="K6" s="237"/>
      <c r="L6" s="237"/>
      <c r="M6" s="237"/>
      <c r="N6" s="237"/>
      <c r="O6" s="237"/>
    </row>
    <row r="7" spans="1:15" ht="13">
      <c r="A7" s="237"/>
      <c r="B7" s="254"/>
      <c r="C7" s="237"/>
      <c r="D7" s="237"/>
      <c r="E7" s="237"/>
      <c r="F7" s="237"/>
      <c r="G7" s="237"/>
      <c r="H7" s="237"/>
      <c r="I7" s="237"/>
      <c r="J7" s="237"/>
      <c r="K7" s="237"/>
      <c r="L7" s="237"/>
      <c r="M7" s="237"/>
      <c r="N7" s="237"/>
      <c r="O7" s="237"/>
    </row>
    <row r="8" spans="1:15" ht="78">
      <c r="A8" s="444" t="s">
        <v>1</v>
      </c>
      <c r="B8" s="445" t="s">
        <v>2271</v>
      </c>
      <c r="C8" s="446" t="s">
        <v>2270</v>
      </c>
      <c r="D8" s="445" t="s">
        <v>220</v>
      </c>
      <c r="E8" s="445">
        <v>300</v>
      </c>
      <c r="F8" s="445">
        <v>300</v>
      </c>
      <c r="G8" s="445">
        <v>2020</v>
      </c>
      <c r="H8" s="445">
        <v>2021</v>
      </c>
      <c r="I8" s="446">
        <v>500</v>
      </c>
      <c r="J8" s="446">
        <v>400</v>
      </c>
      <c r="K8" s="445" t="s">
        <v>2270</v>
      </c>
      <c r="L8" s="446" t="s">
        <v>2272</v>
      </c>
      <c r="M8" s="446" t="s">
        <v>2273</v>
      </c>
      <c r="N8" s="446"/>
      <c r="O8" s="446"/>
    </row>
    <row r="9" spans="1:15" ht="104">
      <c r="A9" s="444" t="s">
        <v>1</v>
      </c>
      <c r="B9" s="445" t="s">
        <v>2274</v>
      </c>
      <c r="C9" s="818" t="s">
        <v>2275</v>
      </c>
      <c r="D9" s="818"/>
      <c r="E9" s="818"/>
      <c r="F9" s="818"/>
      <c r="G9" s="818"/>
      <c r="H9" s="818"/>
      <c r="I9" s="818"/>
      <c r="J9" s="818"/>
      <c r="K9" s="818"/>
      <c r="L9" s="818"/>
      <c r="M9" s="818"/>
      <c r="N9" s="818"/>
      <c r="O9" s="818"/>
    </row>
    <row r="10" spans="1:15" ht="15.5">
      <c r="A10" s="447"/>
      <c r="B10" s="448"/>
      <c r="C10" s="449"/>
      <c r="D10" s="448"/>
      <c r="E10" s="448"/>
      <c r="F10" s="448"/>
      <c r="G10" s="448"/>
      <c r="H10" s="448"/>
      <c r="I10" s="449"/>
      <c r="J10" s="447"/>
      <c r="K10" s="448"/>
      <c r="L10" s="449"/>
      <c r="M10" s="447"/>
      <c r="N10" s="435"/>
      <c r="O10" s="435"/>
    </row>
    <row r="11" spans="1:15" ht="16.5">
      <c r="A11" s="450"/>
      <c r="B11" s="679" t="s">
        <v>2276</v>
      </c>
      <c r="C11" s="679"/>
      <c r="D11" s="679"/>
      <c r="E11" s="679"/>
      <c r="F11" s="451"/>
      <c r="G11" s="451"/>
      <c r="H11" s="451"/>
      <c r="I11" s="679" t="s">
        <v>2277</v>
      </c>
      <c r="J11" s="679"/>
      <c r="K11" s="679"/>
      <c r="L11" s="679"/>
      <c r="M11" s="679"/>
      <c r="N11" s="364"/>
      <c r="O11" s="364"/>
    </row>
    <row r="12" spans="1:15" ht="16.5">
      <c r="A12" s="450"/>
      <c r="B12" s="450"/>
      <c r="C12" s="450"/>
      <c r="D12" s="450"/>
      <c r="E12" s="450"/>
      <c r="F12" s="450"/>
      <c r="G12" s="450"/>
      <c r="H12" s="450"/>
      <c r="I12" s="450"/>
      <c r="J12" s="450"/>
      <c r="K12" s="450"/>
      <c r="L12" s="450"/>
      <c r="M12" s="450"/>
      <c r="N12" s="364"/>
      <c r="O12" s="364"/>
    </row>
  </sheetData>
  <mergeCells count="19">
    <mergeCell ref="C9:O9"/>
    <mergeCell ref="B11:E11"/>
    <mergeCell ref="I11:M11"/>
    <mergeCell ref="I4:I5"/>
    <mergeCell ref="J4:J5"/>
    <mergeCell ref="K4:K5"/>
    <mergeCell ref="L4:L5"/>
    <mergeCell ref="M4:M5"/>
    <mergeCell ref="N4:O4"/>
    <mergeCell ref="A2:M2"/>
    <mergeCell ref="A3:M3"/>
    <mergeCell ref="A4:A5"/>
    <mergeCell ref="B4:B5"/>
    <mergeCell ref="C4:C5"/>
    <mergeCell ref="D4:D5"/>
    <mergeCell ref="E4:E5"/>
    <mergeCell ref="F4:F5"/>
    <mergeCell ref="G4:G5"/>
    <mergeCell ref="H4:H5"/>
  </mergeCells>
  <pageMargins left="0.7" right="0.28000000000000003" top="0.75" bottom="0.75" header="0.3" footer="0.3"/>
  <pageSetup paperSize="9" orientation="landscape"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topLeftCell="A4" workbookViewId="0">
      <selection activeCell="D8" sqref="D8"/>
    </sheetView>
  </sheetViews>
  <sheetFormatPr defaultColWidth="9.08984375" defaultRowHeight="12.5"/>
  <cols>
    <col min="1" max="1" width="6.453125" style="205" customWidth="1"/>
    <col min="2" max="2" width="35.453125" style="204" customWidth="1"/>
    <col min="3" max="3" width="10.54296875" customWidth="1"/>
    <col min="4" max="10" width="7.453125" style="204" customWidth="1"/>
    <col min="11" max="16384" width="9.08984375" style="204"/>
  </cols>
  <sheetData>
    <row r="1" spans="1:16" s="127" customFormat="1" ht="38.25" customHeight="1">
      <c r="A1" s="819" t="s">
        <v>2303</v>
      </c>
      <c r="B1" s="819"/>
      <c r="C1" s="819"/>
      <c r="D1" s="819"/>
      <c r="E1" s="819"/>
      <c r="F1" s="819"/>
      <c r="G1" s="819"/>
      <c r="H1" s="819"/>
      <c r="I1" s="819"/>
      <c r="J1" s="819"/>
      <c r="K1" s="819"/>
      <c r="L1" s="819"/>
      <c r="M1" s="819"/>
      <c r="N1" s="819"/>
      <c r="O1" s="819"/>
      <c r="P1" s="819"/>
    </row>
    <row r="2" spans="1:16" ht="80.400000000000006" customHeight="1">
      <c r="A2" s="209" t="s">
        <v>41</v>
      </c>
      <c r="B2" s="208" t="s">
        <v>452</v>
      </c>
      <c r="C2" s="454" t="s">
        <v>159</v>
      </c>
      <c r="D2" s="31" t="s">
        <v>276</v>
      </c>
      <c r="E2" s="31" t="s">
        <v>441</v>
      </c>
      <c r="F2" s="31" t="s">
        <v>442</v>
      </c>
      <c r="G2" s="31" t="s">
        <v>443</v>
      </c>
      <c r="H2" s="31" t="s">
        <v>444</v>
      </c>
      <c r="I2" s="31" t="s">
        <v>451</v>
      </c>
      <c r="J2" s="31" t="s">
        <v>2072</v>
      </c>
      <c r="K2" s="31" t="s">
        <v>476</v>
      </c>
      <c r="L2" s="31" t="s">
        <v>477</v>
      </c>
      <c r="M2" s="31" t="s">
        <v>478</v>
      </c>
      <c r="N2" s="31" t="s">
        <v>479</v>
      </c>
      <c r="O2" s="31" t="s">
        <v>480</v>
      </c>
      <c r="P2" s="31" t="s">
        <v>481</v>
      </c>
    </row>
    <row r="3" spans="1:16" ht="25.5" customHeight="1">
      <c r="A3" s="218" t="s">
        <v>74</v>
      </c>
      <c r="B3" s="456" t="s">
        <v>461</v>
      </c>
      <c r="C3" s="232" t="s">
        <v>273</v>
      </c>
      <c r="D3" s="219"/>
      <c r="E3" s="219"/>
      <c r="F3" s="219"/>
      <c r="G3" s="219"/>
      <c r="H3" s="219"/>
      <c r="I3" s="219"/>
      <c r="J3" s="219"/>
      <c r="K3" s="287"/>
      <c r="L3" s="287"/>
      <c r="M3" s="287"/>
      <c r="N3" s="287"/>
      <c r="O3" s="287"/>
      <c r="P3" s="287"/>
    </row>
    <row r="4" spans="1:16" ht="28">
      <c r="A4" s="218" t="s">
        <v>90</v>
      </c>
      <c r="B4" s="202" t="s">
        <v>462</v>
      </c>
      <c r="C4" s="232" t="s">
        <v>273</v>
      </c>
      <c r="D4" s="286"/>
      <c r="E4" s="286"/>
      <c r="F4" s="286"/>
      <c r="G4" s="286"/>
      <c r="H4" s="286"/>
      <c r="I4" s="286"/>
      <c r="J4" s="286"/>
      <c r="K4" s="287"/>
      <c r="L4" s="287"/>
      <c r="M4" s="287"/>
      <c r="N4" s="287"/>
      <c r="O4" s="287"/>
      <c r="P4" s="287"/>
    </row>
    <row r="5" spans="1:16" ht="28">
      <c r="A5" s="218" t="s">
        <v>96</v>
      </c>
      <c r="B5" s="202" t="s">
        <v>463</v>
      </c>
      <c r="C5" s="232" t="s">
        <v>273</v>
      </c>
      <c r="D5" s="219"/>
      <c r="E5" s="219"/>
      <c r="F5" s="219"/>
      <c r="G5" s="219"/>
      <c r="H5" s="219"/>
      <c r="I5" s="219"/>
      <c r="J5" s="219"/>
      <c r="K5" s="287"/>
      <c r="L5" s="287"/>
      <c r="M5" s="287"/>
      <c r="N5" s="287"/>
      <c r="O5" s="287"/>
      <c r="P5" s="287"/>
    </row>
    <row r="6" spans="1:16" customFormat="1" ht="28">
      <c r="A6" s="218" t="s">
        <v>277</v>
      </c>
      <c r="B6" s="202" t="s">
        <v>2283</v>
      </c>
      <c r="C6" s="232" t="s">
        <v>273</v>
      </c>
      <c r="D6" s="219"/>
      <c r="E6" s="219"/>
      <c r="F6" s="219"/>
      <c r="G6" s="219"/>
      <c r="H6" s="219"/>
      <c r="I6" s="219"/>
      <c r="J6" s="219"/>
      <c r="K6" s="287"/>
      <c r="L6" s="287"/>
      <c r="M6" s="287"/>
      <c r="N6" s="287"/>
      <c r="O6" s="287"/>
      <c r="P6" s="287"/>
    </row>
    <row r="7" spans="1:16" ht="42">
      <c r="A7" s="218" t="s">
        <v>458</v>
      </c>
      <c r="B7" s="202" t="s">
        <v>464</v>
      </c>
      <c r="C7" s="232" t="s">
        <v>455</v>
      </c>
      <c r="D7" s="287"/>
      <c r="E7" s="287"/>
      <c r="F7" s="287"/>
      <c r="G7" s="287"/>
      <c r="H7" s="287"/>
      <c r="I7" s="287"/>
      <c r="J7" s="287"/>
      <c r="K7" s="287"/>
      <c r="L7" s="287"/>
      <c r="M7" s="287"/>
      <c r="N7" s="287"/>
      <c r="O7" s="287"/>
      <c r="P7" s="287"/>
    </row>
    <row r="8" spans="1:16" ht="42">
      <c r="A8" s="218" t="s">
        <v>459</v>
      </c>
      <c r="B8" s="202" t="s">
        <v>465</v>
      </c>
      <c r="C8" s="232" t="s">
        <v>455</v>
      </c>
      <c r="D8" s="287"/>
      <c r="E8" s="287"/>
      <c r="F8" s="287"/>
      <c r="G8" s="287"/>
      <c r="H8" s="287"/>
      <c r="I8" s="287"/>
      <c r="J8" s="287"/>
      <c r="K8" s="287"/>
      <c r="L8" s="287"/>
      <c r="M8" s="287"/>
      <c r="N8" s="287"/>
      <c r="O8" s="287"/>
      <c r="P8" s="287"/>
    </row>
    <row r="9" spans="1:16" ht="15.5">
      <c r="A9" s="218" t="s">
        <v>460</v>
      </c>
      <c r="B9" s="202" t="s">
        <v>466</v>
      </c>
      <c r="C9" s="232" t="s">
        <v>456</v>
      </c>
      <c r="D9" s="287"/>
      <c r="E9" s="287"/>
      <c r="F9" s="287"/>
      <c r="G9" s="287"/>
      <c r="H9" s="287"/>
      <c r="I9" s="287"/>
      <c r="J9" s="287"/>
      <c r="K9" s="287"/>
      <c r="L9" s="287"/>
      <c r="M9" s="287"/>
      <c r="N9" s="287"/>
      <c r="O9" s="287"/>
      <c r="P9" s="287"/>
    </row>
    <row r="10" spans="1:16">
      <c r="A10" s="455"/>
      <c r="B10" s="287"/>
      <c r="C10" s="287"/>
      <c r="D10" s="287"/>
      <c r="E10" s="287"/>
      <c r="F10" s="287"/>
      <c r="G10" s="287"/>
      <c r="H10" s="287"/>
      <c r="I10" s="287"/>
      <c r="J10" s="287"/>
      <c r="K10" s="287"/>
      <c r="L10" s="287"/>
      <c r="M10" s="287"/>
      <c r="N10" s="287"/>
      <c r="O10" s="287"/>
      <c r="P10" s="287"/>
    </row>
  </sheetData>
  <mergeCells count="1">
    <mergeCell ref="A1:P1"/>
  </mergeCells>
  <pageMargins left="0.25" right="0.16" top="0.75" bottom="0.75" header="0.3" footer="0.3"/>
  <pageSetup paperSize="9" scale="9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3"/>
  <sheetViews>
    <sheetView zoomScaleNormal="100" zoomScaleSheetLayoutView="100" workbookViewId="0">
      <selection activeCell="D17" sqref="D17"/>
    </sheetView>
  </sheetViews>
  <sheetFormatPr defaultColWidth="9.08984375" defaultRowHeight="13"/>
  <cols>
    <col min="1" max="1" width="6.54296875" style="7" customWidth="1"/>
    <col min="2" max="2" width="36.54296875" style="7" customWidth="1"/>
    <col min="3" max="3" width="6" style="7" bestFit="1" customWidth="1"/>
    <col min="4" max="8" width="7.453125" style="7" bestFit="1" customWidth="1"/>
    <col min="9" max="9" width="7.6328125" style="7" customWidth="1"/>
    <col min="10" max="10" width="9.6328125" style="7" customWidth="1"/>
    <col min="11" max="11" width="7.54296875" style="7" bestFit="1" customWidth="1"/>
    <col min="12" max="12" width="7.08984375" style="7" bestFit="1" customWidth="1"/>
    <col min="13" max="15" width="7.54296875" style="7" bestFit="1" customWidth="1"/>
    <col min="16" max="16384" width="9.08984375" style="7"/>
  </cols>
  <sheetData>
    <row r="1" spans="1:16" ht="61.5" customHeight="1">
      <c r="A1" s="671" t="s">
        <v>2075</v>
      </c>
      <c r="B1" s="671"/>
      <c r="C1" s="671"/>
      <c r="D1" s="671"/>
      <c r="E1" s="671"/>
      <c r="F1" s="671"/>
      <c r="G1" s="671"/>
      <c r="H1" s="671"/>
      <c r="I1" s="671"/>
      <c r="J1" s="671"/>
      <c r="K1" s="671"/>
      <c r="L1" s="671"/>
      <c r="M1" s="671"/>
      <c r="N1" s="671"/>
      <c r="O1" s="671"/>
      <c r="P1" s="671"/>
    </row>
    <row r="2" spans="1:16" ht="17.5">
      <c r="A2" s="277"/>
    </row>
    <row r="3" spans="1:16" ht="26">
      <c r="A3" s="149" t="s">
        <v>109</v>
      </c>
      <c r="B3" s="149" t="s">
        <v>384</v>
      </c>
      <c r="C3" s="149" t="s">
        <v>385</v>
      </c>
      <c r="D3" s="265" t="s">
        <v>276</v>
      </c>
      <c r="E3" s="265" t="s">
        <v>441</v>
      </c>
      <c r="F3" s="265" t="s">
        <v>442</v>
      </c>
      <c r="G3" s="265" t="s">
        <v>443</v>
      </c>
      <c r="H3" s="265" t="s">
        <v>444</v>
      </c>
      <c r="I3" s="265" t="s">
        <v>451</v>
      </c>
      <c r="J3" s="265" t="s">
        <v>2076</v>
      </c>
      <c r="K3" s="31" t="s">
        <v>476</v>
      </c>
      <c r="L3" s="31" t="s">
        <v>477</v>
      </c>
      <c r="M3" s="31" t="s">
        <v>478</v>
      </c>
      <c r="N3" s="31" t="s">
        <v>479</v>
      </c>
      <c r="O3" s="31" t="s">
        <v>480</v>
      </c>
      <c r="P3" s="31" t="s">
        <v>481</v>
      </c>
    </row>
    <row r="4" spans="1:16" ht="30">
      <c r="A4" s="149" t="s">
        <v>67</v>
      </c>
      <c r="B4" s="279" t="s">
        <v>386</v>
      </c>
      <c r="C4" s="138"/>
      <c r="D4" s="138"/>
      <c r="E4" s="138"/>
      <c r="F4" s="138"/>
      <c r="G4" s="138"/>
      <c r="H4" s="138"/>
      <c r="I4" s="138"/>
      <c r="J4" s="138"/>
      <c r="K4" s="229"/>
      <c r="L4" s="229"/>
      <c r="M4" s="229"/>
      <c r="N4" s="229"/>
      <c r="O4" s="229"/>
      <c r="P4" s="229"/>
    </row>
    <row r="5" spans="1:16" ht="15.5">
      <c r="A5" s="138" t="s">
        <v>1</v>
      </c>
      <c r="B5" s="280" t="s">
        <v>387</v>
      </c>
      <c r="C5" s="138" t="s">
        <v>388</v>
      </c>
      <c r="D5" s="138"/>
      <c r="E5" s="138"/>
      <c r="F5" s="138"/>
      <c r="G5" s="138"/>
      <c r="H5" s="138"/>
      <c r="I5" s="138"/>
      <c r="J5" s="138"/>
      <c r="K5" s="229"/>
      <c r="L5" s="229"/>
      <c r="M5" s="229"/>
      <c r="N5" s="229"/>
      <c r="O5" s="229"/>
      <c r="P5" s="229"/>
    </row>
    <row r="6" spans="1:16" ht="15.5">
      <c r="A6" s="138" t="s">
        <v>1</v>
      </c>
      <c r="B6" s="280" t="s">
        <v>389</v>
      </c>
      <c r="C6" s="138" t="s">
        <v>390</v>
      </c>
      <c r="D6" s="138"/>
      <c r="E6" s="138"/>
      <c r="F6" s="138"/>
      <c r="G6" s="138"/>
      <c r="H6" s="138"/>
      <c r="I6" s="138"/>
      <c r="J6" s="138"/>
      <c r="K6" s="229"/>
      <c r="L6" s="229"/>
      <c r="M6" s="229"/>
      <c r="N6" s="229"/>
      <c r="O6" s="229"/>
      <c r="P6" s="229"/>
    </row>
    <row r="7" spans="1:16" ht="15.5">
      <c r="A7" s="138" t="s">
        <v>1</v>
      </c>
      <c r="B7" s="280" t="s">
        <v>391</v>
      </c>
      <c r="C7" s="138" t="s">
        <v>388</v>
      </c>
      <c r="D7" s="138"/>
      <c r="E7" s="138"/>
      <c r="F7" s="138"/>
      <c r="G7" s="138"/>
      <c r="H7" s="138"/>
      <c r="I7" s="138"/>
      <c r="J7" s="138"/>
      <c r="K7" s="229"/>
      <c r="L7" s="229"/>
      <c r="M7" s="229"/>
      <c r="N7" s="229"/>
      <c r="O7" s="229"/>
      <c r="P7" s="229"/>
    </row>
    <row r="8" spans="1:16" ht="15.5">
      <c r="A8" s="820" t="s">
        <v>1</v>
      </c>
      <c r="B8" s="283" t="s">
        <v>392</v>
      </c>
      <c r="C8" s="820" t="s">
        <v>388</v>
      </c>
      <c r="D8" s="292"/>
      <c r="E8" s="138"/>
      <c r="F8" s="138"/>
      <c r="G8" s="138"/>
      <c r="H8" s="138"/>
      <c r="I8" s="138"/>
      <c r="J8" s="138"/>
      <c r="K8" s="229"/>
      <c r="L8" s="229"/>
      <c r="M8" s="229"/>
      <c r="N8" s="229"/>
      <c r="O8" s="229"/>
      <c r="P8" s="229"/>
    </row>
    <row r="9" spans="1:16" ht="15.5">
      <c r="A9" s="821"/>
      <c r="B9" s="283" t="s">
        <v>393</v>
      </c>
      <c r="C9" s="821"/>
      <c r="D9" s="293"/>
      <c r="E9" s="138"/>
      <c r="F9" s="138"/>
      <c r="G9" s="138"/>
      <c r="H9" s="138"/>
      <c r="I9" s="138"/>
      <c r="J9" s="138"/>
      <c r="K9" s="229"/>
      <c r="L9" s="229"/>
      <c r="M9" s="229"/>
      <c r="N9" s="229"/>
      <c r="O9" s="229"/>
      <c r="P9" s="229"/>
    </row>
    <row r="10" spans="1:16" ht="15.5">
      <c r="A10" s="822"/>
      <c r="B10" s="283" t="s">
        <v>394</v>
      </c>
      <c r="C10" s="822"/>
      <c r="D10" s="294"/>
      <c r="E10" s="138"/>
      <c r="F10" s="138"/>
      <c r="G10" s="138"/>
      <c r="H10" s="138"/>
      <c r="I10" s="138"/>
      <c r="J10" s="138"/>
      <c r="K10" s="229"/>
      <c r="L10" s="229"/>
      <c r="M10" s="229"/>
      <c r="N10" s="229"/>
      <c r="O10" s="229"/>
      <c r="P10" s="229"/>
    </row>
    <row r="11" spans="1:16" ht="15.5">
      <c r="A11" s="138" t="s">
        <v>1</v>
      </c>
      <c r="B11" s="280" t="s">
        <v>395</v>
      </c>
      <c r="C11" s="138" t="s">
        <v>388</v>
      </c>
      <c r="D11" s="138"/>
      <c r="E11" s="138"/>
      <c r="F11" s="138"/>
      <c r="G11" s="138"/>
      <c r="H11" s="138"/>
      <c r="I11" s="138"/>
      <c r="J11" s="138"/>
      <c r="K11" s="229"/>
      <c r="L11" s="229"/>
      <c r="M11" s="229"/>
      <c r="N11" s="229"/>
      <c r="O11" s="229"/>
      <c r="P11" s="229"/>
    </row>
    <row r="12" spans="1:16" ht="15.5">
      <c r="A12" s="138" t="s">
        <v>1</v>
      </c>
      <c r="B12" s="280" t="s">
        <v>396</v>
      </c>
      <c r="C12" s="138" t="s">
        <v>388</v>
      </c>
      <c r="D12" s="138"/>
      <c r="E12" s="138"/>
      <c r="F12" s="138"/>
      <c r="G12" s="138"/>
      <c r="H12" s="138"/>
      <c r="I12" s="138"/>
      <c r="J12" s="138"/>
      <c r="K12" s="229"/>
      <c r="L12" s="229"/>
      <c r="M12" s="229"/>
      <c r="N12" s="229"/>
      <c r="O12" s="229"/>
      <c r="P12" s="229"/>
    </row>
    <row r="13" spans="1:16" ht="15.5">
      <c r="A13" s="138" t="s">
        <v>1</v>
      </c>
      <c r="B13" s="280" t="s">
        <v>397</v>
      </c>
      <c r="C13" s="138" t="s">
        <v>388</v>
      </c>
      <c r="D13" s="138"/>
      <c r="E13" s="138"/>
      <c r="F13" s="138"/>
      <c r="G13" s="138"/>
      <c r="H13" s="138"/>
      <c r="I13" s="138"/>
      <c r="J13" s="138"/>
      <c r="K13" s="229"/>
      <c r="L13" s="229"/>
      <c r="M13" s="229"/>
      <c r="N13" s="229"/>
      <c r="O13" s="229"/>
      <c r="P13" s="229"/>
    </row>
    <row r="14" spans="1:16" ht="15.5">
      <c r="A14" s="281" t="s">
        <v>1</v>
      </c>
      <c r="B14" s="280" t="s">
        <v>398</v>
      </c>
      <c r="C14" s="138" t="s">
        <v>399</v>
      </c>
      <c r="D14" s="138"/>
      <c r="E14" s="138"/>
      <c r="F14" s="138"/>
      <c r="G14" s="138"/>
      <c r="H14" s="138"/>
      <c r="I14" s="138"/>
      <c r="J14" s="138"/>
      <c r="K14" s="229"/>
      <c r="L14" s="229"/>
      <c r="M14" s="229"/>
      <c r="N14" s="229"/>
      <c r="O14" s="229"/>
      <c r="P14" s="229"/>
    </row>
    <row r="15" spans="1:16" ht="31">
      <c r="A15" s="281" t="s">
        <v>1</v>
      </c>
      <c r="B15" s="280" t="s">
        <v>400</v>
      </c>
      <c r="C15" s="138" t="s">
        <v>388</v>
      </c>
      <c r="D15" s="138"/>
      <c r="E15" s="138"/>
      <c r="F15" s="138"/>
      <c r="G15" s="138"/>
      <c r="H15" s="138"/>
      <c r="I15" s="138"/>
      <c r="J15" s="138"/>
      <c r="K15" s="229"/>
      <c r="L15" s="229"/>
      <c r="M15" s="229"/>
      <c r="N15" s="229"/>
      <c r="O15" s="229"/>
      <c r="P15" s="229"/>
    </row>
    <row r="16" spans="1:16" ht="15.5">
      <c r="A16" s="281" t="s">
        <v>1</v>
      </c>
      <c r="B16" s="280" t="s">
        <v>401</v>
      </c>
      <c r="C16" s="138" t="s">
        <v>388</v>
      </c>
      <c r="D16" s="138"/>
      <c r="E16" s="138"/>
      <c r="F16" s="138"/>
      <c r="G16" s="138"/>
      <c r="H16" s="138"/>
      <c r="I16" s="138"/>
      <c r="J16" s="138"/>
      <c r="K16" s="229"/>
      <c r="L16" s="229"/>
      <c r="M16" s="229"/>
      <c r="N16" s="229"/>
      <c r="O16" s="229"/>
      <c r="P16" s="229"/>
    </row>
    <row r="17" spans="1:16" ht="31">
      <c r="A17" s="281" t="s">
        <v>1</v>
      </c>
      <c r="B17" s="280" t="s">
        <v>402</v>
      </c>
      <c r="C17" s="138" t="s">
        <v>388</v>
      </c>
      <c r="D17" s="138"/>
      <c r="E17" s="138"/>
      <c r="F17" s="138"/>
      <c r="G17" s="138"/>
      <c r="H17" s="138"/>
      <c r="I17" s="138"/>
      <c r="J17" s="138"/>
      <c r="K17" s="229"/>
      <c r="L17" s="229"/>
      <c r="M17" s="229"/>
      <c r="N17" s="229"/>
      <c r="O17" s="229"/>
      <c r="P17" s="229"/>
    </row>
    <row r="18" spans="1:16" ht="31">
      <c r="A18" s="281" t="s">
        <v>1</v>
      </c>
      <c r="B18" s="280" t="s">
        <v>403</v>
      </c>
      <c r="C18" s="138" t="s">
        <v>388</v>
      </c>
      <c r="D18" s="138"/>
      <c r="E18" s="138"/>
      <c r="F18" s="138"/>
      <c r="G18" s="138"/>
      <c r="H18" s="138"/>
      <c r="I18" s="138"/>
      <c r="J18" s="138"/>
      <c r="K18" s="229"/>
      <c r="L18" s="229"/>
      <c r="M18" s="229"/>
      <c r="N18" s="229"/>
      <c r="O18" s="229"/>
      <c r="P18" s="229"/>
    </row>
    <row r="19" spans="1:16" ht="15.5">
      <c r="A19" s="281" t="s">
        <v>1</v>
      </c>
      <c r="B19" s="280" t="s">
        <v>404</v>
      </c>
      <c r="C19" s="138" t="s">
        <v>388</v>
      </c>
      <c r="D19" s="138"/>
      <c r="E19" s="138"/>
      <c r="F19" s="138"/>
      <c r="G19" s="138"/>
      <c r="H19" s="138"/>
      <c r="I19" s="138"/>
      <c r="J19" s="138"/>
      <c r="K19" s="229"/>
      <c r="L19" s="229"/>
      <c r="M19" s="229"/>
      <c r="N19" s="229"/>
      <c r="O19" s="229"/>
      <c r="P19" s="229"/>
    </row>
    <row r="20" spans="1:16" ht="31">
      <c r="A20" s="138" t="s">
        <v>1</v>
      </c>
      <c r="B20" s="280" t="s">
        <v>405</v>
      </c>
      <c r="C20" s="138" t="s">
        <v>388</v>
      </c>
      <c r="D20" s="138"/>
      <c r="E20" s="138"/>
      <c r="F20" s="138"/>
      <c r="G20" s="138"/>
      <c r="H20" s="138"/>
      <c r="I20" s="138"/>
      <c r="J20" s="138"/>
      <c r="K20" s="229"/>
      <c r="L20" s="229"/>
      <c r="M20" s="229"/>
      <c r="N20" s="229"/>
      <c r="O20" s="229"/>
      <c r="P20" s="229"/>
    </row>
    <row r="21" spans="1:16" ht="15.5">
      <c r="A21" s="281" t="s">
        <v>1</v>
      </c>
      <c r="B21" s="280" t="s">
        <v>406</v>
      </c>
      <c r="C21" s="138" t="s">
        <v>388</v>
      </c>
      <c r="D21" s="138"/>
      <c r="E21" s="138"/>
      <c r="F21" s="138"/>
      <c r="G21" s="138"/>
      <c r="H21" s="138"/>
      <c r="I21" s="138"/>
      <c r="J21" s="138"/>
      <c r="K21" s="229"/>
      <c r="L21" s="229"/>
      <c r="M21" s="229"/>
      <c r="N21" s="229"/>
      <c r="O21" s="229"/>
      <c r="P21" s="229"/>
    </row>
    <row r="22" spans="1:16" ht="31">
      <c r="A22" s="138" t="s">
        <v>1</v>
      </c>
      <c r="B22" s="280" t="s">
        <v>407</v>
      </c>
      <c r="C22" s="138" t="s">
        <v>388</v>
      </c>
      <c r="D22" s="138"/>
      <c r="E22" s="138"/>
      <c r="F22" s="138"/>
      <c r="G22" s="138"/>
      <c r="H22" s="138"/>
      <c r="I22" s="138"/>
      <c r="J22" s="138"/>
      <c r="K22" s="229"/>
      <c r="L22" s="229"/>
      <c r="M22" s="229"/>
      <c r="N22" s="229"/>
      <c r="O22" s="229"/>
      <c r="P22" s="229"/>
    </row>
    <row r="23" spans="1:16" ht="31">
      <c r="A23" s="138" t="s">
        <v>1</v>
      </c>
      <c r="B23" s="280" t="s">
        <v>408</v>
      </c>
      <c r="C23" s="138" t="s">
        <v>388</v>
      </c>
      <c r="D23" s="138"/>
      <c r="E23" s="138"/>
      <c r="F23" s="138"/>
      <c r="G23" s="138"/>
      <c r="H23" s="138"/>
      <c r="I23" s="138"/>
      <c r="J23" s="138"/>
      <c r="K23" s="229"/>
      <c r="L23" s="229"/>
      <c r="M23" s="229"/>
      <c r="N23" s="229"/>
      <c r="O23" s="229"/>
      <c r="P23" s="229"/>
    </row>
    <row r="24" spans="1:16" ht="31">
      <c r="A24" s="138" t="s">
        <v>1</v>
      </c>
      <c r="B24" s="280" t="s">
        <v>409</v>
      </c>
      <c r="C24" s="138" t="s">
        <v>388</v>
      </c>
      <c r="D24" s="138"/>
      <c r="E24" s="138"/>
      <c r="F24" s="138"/>
      <c r="G24" s="138"/>
      <c r="H24" s="138"/>
      <c r="I24" s="138"/>
      <c r="J24" s="138"/>
      <c r="K24" s="229"/>
      <c r="L24" s="229"/>
      <c r="M24" s="229"/>
      <c r="N24" s="229"/>
      <c r="O24" s="229"/>
      <c r="P24" s="229"/>
    </row>
    <row r="25" spans="1:16" ht="31">
      <c r="A25" s="281" t="s">
        <v>1</v>
      </c>
      <c r="B25" s="280" t="s">
        <v>410</v>
      </c>
      <c r="C25" s="138" t="s">
        <v>388</v>
      </c>
      <c r="D25" s="138"/>
      <c r="E25" s="138"/>
      <c r="F25" s="138"/>
      <c r="G25" s="138"/>
      <c r="H25" s="138"/>
      <c r="I25" s="138"/>
      <c r="J25" s="138"/>
      <c r="K25" s="229"/>
      <c r="L25" s="229"/>
      <c r="M25" s="229"/>
      <c r="N25" s="229"/>
      <c r="O25" s="229"/>
      <c r="P25" s="229"/>
    </row>
    <row r="26" spans="1:16" ht="31">
      <c r="A26" s="281" t="s">
        <v>1</v>
      </c>
      <c r="B26" s="280" t="s">
        <v>411</v>
      </c>
      <c r="C26" s="138" t="s">
        <v>388</v>
      </c>
      <c r="D26" s="138"/>
      <c r="E26" s="138"/>
      <c r="F26" s="138"/>
      <c r="G26" s="138"/>
      <c r="H26" s="138"/>
      <c r="I26" s="138"/>
      <c r="J26" s="138"/>
      <c r="K26" s="229"/>
      <c r="L26" s="229"/>
      <c r="M26" s="229"/>
      <c r="N26" s="229"/>
      <c r="O26" s="229"/>
      <c r="P26" s="229"/>
    </row>
    <row r="27" spans="1:16" ht="15.5">
      <c r="A27" s="282" t="s">
        <v>71</v>
      </c>
      <c r="B27" s="279" t="s">
        <v>412</v>
      </c>
      <c r="C27" s="138"/>
      <c r="D27" s="138"/>
      <c r="E27" s="138"/>
      <c r="F27" s="138"/>
      <c r="G27" s="138"/>
      <c r="H27" s="138"/>
      <c r="I27" s="138"/>
      <c r="J27" s="138"/>
      <c r="K27" s="229"/>
      <c r="L27" s="229"/>
      <c r="M27" s="229"/>
      <c r="N27" s="229"/>
      <c r="O27" s="229"/>
      <c r="P27" s="229"/>
    </row>
    <row r="28" spans="1:16" ht="30">
      <c r="A28" s="281">
        <v>1</v>
      </c>
      <c r="B28" s="279" t="s">
        <v>413</v>
      </c>
      <c r="C28" s="138"/>
      <c r="D28" s="138"/>
      <c r="E28" s="138"/>
      <c r="F28" s="138"/>
      <c r="G28" s="138"/>
      <c r="H28" s="138"/>
      <c r="I28" s="138"/>
      <c r="J28" s="138"/>
      <c r="K28" s="229"/>
      <c r="L28" s="229"/>
      <c r="M28" s="229"/>
      <c r="N28" s="229"/>
      <c r="O28" s="229"/>
      <c r="P28" s="229"/>
    </row>
    <row r="29" spans="1:16" ht="15.5">
      <c r="A29" s="281" t="s">
        <v>305</v>
      </c>
      <c r="B29" s="279" t="s">
        <v>433</v>
      </c>
      <c r="C29" s="138"/>
      <c r="D29" s="138"/>
      <c r="E29" s="138"/>
      <c r="F29" s="138"/>
      <c r="G29" s="138"/>
      <c r="H29" s="138"/>
      <c r="I29" s="138"/>
      <c r="J29" s="138"/>
      <c r="K29" s="229"/>
      <c r="L29" s="229"/>
      <c r="M29" s="229"/>
      <c r="N29" s="229"/>
      <c r="O29" s="229"/>
      <c r="P29" s="229"/>
    </row>
    <row r="30" spans="1:16" ht="15.5">
      <c r="A30" s="281" t="s">
        <v>1</v>
      </c>
      <c r="B30" s="280" t="s">
        <v>414</v>
      </c>
      <c r="C30" s="138" t="s">
        <v>31</v>
      </c>
      <c r="D30" s="138"/>
      <c r="E30" s="138"/>
      <c r="F30" s="138"/>
      <c r="G30" s="138"/>
      <c r="H30" s="138"/>
      <c r="I30" s="138"/>
      <c r="J30" s="138"/>
      <c r="K30" s="229"/>
      <c r="L30" s="229"/>
      <c r="M30" s="229"/>
      <c r="N30" s="229"/>
      <c r="O30" s="229"/>
      <c r="P30" s="229"/>
    </row>
    <row r="31" spans="1:16" ht="15.5">
      <c r="A31" s="281" t="s">
        <v>1</v>
      </c>
      <c r="B31" s="280" t="s">
        <v>415</v>
      </c>
      <c r="C31" s="138" t="s">
        <v>31</v>
      </c>
      <c r="D31" s="138"/>
      <c r="E31" s="138"/>
      <c r="F31" s="138"/>
      <c r="G31" s="138"/>
      <c r="H31" s="138"/>
      <c r="I31" s="138"/>
      <c r="J31" s="138"/>
      <c r="K31" s="229"/>
      <c r="L31" s="229"/>
      <c r="M31" s="229"/>
      <c r="N31" s="229"/>
      <c r="O31" s="229"/>
      <c r="P31" s="229"/>
    </row>
    <row r="32" spans="1:16" ht="15.5">
      <c r="A32" s="281" t="s">
        <v>1</v>
      </c>
      <c r="B32" s="280" t="s">
        <v>416</v>
      </c>
      <c r="C32" s="138" t="s">
        <v>31</v>
      </c>
      <c r="D32" s="138"/>
      <c r="E32" s="138"/>
      <c r="F32" s="138"/>
      <c r="G32" s="138"/>
      <c r="H32" s="138"/>
      <c r="I32" s="138"/>
      <c r="J32" s="138"/>
      <c r="K32" s="229"/>
      <c r="L32" s="229"/>
      <c r="M32" s="229"/>
      <c r="N32" s="229"/>
      <c r="O32" s="229"/>
      <c r="P32" s="229"/>
    </row>
    <row r="33" spans="1:16" ht="15.5">
      <c r="A33" s="281" t="s">
        <v>1</v>
      </c>
      <c r="B33" s="280" t="s">
        <v>417</v>
      </c>
      <c r="C33" s="138" t="s">
        <v>31</v>
      </c>
      <c r="D33" s="138"/>
      <c r="E33" s="138"/>
      <c r="F33" s="138"/>
      <c r="G33" s="138"/>
      <c r="H33" s="138"/>
      <c r="I33" s="138"/>
      <c r="J33" s="138"/>
      <c r="K33" s="229"/>
      <c r="L33" s="229"/>
      <c r="M33" s="229"/>
      <c r="N33" s="229"/>
      <c r="O33" s="229"/>
      <c r="P33" s="229"/>
    </row>
    <row r="34" spans="1:16" ht="15.5">
      <c r="A34" s="281" t="s">
        <v>1</v>
      </c>
      <c r="B34" s="280" t="s">
        <v>418</v>
      </c>
      <c r="C34" s="138" t="s">
        <v>31</v>
      </c>
      <c r="D34" s="138"/>
      <c r="E34" s="138"/>
      <c r="F34" s="138"/>
      <c r="G34" s="138"/>
      <c r="H34" s="138"/>
      <c r="I34" s="138"/>
      <c r="J34" s="138"/>
      <c r="K34" s="229"/>
      <c r="L34" s="229"/>
      <c r="M34" s="229"/>
      <c r="N34" s="229"/>
      <c r="O34" s="229"/>
      <c r="P34" s="229"/>
    </row>
    <row r="35" spans="1:16" ht="15.5">
      <c r="A35" s="281" t="s">
        <v>1</v>
      </c>
      <c r="B35" s="280" t="s">
        <v>419</v>
      </c>
      <c r="C35" s="138" t="s">
        <v>31</v>
      </c>
      <c r="D35" s="138"/>
      <c r="E35" s="138"/>
      <c r="F35" s="138"/>
      <c r="G35" s="138"/>
      <c r="H35" s="138"/>
      <c r="I35" s="138"/>
      <c r="J35" s="138"/>
      <c r="K35" s="229"/>
      <c r="L35" s="229"/>
      <c r="M35" s="229"/>
      <c r="N35" s="229"/>
      <c r="O35" s="229"/>
      <c r="P35" s="229"/>
    </row>
    <row r="36" spans="1:16" ht="15.5">
      <c r="A36" s="281" t="s">
        <v>1</v>
      </c>
      <c r="B36" s="280" t="s">
        <v>420</v>
      </c>
      <c r="C36" s="138" t="s">
        <v>31</v>
      </c>
      <c r="D36" s="138"/>
      <c r="E36" s="138"/>
      <c r="F36" s="138"/>
      <c r="G36" s="138"/>
      <c r="H36" s="138"/>
      <c r="I36" s="138"/>
      <c r="J36" s="138"/>
      <c r="K36" s="229"/>
      <c r="L36" s="229"/>
      <c r="M36" s="229"/>
      <c r="N36" s="229"/>
      <c r="O36" s="229"/>
      <c r="P36" s="229"/>
    </row>
    <row r="37" spans="1:16" ht="15.5">
      <c r="A37" s="281" t="s">
        <v>1</v>
      </c>
      <c r="B37" s="280" t="s">
        <v>421</v>
      </c>
      <c r="C37" s="138" t="s">
        <v>31</v>
      </c>
      <c r="D37" s="138"/>
      <c r="E37" s="138"/>
      <c r="F37" s="138"/>
      <c r="G37" s="138"/>
      <c r="H37" s="138"/>
      <c r="I37" s="138"/>
      <c r="J37" s="138"/>
      <c r="K37" s="229"/>
      <c r="L37" s="229"/>
      <c r="M37" s="229"/>
      <c r="N37" s="229"/>
      <c r="O37" s="229"/>
      <c r="P37" s="229"/>
    </row>
    <row r="38" spans="1:16" ht="15.5">
      <c r="A38" s="281" t="s">
        <v>309</v>
      </c>
      <c r="B38" s="279" t="s">
        <v>435</v>
      </c>
      <c r="C38" s="138"/>
      <c r="D38" s="138"/>
      <c r="E38" s="138"/>
      <c r="F38" s="138"/>
      <c r="G38" s="138"/>
      <c r="H38" s="138"/>
      <c r="I38" s="138"/>
      <c r="J38" s="138"/>
      <c r="K38" s="229"/>
      <c r="L38" s="229"/>
      <c r="M38" s="229"/>
      <c r="N38" s="229"/>
      <c r="O38" s="229"/>
      <c r="P38" s="229"/>
    </row>
    <row r="39" spans="1:16" ht="15.5">
      <c r="A39" s="281" t="s">
        <v>1</v>
      </c>
      <c r="B39" s="280" t="s">
        <v>414</v>
      </c>
      <c r="C39" s="138" t="s">
        <v>31</v>
      </c>
      <c r="D39" s="138"/>
      <c r="E39" s="138"/>
      <c r="F39" s="138"/>
      <c r="G39" s="138"/>
      <c r="H39" s="138"/>
      <c r="I39" s="138"/>
      <c r="J39" s="138"/>
      <c r="K39" s="229"/>
      <c r="L39" s="229"/>
      <c r="M39" s="229"/>
      <c r="N39" s="229"/>
      <c r="O39" s="229"/>
      <c r="P39" s="229"/>
    </row>
    <row r="40" spans="1:16" ht="15.5">
      <c r="A40" s="281" t="s">
        <v>1</v>
      </c>
      <c r="B40" s="280" t="s">
        <v>415</v>
      </c>
      <c r="C40" s="138" t="s">
        <v>31</v>
      </c>
      <c r="D40" s="138"/>
      <c r="E40" s="138"/>
      <c r="F40" s="138"/>
      <c r="G40" s="138"/>
      <c r="H40" s="138"/>
      <c r="I40" s="138"/>
      <c r="J40" s="138"/>
      <c r="K40" s="229"/>
      <c r="L40" s="229"/>
      <c r="M40" s="229"/>
      <c r="N40" s="229"/>
      <c r="O40" s="229"/>
      <c r="P40" s="229"/>
    </row>
    <row r="41" spans="1:16" ht="15.5">
      <c r="A41" s="281" t="s">
        <v>1</v>
      </c>
      <c r="B41" s="280" t="s">
        <v>416</v>
      </c>
      <c r="C41" s="138" t="s">
        <v>31</v>
      </c>
      <c r="D41" s="138"/>
      <c r="E41" s="138"/>
      <c r="F41" s="138"/>
      <c r="G41" s="138"/>
      <c r="H41" s="138"/>
      <c r="I41" s="138"/>
      <c r="J41" s="138"/>
      <c r="K41" s="229"/>
      <c r="L41" s="229"/>
      <c r="M41" s="229"/>
      <c r="N41" s="229"/>
      <c r="O41" s="229"/>
      <c r="P41" s="229"/>
    </row>
    <row r="42" spans="1:16" ht="15.5">
      <c r="A42" s="281" t="s">
        <v>1</v>
      </c>
      <c r="B42" s="280" t="s">
        <v>417</v>
      </c>
      <c r="C42" s="138" t="s">
        <v>31</v>
      </c>
      <c r="D42" s="138"/>
      <c r="E42" s="138"/>
      <c r="F42" s="138"/>
      <c r="G42" s="138"/>
      <c r="H42" s="138"/>
      <c r="I42" s="138"/>
      <c r="J42" s="138"/>
      <c r="K42" s="229"/>
      <c r="L42" s="229"/>
      <c r="M42" s="229"/>
      <c r="N42" s="229"/>
      <c r="O42" s="229"/>
      <c r="P42" s="229"/>
    </row>
    <row r="43" spans="1:16" ht="15.5">
      <c r="A43" s="281" t="s">
        <v>1</v>
      </c>
      <c r="B43" s="280" t="s">
        <v>418</v>
      </c>
      <c r="C43" s="138" t="s">
        <v>31</v>
      </c>
      <c r="D43" s="138"/>
      <c r="E43" s="138"/>
      <c r="F43" s="138"/>
      <c r="G43" s="138"/>
      <c r="H43" s="138"/>
      <c r="I43" s="138"/>
      <c r="J43" s="138"/>
      <c r="K43" s="229"/>
      <c r="L43" s="229"/>
      <c r="M43" s="229"/>
      <c r="N43" s="229"/>
      <c r="O43" s="229"/>
      <c r="P43" s="229"/>
    </row>
    <row r="44" spans="1:16" ht="15.5">
      <c r="A44" s="281" t="s">
        <v>1</v>
      </c>
      <c r="B44" s="280" t="s">
        <v>421</v>
      </c>
      <c r="C44" s="138" t="s">
        <v>31</v>
      </c>
      <c r="D44" s="138"/>
      <c r="E44" s="138"/>
      <c r="F44" s="138"/>
      <c r="G44" s="138"/>
      <c r="H44" s="138"/>
      <c r="I44" s="138"/>
      <c r="J44" s="138"/>
      <c r="K44" s="229"/>
      <c r="L44" s="229"/>
      <c r="M44" s="229"/>
      <c r="N44" s="229"/>
      <c r="O44" s="229"/>
      <c r="P44" s="229"/>
    </row>
    <row r="45" spans="1:16" ht="30">
      <c r="A45" s="281">
        <v>2</v>
      </c>
      <c r="B45" s="279" t="s">
        <v>422</v>
      </c>
      <c r="C45" s="138"/>
      <c r="D45" s="138"/>
      <c r="E45" s="138"/>
      <c r="F45" s="138"/>
      <c r="G45" s="138"/>
      <c r="H45" s="138"/>
      <c r="I45" s="138"/>
      <c r="J45" s="138"/>
      <c r="K45" s="229"/>
      <c r="L45" s="229"/>
      <c r="M45" s="229"/>
      <c r="N45" s="229"/>
      <c r="O45" s="229"/>
      <c r="P45" s="229"/>
    </row>
    <row r="46" spans="1:16" ht="15.5">
      <c r="A46" s="281" t="s">
        <v>281</v>
      </c>
      <c r="B46" s="279" t="s">
        <v>434</v>
      </c>
      <c r="C46" s="138"/>
      <c r="D46" s="138"/>
      <c r="E46" s="138"/>
      <c r="F46" s="138"/>
      <c r="G46" s="138"/>
      <c r="H46" s="138"/>
      <c r="I46" s="138"/>
      <c r="J46" s="138"/>
      <c r="K46" s="229"/>
      <c r="L46" s="229"/>
      <c r="M46" s="229"/>
      <c r="N46" s="229"/>
      <c r="O46" s="229"/>
      <c r="P46" s="229"/>
    </row>
    <row r="47" spans="1:16" ht="15.5">
      <c r="A47" s="281" t="s">
        <v>1</v>
      </c>
      <c r="B47" s="280" t="s">
        <v>423</v>
      </c>
      <c r="C47" s="138" t="s">
        <v>31</v>
      </c>
      <c r="D47" s="138"/>
      <c r="E47" s="138"/>
      <c r="F47" s="138"/>
      <c r="G47" s="138"/>
      <c r="H47" s="138"/>
      <c r="I47" s="138"/>
      <c r="J47" s="138"/>
      <c r="K47" s="229"/>
      <c r="L47" s="229"/>
      <c r="M47" s="229"/>
      <c r="N47" s="229"/>
      <c r="O47" s="229"/>
      <c r="P47" s="229"/>
    </row>
    <row r="48" spans="1:16" ht="15.5">
      <c r="A48" s="281" t="s">
        <v>1</v>
      </c>
      <c r="B48" s="280" t="s">
        <v>424</v>
      </c>
      <c r="C48" s="138" t="s">
        <v>31</v>
      </c>
      <c r="D48" s="138"/>
      <c r="E48" s="138"/>
      <c r="F48" s="138"/>
      <c r="G48" s="138"/>
      <c r="H48" s="138"/>
      <c r="I48" s="138"/>
      <c r="J48" s="138"/>
      <c r="K48" s="229"/>
      <c r="L48" s="229"/>
      <c r="M48" s="229"/>
      <c r="N48" s="229"/>
      <c r="O48" s="229"/>
      <c r="P48" s="229"/>
    </row>
    <row r="49" spans="1:16" ht="15.5">
      <c r="A49" s="281" t="s">
        <v>1</v>
      </c>
      <c r="B49" s="280" t="s">
        <v>425</v>
      </c>
      <c r="C49" s="138" t="s">
        <v>31</v>
      </c>
      <c r="D49" s="138"/>
      <c r="E49" s="138"/>
      <c r="F49" s="138"/>
      <c r="G49" s="138"/>
      <c r="H49" s="138"/>
      <c r="I49" s="138"/>
      <c r="J49" s="138"/>
      <c r="K49" s="229"/>
      <c r="L49" s="229"/>
      <c r="M49" s="229"/>
      <c r="N49" s="229"/>
      <c r="O49" s="229"/>
      <c r="P49" s="229"/>
    </row>
    <row r="50" spans="1:16" ht="15.5">
      <c r="A50" s="281" t="s">
        <v>1</v>
      </c>
      <c r="B50" s="280" t="s">
        <v>426</v>
      </c>
      <c r="C50" s="138" t="s">
        <v>31</v>
      </c>
      <c r="D50" s="138"/>
      <c r="E50" s="138"/>
      <c r="F50" s="138"/>
      <c r="G50" s="138"/>
      <c r="H50" s="138"/>
      <c r="I50" s="138"/>
      <c r="J50" s="138"/>
      <c r="K50" s="229"/>
      <c r="L50" s="229"/>
      <c r="M50" s="229"/>
      <c r="N50" s="229"/>
      <c r="O50" s="229"/>
      <c r="P50" s="229"/>
    </row>
    <row r="51" spans="1:16" ht="15.5">
      <c r="A51" s="281" t="s">
        <v>1</v>
      </c>
      <c r="B51" s="280" t="s">
        <v>427</v>
      </c>
      <c r="C51" s="138" t="s">
        <v>31</v>
      </c>
      <c r="D51" s="138"/>
      <c r="E51" s="138"/>
      <c r="F51" s="138"/>
      <c r="G51" s="138"/>
      <c r="H51" s="138"/>
      <c r="I51" s="138"/>
      <c r="J51" s="138"/>
      <c r="K51" s="229"/>
      <c r="L51" s="229"/>
      <c r="M51" s="229"/>
      <c r="N51" s="229"/>
      <c r="O51" s="229"/>
      <c r="P51" s="229"/>
    </row>
    <row r="52" spans="1:16" ht="15.5">
      <c r="A52" s="281" t="s">
        <v>1</v>
      </c>
      <c r="B52" s="280" t="s">
        <v>428</v>
      </c>
      <c r="C52" s="138" t="s">
        <v>212</v>
      </c>
      <c r="D52" s="138"/>
      <c r="E52" s="138"/>
      <c r="F52" s="138"/>
      <c r="G52" s="138"/>
      <c r="H52" s="138"/>
      <c r="I52" s="138"/>
      <c r="J52" s="138"/>
      <c r="K52" s="229"/>
      <c r="L52" s="229"/>
      <c r="M52" s="229"/>
      <c r="N52" s="229"/>
      <c r="O52" s="229"/>
      <c r="P52" s="229"/>
    </row>
    <row r="53" spans="1:16" ht="15.5">
      <c r="A53" s="281" t="s">
        <v>288</v>
      </c>
      <c r="B53" s="279" t="s">
        <v>436</v>
      </c>
      <c r="C53" s="138"/>
      <c r="D53" s="138"/>
      <c r="E53" s="138"/>
      <c r="F53" s="138"/>
      <c r="G53" s="138"/>
      <c r="H53" s="138"/>
      <c r="I53" s="138"/>
      <c r="J53" s="138"/>
      <c r="K53" s="229"/>
      <c r="L53" s="229"/>
      <c r="M53" s="229"/>
      <c r="N53" s="229"/>
      <c r="O53" s="229"/>
      <c r="P53" s="229"/>
    </row>
    <row r="54" spans="1:16" ht="15.5">
      <c r="A54" s="281" t="s">
        <v>1</v>
      </c>
      <c r="B54" s="280" t="s">
        <v>423</v>
      </c>
      <c r="C54" s="138" t="s">
        <v>31</v>
      </c>
      <c r="D54" s="138"/>
      <c r="E54" s="138"/>
      <c r="F54" s="138"/>
      <c r="G54" s="138"/>
      <c r="H54" s="138"/>
      <c r="I54" s="138"/>
      <c r="J54" s="138"/>
      <c r="K54" s="229"/>
      <c r="L54" s="229"/>
      <c r="M54" s="229"/>
      <c r="N54" s="229"/>
      <c r="O54" s="229"/>
      <c r="P54" s="229"/>
    </row>
    <row r="55" spans="1:16" ht="15.5">
      <c r="A55" s="281" t="s">
        <v>1</v>
      </c>
      <c r="B55" s="280" t="s">
        <v>424</v>
      </c>
      <c r="C55" s="138" t="s">
        <v>31</v>
      </c>
      <c r="D55" s="138"/>
      <c r="E55" s="138"/>
      <c r="F55" s="138"/>
      <c r="G55" s="138"/>
      <c r="H55" s="138"/>
      <c r="I55" s="138"/>
      <c r="J55" s="138"/>
      <c r="K55" s="229"/>
      <c r="L55" s="229"/>
      <c r="M55" s="229"/>
      <c r="N55" s="229"/>
      <c r="O55" s="229"/>
      <c r="P55" s="229"/>
    </row>
    <row r="56" spans="1:16" ht="15.5">
      <c r="A56" s="281" t="s">
        <v>1</v>
      </c>
      <c r="B56" s="280" t="s">
        <v>425</v>
      </c>
      <c r="C56" s="138" t="s">
        <v>31</v>
      </c>
      <c r="D56" s="138"/>
      <c r="E56" s="138"/>
      <c r="F56" s="138"/>
      <c r="G56" s="138"/>
      <c r="H56" s="138"/>
      <c r="I56" s="138"/>
      <c r="J56" s="138"/>
      <c r="K56" s="229"/>
      <c r="L56" s="229"/>
      <c r="M56" s="229"/>
      <c r="N56" s="229"/>
      <c r="O56" s="229"/>
      <c r="P56" s="229"/>
    </row>
    <row r="57" spans="1:16" ht="15.5">
      <c r="A57" s="281" t="s">
        <v>1</v>
      </c>
      <c r="B57" s="280" t="s">
        <v>426</v>
      </c>
      <c r="C57" s="138" t="s">
        <v>31</v>
      </c>
      <c r="D57" s="138"/>
      <c r="E57" s="138"/>
      <c r="F57" s="138"/>
      <c r="G57" s="138"/>
      <c r="H57" s="138"/>
      <c r="I57" s="138"/>
      <c r="J57" s="138"/>
      <c r="K57" s="229"/>
      <c r="L57" s="229"/>
      <c r="M57" s="229"/>
      <c r="N57" s="229"/>
      <c r="O57" s="229"/>
      <c r="P57" s="229"/>
    </row>
    <row r="58" spans="1:16" ht="15.5">
      <c r="A58" s="281" t="s">
        <v>1</v>
      </c>
      <c r="B58" s="280" t="s">
        <v>427</v>
      </c>
      <c r="C58" s="138" t="s">
        <v>31</v>
      </c>
      <c r="D58" s="138"/>
      <c r="E58" s="138"/>
      <c r="F58" s="138"/>
      <c r="G58" s="138"/>
      <c r="H58" s="138"/>
      <c r="I58" s="138"/>
      <c r="J58" s="138"/>
      <c r="K58" s="229"/>
      <c r="L58" s="229"/>
      <c r="M58" s="229"/>
      <c r="N58" s="229"/>
      <c r="O58" s="229"/>
      <c r="P58" s="229"/>
    </row>
    <row r="59" spans="1:16" ht="15.5">
      <c r="A59" s="281" t="s">
        <v>1</v>
      </c>
      <c r="B59" s="280" t="s">
        <v>428</v>
      </c>
      <c r="C59" s="138" t="s">
        <v>212</v>
      </c>
      <c r="D59" s="138"/>
      <c r="E59" s="138"/>
      <c r="F59" s="138"/>
      <c r="G59" s="138"/>
      <c r="H59" s="138"/>
      <c r="I59" s="138"/>
      <c r="J59" s="138"/>
      <c r="K59" s="229"/>
      <c r="L59" s="229"/>
      <c r="M59" s="229"/>
      <c r="N59" s="229"/>
      <c r="O59" s="229"/>
      <c r="P59" s="229"/>
    </row>
    <row r="60" spans="1:16" ht="30">
      <c r="A60" s="281">
        <v>3</v>
      </c>
      <c r="B60" s="279" t="s">
        <v>429</v>
      </c>
      <c r="C60" s="138"/>
      <c r="D60" s="138"/>
      <c r="E60" s="138"/>
      <c r="F60" s="138"/>
      <c r="G60" s="138"/>
      <c r="H60" s="138"/>
      <c r="I60" s="138"/>
      <c r="J60" s="138"/>
      <c r="K60" s="229"/>
      <c r="L60" s="229"/>
      <c r="M60" s="229"/>
      <c r="N60" s="229"/>
      <c r="O60" s="229"/>
      <c r="P60" s="229"/>
    </row>
    <row r="61" spans="1:16" ht="15.5">
      <c r="A61" s="281" t="s">
        <v>294</v>
      </c>
      <c r="B61" s="279" t="s">
        <v>25</v>
      </c>
      <c r="C61" s="138"/>
      <c r="D61" s="138"/>
      <c r="E61" s="138"/>
      <c r="F61" s="138"/>
      <c r="G61" s="138"/>
      <c r="H61" s="138"/>
      <c r="I61" s="138"/>
      <c r="J61" s="138"/>
      <c r="K61" s="229"/>
      <c r="L61" s="229"/>
      <c r="M61" s="229"/>
      <c r="N61" s="229"/>
      <c r="O61" s="229"/>
      <c r="P61" s="229"/>
    </row>
    <row r="62" spans="1:16" ht="15.5">
      <c r="A62" s="281" t="s">
        <v>1</v>
      </c>
      <c r="B62" s="280" t="s">
        <v>438</v>
      </c>
      <c r="C62" s="138" t="s">
        <v>31</v>
      </c>
      <c r="D62" s="138"/>
      <c r="E62" s="138"/>
      <c r="F62" s="138"/>
      <c r="G62" s="138"/>
      <c r="H62" s="138"/>
      <c r="I62" s="138"/>
      <c r="J62" s="138"/>
      <c r="K62" s="229"/>
      <c r="L62" s="229"/>
      <c r="M62" s="229"/>
      <c r="N62" s="229"/>
      <c r="O62" s="229"/>
      <c r="P62" s="229"/>
    </row>
    <row r="63" spans="1:16" ht="15.5">
      <c r="A63" s="281" t="s">
        <v>1</v>
      </c>
      <c r="B63" s="280" t="s">
        <v>430</v>
      </c>
      <c r="C63" s="138" t="s">
        <v>31</v>
      </c>
      <c r="D63" s="138"/>
      <c r="E63" s="138"/>
      <c r="F63" s="138"/>
      <c r="G63" s="138"/>
      <c r="H63" s="138"/>
      <c r="I63" s="138"/>
      <c r="J63" s="138"/>
      <c r="K63" s="229"/>
      <c r="L63" s="229"/>
      <c r="M63" s="229"/>
      <c r="N63" s="229"/>
      <c r="O63" s="229"/>
      <c r="P63" s="229"/>
    </row>
    <row r="64" spans="1:16" ht="15.5">
      <c r="A64" s="281" t="s">
        <v>1</v>
      </c>
      <c r="B64" s="280" t="s">
        <v>431</v>
      </c>
      <c r="C64" s="138" t="s">
        <v>31</v>
      </c>
      <c r="D64" s="138"/>
      <c r="E64" s="138"/>
      <c r="F64" s="138"/>
      <c r="G64" s="138"/>
      <c r="H64" s="138"/>
      <c r="I64" s="138"/>
      <c r="J64" s="138"/>
      <c r="K64" s="229"/>
      <c r="L64" s="229"/>
      <c r="M64" s="229"/>
      <c r="N64" s="229"/>
      <c r="O64" s="229"/>
      <c r="P64" s="229"/>
    </row>
    <row r="65" spans="1:16" ht="15.5">
      <c r="A65" s="281" t="s">
        <v>1</v>
      </c>
      <c r="B65" s="280" t="s">
        <v>432</v>
      </c>
      <c r="C65" s="138" t="s">
        <v>31</v>
      </c>
      <c r="D65" s="138"/>
      <c r="E65" s="138"/>
      <c r="F65" s="138"/>
      <c r="G65" s="138"/>
      <c r="H65" s="138"/>
      <c r="I65" s="138"/>
      <c r="J65" s="138"/>
      <c r="K65" s="229"/>
      <c r="L65" s="229"/>
      <c r="M65" s="229"/>
      <c r="N65" s="229"/>
      <c r="O65" s="229"/>
      <c r="P65" s="229"/>
    </row>
    <row r="66" spans="1:16" ht="15.5">
      <c r="A66" s="281" t="s">
        <v>1</v>
      </c>
      <c r="B66" s="280" t="s">
        <v>439</v>
      </c>
      <c r="C66" s="138" t="s">
        <v>212</v>
      </c>
      <c r="D66" s="138"/>
      <c r="E66" s="138"/>
      <c r="F66" s="138"/>
      <c r="G66" s="138"/>
      <c r="H66" s="138"/>
      <c r="I66" s="138"/>
      <c r="J66" s="138"/>
      <c r="K66" s="229"/>
      <c r="L66" s="229"/>
      <c r="M66" s="229"/>
      <c r="N66" s="229"/>
      <c r="O66" s="229"/>
      <c r="P66" s="229"/>
    </row>
    <row r="67" spans="1:16" ht="15.5">
      <c r="A67" s="281" t="s">
        <v>295</v>
      </c>
      <c r="B67" s="279" t="s">
        <v>437</v>
      </c>
      <c r="C67" s="138"/>
      <c r="D67" s="138"/>
      <c r="E67" s="138"/>
      <c r="F67" s="138"/>
      <c r="G67" s="138"/>
      <c r="H67" s="138"/>
      <c r="I67" s="138"/>
      <c r="J67" s="138"/>
      <c r="K67" s="229"/>
      <c r="L67" s="229"/>
      <c r="M67" s="229"/>
      <c r="N67" s="229"/>
      <c r="O67" s="229"/>
      <c r="P67" s="229"/>
    </row>
    <row r="68" spans="1:16" ht="15.5">
      <c r="A68" s="281" t="s">
        <v>1</v>
      </c>
      <c r="B68" s="280" t="s">
        <v>438</v>
      </c>
      <c r="C68" s="138" t="s">
        <v>31</v>
      </c>
      <c r="D68" s="138"/>
      <c r="E68" s="138"/>
      <c r="F68" s="138"/>
      <c r="G68" s="138"/>
      <c r="H68" s="138"/>
      <c r="I68" s="138"/>
      <c r="J68" s="138"/>
      <c r="K68" s="229"/>
      <c r="L68" s="229"/>
      <c r="M68" s="229"/>
      <c r="N68" s="229"/>
      <c r="O68" s="229"/>
      <c r="P68" s="229"/>
    </row>
    <row r="69" spans="1:16" ht="15.5">
      <c r="A69" s="281" t="s">
        <v>1</v>
      </c>
      <c r="B69" s="280" t="s">
        <v>430</v>
      </c>
      <c r="C69" s="138" t="s">
        <v>31</v>
      </c>
      <c r="D69" s="138"/>
      <c r="E69" s="138"/>
      <c r="F69" s="138"/>
      <c r="G69" s="138"/>
      <c r="H69" s="138"/>
      <c r="I69" s="138"/>
      <c r="J69" s="138"/>
      <c r="K69" s="229"/>
      <c r="L69" s="229"/>
      <c r="M69" s="229"/>
      <c r="N69" s="229"/>
      <c r="O69" s="229"/>
      <c r="P69" s="229"/>
    </row>
    <row r="70" spans="1:16" ht="15.5">
      <c r="A70" s="281" t="s">
        <v>1</v>
      </c>
      <c r="B70" s="280" t="s">
        <v>431</v>
      </c>
      <c r="C70" s="138" t="s">
        <v>31</v>
      </c>
      <c r="D70" s="138"/>
      <c r="E70" s="138"/>
      <c r="F70" s="138"/>
      <c r="G70" s="138"/>
      <c r="H70" s="138"/>
      <c r="I70" s="138"/>
      <c r="J70" s="138"/>
      <c r="K70" s="229"/>
      <c r="L70" s="229"/>
      <c r="M70" s="229"/>
      <c r="N70" s="229"/>
      <c r="O70" s="229"/>
      <c r="P70" s="229"/>
    </row>
    <row r="71" spans="1:16" ht="15.5">
      <c r="A71" s="281" t="s">
        <v>1</v>
      </c>
      <c r="B71" s="280" t="s">
        <v>432</v>
      </c>
      <c r="C71" s="138" t="s">
        <v>31</v>
      </c>
      <c r="D71" s="138"/>
      <c r="E71" s="138"/>
      <c r="F71" s="138"/>
      <c r="G71" s="138"/>
      <c r="H71" s="138"/>
      <c r="I71" s="138"/>
      <c r="J71" s="138"/>
      <c r="K71" s="229"/>
      <c r="L71" s="229"/>
      <c r="M71" s="229"/>
      <c r="N71" s="229"/>
      <c r="O71" s="229"/>
      <c r="P71" s="229"/>
    </row>
    <row r="72" spans="1:16" ht="31">
      <c r="A72" s="281" t="s">
        <v>1</v>
      </c>
      <c r="B72" s="280" t="s">
        <v>440</v>
      </c>
      <c r="C72" s="138" t="s">
        <v>212</v>
      </c>
      <c r="D72" s="138"/>
      <c r="E72" s="138"/>
      <c r="F72" s="138"/>
      <c r="G72" s="138"/>
      <c r="H72" s="138"/>
      <c r="I72" s="138"/>
      <c r="J72" s="138"/>
      <c r="K72" s="229"/>
      <c r="L72" s="229"/>
      <c r="M72" s="229"/>
      <c r="N72" s="229"/>
      <c r="O72" s="229"/>
      <c r="P72" s="229"/>
    </row>
    <row r="73" spans="1:16" ht="18">
      <c r="A73" s="278"/>
    </row>
  </sheetData>
  <mergeCells count="3">
    <mergeCell ref="C8:C10"/>
    <mergeCell ref="A8:A10"/>
    <mergeCell ref="A1:P1"/>
  </mergeCells>
  <pageMargins left="0.7" right="0.45" top="0.75" bottom="0.75" header="0.3" footer="0.3"/>
  <pageSetup paperSize="9" scale="91" orientation="landscape" r:id="rId1"/>
  <headerFooter>
    <oddFooter>Page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L13" sqref="L13"/>
    </sheetView>
  </sheetViews>
  <sheetFormatPr defaultRowHeight="12.5"/>
  <cols>
    <col min="1" max="1" width="6.90625" customWidth="1"/>
    <col min="2" max="2" width="38.08984375" customWidth="1"/>
    <col min="3" max="3" width="9.54296875" customWidth="1"/>
    <col min="4" max="8" width="7.453125" bestFit="1" customWidth="1"/>
    <col min="11" max="11" width="7.54296875" bestFit="1" customWidth="1"/>
    <col min="12" max="12" width="7.08984375" bestFit="1" customWidth="1"/>
  </cols>
  <sheetData>
    <row r="1" spans="1:16" ht="15.5">
      <c r="A1" s="206"/>
      <c r="B1" s="41"/>
      <c r="C1" s="129"/>
      <c r="D1" s="129"/>
      <c r="E1" s="129"/>
      <c r="F1" s="129"/>
      <c r="G1" s="129"/>
      <c r="H1" s="129"/>
      <c r="I1" s="129"/>
      <c r="J1" s="129"/>
    </row>
    <row r="2" spans="1:16" ht="16.5">
      <c r="A2" s="716" t="s">
        <v>2300</v>
      </c>
      <c r="B2" s="716"/>
      <c r="C2" s="716"/>
      <c r="D2" s="716"/>
      <c r="E2" s="716"/>
      <c r="F2" s="716"/>
      <c r="G2" s="716"/>
      <c r="H2" s="716"/>
      <c r="I2" s="716"/>
      <c r="J2" s="716"/>
      <c r="K2" s="716"/>
      <c r="L2" s="716"/>
      <c r="M2" s="716"/>
      <c r="N2" s="716"/>
      <c r="O2" s="716"/>
      <c r="P2" s="716"/>
    </row>
    <row r="3" spans="1:16" ht="16.5">
      <c r="A3" s="130"/>
      <c r="B3" s="130"/>
      <c r="C3" s="130"/>
      <c r="D3" s="130"/>
      <c r="E3" s="130"/>
      <c r="F3" s="130"/>
      <c r="G3" s="130"/>
      <c r="H3" s="130"/>
      <c r="I3" s="130"/>
      <c r="J3" s="130"/>
    </row>
    <row r="4" spans="1:16" ht="57" customHeight="1">
      <c r="A4" s="209" t="s">
        <v>41</v>
      </c>
      <c r="B4" s="208" t="s">
        <v>452</v>
      </c>
      <c r="C4" s="296" t="s">
        <v>159</v>
      </c>
      <c r="D4" s="31" t="s">
        <v>276</v>
      </c>
      <c r="E4" s="31" t="s">
        <v>441</v>
      </c>
      <c r="F4" s="31" t="s">
        <v>442</v>
      </c>
      <c r="G4" s="31" t="s">
        <v>443</v>
      </c>
      <c r="H4" s="31" t="s">
        <v>444</v>
      </c>
      <c r="I4" s="31" t="s">
        <v>451</v>
      </c>
      <c r="J4" s="31" t="s">
        <v>274</v>
      </c>
      <c r="K4" s="31" t="s">
        <v>476</v>
      </c>
      <c r="L4" s="31" t="s">
        <v>477</v>
      </c>
      <c r="M4" s="31" t="s">
        <v>478</v>
      </c>
      <c r="N4" s="31" t="s">
        <v>479</v>
      </c>
      <c r="O4" s="31" t="s">
        <v>480</v>
      </c>
      <c r="P4" s="31" t="s">
        <v>481</v>
      </c>
    </row>
    <row r="5" spans="1:16" ht="15.5">
      <c r="A5" s="218" t="s">
        <v>74</v>
      </c>
      <c r="B5" s="219" t="s">
        <v>453</v>
      </c>
      <c r="C5" s="210"/>
      <c r="D5" s="219"/>
      <c r="E5" s="219"/>
      <c r="F5" s="219"/>
      <c r="G5" s="219"/>
      <c r="H5" s="219"/>
      <c r="I5" s="219"/>
      <c r="J5" s="219"/>
      <c r="K5" s="295"/>
      <c r="L5" s="295"/>
      <c r="M5" s="295"/>
      <c r="N5" s="295"/>
      <c r="O5" s="295"/>
      <c r="P5" s="295"/>
    </row>
    <row r="6" spans="1:16" ht="15.5">
      <c r="A6" s="218" t="s">
        <v>90</v>
      </c>
      <c r="B6" s="219" t="s">
        <v>454</v>
      </c>
      <c r="C6" s="210"/>
      <c r="D6" s="219"/>
      <c r="E6" s="219"/>
      <c r="F6" s="219"/>
      <c r="G6" s="219"/>
      <c r="H6" s="219"/>
      <c r="I6" s="219"/>
      <c r="J6" s="219"/>
      <c r="K6" s="295"/>
      <c r="L6" s="295"/>
      <c r="M6" s="295"/>
      <c r="N6" s="295"/>
      <c r="O6" s="295"/>
      <c r="P6" s="295"/>
    </row>
    <row r="7" spans="1:16" ht="15.5">
      <c r="A7" s="218" t="s">
        <v>7</v>
      </c>
      <c r="B7" s="219"/>
      <c r="C7" s="210"/>
      <c r="D7" s="219"/>
      <c r="E7" s="219"/>
      <c r="F7" s="219"/>
      <c r="G7" s="219"/>
      <c r="H7" s="219"/>
      <c r="I7" s="219"/>
      <c r="J7" s="219"/>
      <c r="K7" s="295"/>
      <c r="L7" s="295"/>
      <c r="M7" s="295"/>
      <c r="N7" s="295"/>
      <c r="O7" s="295"/>
      <c r="P7" s="295"/>
    </row>
  </sheetData>
  <mergeCells count="1">
    <mergeCell ref="A2:P2"/>
  </mergeCells>
  <pageMargins left="0.2" right="0.23" top="0.75" bottom="0.75" header="0.3" footer="0.3"/>
  <pageSetup paperSize="9" scale="90" orientation="landscape"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workbookViewId="0">
      <selection activeCell="P11" sqref="P11"/>
    </sheetView>
  </sheetViews>
  <sheetFormatPr defaultRowHeight="12.5"/>
  <cols>
    <col min="1" max="1" width="5.36328125" customWidth="1"/>
    <col min="2" max="2" width="24.08984375" customWidth="1"/>
    <col min="3" max="3" width="10.08984375" customWidth="1"/>
  </cols>
  <sheetData>
    <row r="1" spans="1:15" ht="15" customHeight="1">
      <c r="A1" s="671" t="s">
        <v>483</v>
      </c>
      <c r="B1" s="671"/>
      <c r="C1" s="671"/>
      <c r="D1" s="671"/>
      <c r="E1" s="671"/>
      <c r="F1" s="671"/>
      <c r="G1" s="671"/>
      <c r="H1" s="671"/>
      <c r="I1" s="671"/>
      <c r="J1" s="671"/>
      <c r="K1" s="671"/>
      <c r="L1" s="671"/>
      <c r="M1" s="671"/>
      <c r="N1" s="671"/>
    </row>
    <row r="2" spans="1:15" ht="13">
      <c r="A2" s="7"/>
      <c r="B2" s="7"/>
      <c r="C2" s="7"/>
      <c r="D2" s="7"/>
      <c r="E2" s="7"/>
      <c r="F2" s="7"/>
      <c r="G2" s="7"/>
      <c r="H2" s="7"/>
      <c r="I2" s="7"/>
      <c r="J2" s="7"/>
      <c r="K2" s="7"/>
      <c r="L2" s="7"/>
      <c r="M2" s="7"/>
      <c r="N2" s="7"/>
    </row>
    <row r="3" spans="1:15" ht="30">
      <c r="A3" s="149" t="s">
        <v>41</v>
      </c>
      <c r="B3" s="149" t="s">
        <v>470</v>
      </c>
      <c r="C3" s="149" t="s">
        <v>469</v>
      </c>
      <c r="D3" s="149">
        <v>2021</v>
      </c>
      <c r="E3" s="149">
        <v>2022</v>
      </c>
      <c r="F3" s="149">
        <v>2023</v>
      </c>
      <c r="G3" s="149">
        <v>2024</v>
      </c>
      <c r="H3" s="149">
        <v>2025</v>
      </c>
      <c r="I3" s="473" t="s">
        <v>476</v>
      </c>
      <c r="J3" s="473" t="s">
        <v>477</v>
      </c>
      <c r="K3" s="473" t="s">
        <v>478</v>
      </c>
      <c r="L3" s="473" t="s">
        <v>479</v>
      </c>
      <c r="M3" s="473" t="s">
        <v>480</v>
      </c>
      <c r="N3" s="473" t="s">
        <v>481</v>
      </c>
      <c r="O3" s="7"/>
    </row>
    <row r="4" spans="1:15" ht="15.5">
      <c r="A4" s="138">
        <v>1</v>
      </c>
      <c r="B4" s="338" t="s">
        <v>471</v>
      </c>
      <c r="C4" s="315"/>
      <c r="D4" s="315"/>
      <c r="E4" s="315"/>
      <c r="F4" s="315"/>
      <c r="G4" s="315"/>
      <c r="H4" s="315"/>
      <c r="I4" s="229"/>
      <c r="J4" s="229"/>
      <c r="K4" s="229"/>
      <c r="L4" s="229"/>
      <c r="M4" s="229"/>
      <c r="N4" s="229"/>
    </row>
    <row r="5" spans="1:15" ht="15.5">
      <c r="A5" s="138">
        <v>2</v>
      </c>
      <c r="B5" s="338" t="s">
        <v>472</v>
      </c>
      <c r="C5" s="315"/>
      <c r="D5" s="315"/>
      <c r="E5" s="315"/>
      <c r="F5" s="315"/>
      <c r="G5" s="315"/>
      <c r="H5" s="315"/>
      <c r="I5" s="229"/>
      <c r="J5" s="229"/>
      <c r="K5" s="229"/>
      <c r="L5" s="229"/>
      <c r="M5" s="229"/>
      <c r="N5" s="229"/>
    </row>
    <row r="6" spans="1:15" ht="46.5">
      <c r="A6" s="138">
        <v>3</v>
      </c>
      <c r="B6" s="338" t="s">
        <v>2279</v>
      </c>
      <c r="C6" s="315"/>
      <c r="D6" s="315"/>
      <c r="E6" s="315"/>
      <c r="F6" s="315"/>
      <c r="G6" s="315"/>
      <c r="H6" s="315"/>
      <c r="I6" s="229"/>
      <c r="J6" s="229"/>
      <c r="K6" s="229"/>
      <c r="L6" s="229"/>
      <c r="M6" s="229"/>
      <c r="N6" s="229"/>
    </row>
    <row r="7" spans="1:15" ht="31">
      <c r="A7" s="138">
        <v>4</v>
      </c>
      <c r="B7" s="338" t="s">
        <v>2280</v>
      </c>
      <c r="C7" s="315"/>
      <c r="D7" s="315"/>
      <c r="E7" s="315"/>
      <c r="F7" s="315"/>
      <c r="G7" s="315"/>
      <c r="H7" s="315"/>
      <c r="I7" s="229"/>
      <c r="J7" s="229"/>
      <c r="K7" s="229"/>
      <c r="L7" s="229"/>
      <c r="M7" s="229"/>
      <c r="N7" s="229"/>
    </row>
    <row r="8" spans="1:15" ht="31">
      <c r="A8" s="138">
        <v>5</v>
      </c>
      <c r="B8" s="338" t="s">
        <v>2281</v>
      </c>
      <c r="C8" s="229"/>
      <c r="D8" s="229"/>
      <c r="E8" s="229"/>
      <c r="F8" s="229"/>
      <c r="G8" s="229"/>
      <c r="H8" s="229"/>
      <c r="I8" s="229"/>
      <c r="J8" s="229"/>
      <c r="K8" s="229"/>
      <c r="L8" s="229"/>
      <c r="M8" s="229"/>
      <c r="N8" s="229"/>
    </row>
    <row r="9" spans="1:15" ht="15.5">
      <c r="A9" s="338"/>
      <c r="B9" s="338" t="s">
        <v>473</v>
      </c>
      <c r="C9" s="229"/>
      <c r="D9" s="229"/>
      <c r="E9" s="229"/>
      <c r="F9" s="229"/>
      <c r="G9" s="229"/>
      <c r="H9" s="229"/>
      <c r="I9" s="229"/>
      <c r="J9" s="229"/>
      <c r="K9" s="229"/>
      <c r="L9" s="229"/>
      <c r="M9" s="229"/>
      <c r="N9" s="229"/>
    </row>
    <row r="10" spans="1:15" ht="13">
      <c r="A10" s="7"/>
      <c r="B10" s="7"/>
      <c r="C10" s="7"/>
      <c r="D10" s="7"/>
      <c r="E10" s="7"/>
      <c r="F10" s="7"/>
      <c r="G10" s="7"/>
      <c r="H10" s="7"/>
      <c r="I10" s="7"/>
      <c r="J10" s="7"/>
      <c r="K10" s="7"/>
      <c r="L10" s="7"/>
      <c r="M10" s="7"/>
      <c r="N10" s="7"/>
    </row>
  </sheetData>
  <mergeCells count="1">
    <mergeCell ref="A1:N1"/>
  </mergeCells>
  <pageMargins left="0.39" right="0.52" top="0.75" bottom="0.75" header="0.3" footer="0.3"/>
  <pageSetup paperSize="9" orientation="landscape"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31"/>
  <sheetViews>
    <sheetView workbookViewId="0">
      <selection activeCell="D19" sqref="D19"/>
    </sheetView>
  </sheetViews>
  <sheetFormatPr defaultRowHeight="12.5"/>
  <cols>
    <col min="1" max="1" width="21.36328125" customWidth="1"/>
    <col min="2" max="15" width="6.453125" customWidth="1"/>
    <col min="16" max="16" width="6.6328125" customWidth="1"/>
    <col min="17" max="17" width="6.36328125" customWidth="1"/>
    <col min="18" max="18" width="5.453125" customWidth="1"/>
    <col min="19" max="20" width="5.90625" customWidth="1"/>
    <col min="21" max="22" width="6.36328125" customWidth="1"/>
    <col min="23" max="23" width="6" customWidth="1"/>
    <col min="24" max="24" width="6.36328125" customWidth="1"/>
    <col min="25" max="25" width="5.90625" customWidth="1"/>
  </cols>
  <sheetData>
    <row r="2" spans="1:25" ht="15">
      <c r="A2" s="715" t="s">
        <v>2328</v>
      </c>
      <c r="B2" s="715"/>
      <c r="C2" s="715"/>
      <c r="D2" s="715"/>
      <c r="E2" s="715"/>
      <c r="F2" s="715"/>
      <c r="G2" s="715"/>
      <c r="H2" s="715"/>
      <c r="I2" s="715"/>
      <c r="J2" s="715"/>
      <c r="K2" s="715"/>
      <c r="L2" s="715"/>
      <c r="M2" s="715"/>
      <c r="N2" s="715"/>
      <c r="O2" s="715"/>
      <c r="P2" s="715"/>
      <c r="Q2" s="715"/>
      <c r="R2" s="715"/>
      <c r="S2" s="715"/>
      <c r="T2" s="715"/>
      <c r="U2" s="715"/>
      <c r="V2" s="715"/>
      <c r="W2" s="715"/>
      <c r="X2" s="715"/>
      <c r="Y2" s="715"/>
    </row>
    <row r="3" spans="1:25" ht="13.5">
      <c r="A3" s="7"/>
      <c r="B3" s="7"/>
      <c r="C3" s="7"/>
      <c r="D3" s="7"/>
      <c r="E3" s="7"/>
      <c r="F3" s="1"/>
      <c r="N3" s="32" t="s">
        <v>2293</v>
      </c>
    </row>
    <row r="4" spans="1:25">
      <c r="A4" s="673" t="s">
        <v>13</v>
      </c>
      <c r="B4" s="677" t="s">
        <v>446</v>
      </c>
      <c r="C4" s="677"/>
      <c r="D4" s="677" t="s">
        <v>447</v>
      </c>
      <c r="E4" s="677"/>
      <c r="F4" s="677" t="s">
        <v>448</v>
      </c>
      <c r="G4" s="677"/>
      <c r="H4" s="677" t="s">
        <v>449</v>
      </c>
      <c r="I4" s="677"/>
      <c r="J4" s="677" t="s">
        <v>450</v>
      </c>
      <c r="K4" s="677"/>
      <c r="L4" s="677" t="s">
        <v>451</v>
      </c>
      <c r="M4" s="677"/>
      <c r="N4" s="677" t="s">
        <v>275</v>
      </c>
      <c r="O4" s="677"/>
      <c r="P4" s="677" t="s">
        <v>476</v>
      </c>
      <c r="Q4" s="677"/>
      <c r="R4" s="677" t="s">
        <v>482</v>
      </c>
      <c r="S4" s="677"/>
      <c r="T4" s="677" t="s">
        <v>478</v>
      </c>
      <c r="U4" s="677"/>
      <c r="V4" s="677" t="s">
        <v>479</v>
      </c>
      <c r="W4" s="677"/>
      <c r="X4" s="677" t="s">
        <v>480</v>
      </c>
      <c r="Y4" s="677"/>
    </row>
    <row r="5" spans="1:25">
      <c r="A5" s="673"/>
      <c r="B5" s="677"/>
      <c r="C5" s="677"/>
      <c r="D5" s="677"/>
      <c r="E5" s="677"/>
      <c r="F5" s="677"/>
      <c r="G5" s="677"/>
      <c r="H5" s="677"/>
      <c r="I5" s="677"/>
      <c r="J5" s="677"/>
      <c r="K5" s="677"/>
      <c r="L5" s="677"/>
      <c r="M5" s="677"/>
      <c r="N5" s="677"/>
      <c r="O5" s="677"/>
      <c r="P5" s="677"/>
      <c r="Q5" s="677"/>
      <c r="R5" s="677"/>
      <c r="S5" s="677"/>
      <c r="T5" s="677"/>
      <c r="U5" s="677"/>
      <c r="V5" s="677"/>
      <c r="W5" s="677"/>
      <c r="X5" s="677"/>
      <c r="Y5" s="677"/>
    </row>
    <row r="6" spans="1:25" ht="26">
      <c r="A6" s="673"/>
      <c r="B6" s="237" t="s">
        <v>2294</v>
      </c>
      <c r="C6" s="237" t="s">
        <v>2295</v>
      </c>
      <c r="D6" s="237" t="s">
        <v>2294</v>
      </c>
      <c r="E6" s="237" t="s">
        <v>2295</v>
      </c>
      <c r="F6" s="237" t="s">
        <v>2294</v>
      </c>
      <c r="G6" s="237" t="s">
        <v>2295</v>
      </c>
      <c r="H6" s="237" t="s">
        <v>2294</v>
      </c>
      <c r="I6" s="237" t="s">
        <v>2295</v>
      </c>
      <c r="J6" s="237" t="s">
        <v>2294</v>
      </c>
      <c r="K6" s="237" t="s">
        <v>2295</v>
      </c>
      <c r="L6" s="237" t="s">
        <v>2294</v>
      </c>
      <c r="M6" s="237" t="s">
        <v>2295</v>
      </c>
      <c r="N6" s="237" t="s">
        <v>2294</v>
      </c>
      <c r="O6" s="237" t="s">
        <v>2295</v>
      </c>
      <c r="P6" s="237" t="s">
        <v>2294</v>
      </c>
      <c r="Q6" s="237" t="s">
        <v>2295</v>
      </c>
      <c r="R6" s="237" t="s">
        <v>2294</v>
      </c>
      <c r="S6" s="237" t="s">
        <v>2295</v>
      </c>
      <c r="T6" s="237" t="s">
        <v>2294</v>
      </c>
      <c r="U6" s="237" t="s">
        <v>2295</v>
      </c>
      <c r="V6" s="237" t="s">
        <v>2294</v>
      </c>
      <c r="W6" s="237" t="s">
        <v>2295</v>
      </c>
      <c r="X6" s="237" t="s">
        <v>2294</v>
      </c>
      <c r="Y6" s="237" t="s">
        <v>2295</v>
      </c>
    </row>
    <row r="7" spans="1:25" ht="14">
      <c r="A7" s="461" t="s">
        <v>2022</v>
      </c>
      <c r="B7" s="462"/>
      <c r="C7" s="463"/>
      <c r="D7" s="464"/>
      <c r="E7" s="464"/>
      <c r="F7" s="465"/>
      <c r="G7" s="295"/>
      <c r="H7" s="295"/>
      <c r="I7" s="295"/>
      <c r="J7" s="295"/>
      <c r="K7" s="295"/>
      <c r="L7" s="295"/>
      <c r="M7" s="295"/>
      <c r="N7" s="295"/>
      <c r="O7" s="295"/>
      <c r="P7" s="295"/>
      <c r="Q7" s="295"/>
      <c r="R7" s="295"/>
      <c r="S7" s="295"/>
      <c r="T7" s="295"/>
      <c r="U7" s="295"/>
      <c r="V7" s="295"/>
      <c r="W7" s="295"/>
      <c r="X7" s="295"/>
      <c r="Y7" s="295"/>
    </row>
    <row r="8" spans="1:25" ht="14">
      <c r="A8" s="466" t="s">
        <v>2023</v>
      </c>
      <c r="B8" s="462"/>
      <c r="C8" s="462"/>
      <c r="D8" s="464"/>
      <c r="E8" s="464"/>
      <c r="F8" s="465"/>
      <c r="G8" s="295"/>
      <c r="H8" s="295"/>
      <c r="I8" s="295"/>
      <c r="J8" s="295"/>
      <c r="K8" s="295"/>
      <c r="L8" s="295"/>
      <c r="M8" s="295"/>
      <c r="N8" s="295"/>
      <c r="O8" s="295"/>
      <c r="P8" s="295"/>
      <c r="Q8" s="295"/>
      <c r="R8" s="295"/>
      <c r="S8" s="295"/>
      <c r="T8" s="295"/>
      <c r="U8" s="295"/>
      <c r="V8" s="295"/>
      <c r="W8" s="295"/>
      <c r="X8" s="295"/>
      <c r="Y8" s="295"/>
    </row>
    <row r="9" spans="1:25" ht="14">
      <c r="A9" s="467" t="s">
        <v>23</v>
      </c>
      <c r="B9" s="468"/>
      <c r="C9" s="468"/>
      <c r="D9" s="469"/>
      <c r="E9" s="469"/>
      <c r="F9" s="465"/>
      <c r="G9" s="295"/>
      <c r="H9" s="295"/>
      <c r="I9" s="295"/>
      <c r="J9" s="295"/>
      <c r="K9" s="295"/>
      <c r="L9" s="295"/>
      <c r="M9" s="295"/>
      <c r="N9" s="295"/>
      <c r="O9" s="295"/>
      <c r="P9" s="295"/>
      <c r="Q9" s="295"/>
      <c r="R9" s="295"/>
      <c r="S9" s="295"/>
      <c r="T9" s="295"/>
      <c r="U9" s="295"/>
      <c r="V9" s="295"/>
      <c r="W9" s="295"/>
      <c r="X9" s="295"/>
      <c r="Y9" s="295"/>
    </row>
    <row r="10" spans="1:25" ht="14">
      <c r="A10" s="467" t="s">
        <v>2024</v>
      </c>
      <c r="B10" s="468"/>
      <c r="C10" s="468"/>
      <c r="D10" s="469"/>
      <c r="E10" s="469"/>
      <c r="F10" s="465"/>
      <c r="G10" s="295"/>
      <c r="H10" s="295"/>
      <c r="I10" s="295"/>
      <c r="J10" s="295"/>
      <c r="K10" s="295"/>
      <c r="L10" s="295"/>
      <c r="M10" s="295"/>
      <c r="N10" s="295"/>
      <c r="O10" s="295"/>
      <c r="P10" s="295"/>
      <c r="Q10" s="295"/>
      <c r="R10" s="295"/>
      <c r="S10" s="295"/>
      <c r="T10" s="295"/>
      <c r="U10" s="295"/>
      <c r="V10" s="295"/>
      <c r="W10" s="295"/>
      <c r="X10" s="295"/>
      <c r="Y10" s="295"/>
    </row>
    <row r="11" spans="1:25" ht="14">
      <c r="A11" s="467" t="s">
        <v>2025</v>
      </c>
      <c r="B11" s="470"/>
      <c r="C11" s="470"/>
      <c r="D11" s="469"/>
      <c r="E11" s="469"/>
      <c r="F11" s="465"/>
      <c r="G11" s="295"/>
      <c r="H11" s="295"/>
      <c r="I11" s="295"/>
      <c r="J11" s="295"/>
      <c r="K11" s="295"/>
      <c r="L11" s="295"/>
      <c r="M11" s="295"/>
      <c r="N11" s="295"/>
      <c r="O11" s="295"/>
      <c r="P11" s="295"/>
      <c r="Q11" s="295"/>
      <c r="R11" s="295"/>
      <c r="S11" s="295"/>
      <c r="T11" s="295"/>
      <c r="U11" s="295"/>
      <c r="V11" s="295"/>
      <c r="W11" s="295"/>
      <c r="X11" s="295"/>
      <c r="Y11" s="295"/>
    </row>
    <row r="12" spans="1:25" ht="14">
      <c r="A12" s="467" t="s">
        <v>2026</v>
      </c>
      <c r="B12" s="470"/>
      <c r="C12" s="470"/>
      <c r="D12" s="469"/>
      <c r="E12" s="469"/>
      <c r="F12" s="465"/>
      <c r="G12" s="295"/>
      <c r="H12" s="295"/>
      <c r="I12" s="295"/>
      <c r="J12" s="295"/>
      <c r="K12" s="295"/>
      <c r="L12" s="295"/>
      <c r="M12" s="295"/>
      <c r="N12" s="295"/>
      <c r="O12" s="295"/>
      <c r="P12" s="295"/>
      <c r="Q12" s="295"/>
      <c r="R12" s="295"/>
      <c r="S12" s="295"/>
      <c r="T12" s="295"/>
      <c r="U12" s="295"/>
      <c r="V12" s="295"/>
      <c r="W12" s="295"/>
      <c r="X12" s="295"/>
      <c r="Y12" s="295"/>
    </row>
    <row r="13" spans="1:25" ht="14">
      <c r="A13" s="467" t="s">
        <v>2027</v>
      </c>
      <c r="B13" s="470"/>
      <c r="C13" s="470"/>
      <c r="D13" s="469"/>
      <c r="E13" s="469"/>
      <c r="F13" s="465"/>
      <c r="G13" s="295"/>
      <c r="H13" s="295"/>
      <c r="I13" s="295"/>
      <c r="J13" s="295"/>
      <c r="K13" s="295"/>
      <c r="L13" s="295"/>
      <c r="M13" s="295"/>
      <c r="N13" s="295"/>
      <c r="O13" s="295"/>
      <c r="P13" s="295"/>
      <c r="Q13" s="295"/>
      <c r="R13" s="295"/>
      <c r="S13" s="295"/>
      <c r="T13" s="295"/>
      <c r="U13" s="295"/>
      <c r="V13" s="295"/>
      <c r="W13" s="295"/>
      <c r="X13" s="295"/>
      <c r="Y13" s="295"/>
    </row>
    <row r="14" spans="1:25" ht="14">
      <c r="A14" s="467" t="s">
        <v>1269</v>
      </c>
      <c r="B14" s="470"/>
      <c r="C14" s="470"/>
      <c r="D14" s="469"/>
      <c r="E14" s="469"/>
      <c r="F14" s="465"/>
      <c r="G14" s="295"/>
      <c r="H14" s="295"/>
      <c r="I14" s="295"/>
      <c r="J14" s="295"/>
      <c r="K14" s="295"/>
      <c r="L14" s="295"/>
      <c r="M14" s="295"/>
      <c r="N14" s="295"/>
      <c r="O14" s="295"/>
      <c r="P14" s="295"/>
      <c r="Q14" s="295"/>
      <c r="R14" s="295"/>
      <c r="S14" s="295"/>
      <c r="T14" s="295"/>
      <c r="U14" s="295"/>
      <c r="V14" s="295"/>
      <c r="W14" s="295"/>
      <c r="X14" s="295"/>
      <c r="Y14" s="295"/>
    </row>
    <row r="15" spans="1:25" ht="14">
      <c r="A15" s="467" t="s">
        <v>2028</v>
      </c>
      <c r="B15" s="470"/>
      <c r="C15" s="470"/>
      <c r="D15" s="469"/>
      <c r="E15" s="469"/>
      <c r="F15" s="465"/>
      <c r="G15" s="295"/>
      <c r="H15" s="295"/>
      <c r="I15" s="295"/>
      <c r="J15" s="295"/>
      <c r="K15" s="295"/>
      <c r="L15" s="295"/>
      <c r="M15" s="295"/>
      <c r="N15" s="295"/>
      <c r="O15" s="295"/>
      <c r="P15" s="295"/>
      <c r="Q15" s="295"/>
      <c r="R15" s="295"/>
      <c r="S15" s="295"/>
      <c r="T15" s="295"/>
      <c r="U15" s="295"/>
      <c r="V15" s="295"/>
      <c r="W15" s="295"/>
      <c r="X15" s="295"/>
      <c r="Y15" s="295"/>
    </row>
    <row r="16" spans="1:25" ht="14">
      <c r="A16" s="467" t="s">
        <v>7</v>
      </c>
      <c r="B16" s="470"/>
      <c r="C16" s="470"/>
      <c r="D16" s="469"/>
      <c r="E16" s="469"/>
      <c r="F16" s="465"/>
      <c r="G16" s="295"/>
      <c r="H16" s="295"/>
      <c r="I16" s="295"/>
      <c r="J16" s="295"/>
      <c r="K16" s="295"/>
      <c r="L16" s="295"/>
      <c r="M16" s="295"/>
      <c r="N16" s="295"/>
      <c r="O16" s="295"/>
      <c r="P16" s="295"/>
      <c r="Q16" s="295"/>
      <c r="R16" s="295"/>
      <c r="S16" s="295"/>
      <c r="T16" s="295"/>
      <c r="U16" s="295"/>
      <c r="V16" s="295"/>
      <c r="W16" s="295"/>
      <c r="X16" s="295"/>
      <c r="Y16" s="295"/>
    </row>
    <row r="17" spans="1:25" ht="14">
      <c r="A17" s="471" t="s">
        <v>2029</v>
      </c>
      <c r="B17" s="468"/>
      <c r="C17" s="470"/>
      <c r="D17" s="469"/>
      <c r="E17" s="469"/>
      <c r="F17" s="465"/>
      <c r="G17" s="295"/>
      <c r="H17" s="295"/>
      <c r="I17" s="295"/>
      <c r="J17" s="295"/>
      <c r="K17" s="295"/>
      <c r="L17" s="295"/>
      <c r="M17" s="295"/>
      <c r="N17" s="295"/>
      <c r="O17" s="295"/>
      <c r="P17" s="295"/>
      <c r="Q17" s="295"/>
      <c r="R17" s="295"/>
      <c r="S17" s="295"/>
      <c r="T17" s="295"/>
      <c r="U17" s="295"/>
      <c r="V17" s="295"/>
      <c r="W17" s="295"/>
      <c r="X17" s="295"/>
      <c r="Y17" s="295"/>
    </row>
    <row r="18" spans="1:25" ht="14">
      <c r="A18" s="472" t="s">
        <v>2030</v>
      </c>
      <c r="B18" s="468"/>
      <c r="C18" s="468"/>
      <c r="D18" s="469"/>
      <c r="E18" s="469"/>
      <c r="F18" s="465"/>
      <c r="G18" s="295"/>
      <c r="H18" s="295"/>
      <c r="I18" s="295"/>
      <c r="J18" s="295"/>
      <c r="K18" s="295"/>
      <c r="L18" s="295"/>
      <c r="M18" s="295"/>
      <c r="N18" s="295"/>
      <c r="O18" s="295"/>
      <c r="P18" s="295"/>
      <c r="Q18" s="295"/>
      <c r="R18" s="295"/>
      <c r="S18" s="295"/>
      <c r="T18" s="295"/>
      <c r="U18" s="295"/>
      <c r="V18" s="295"/>
      <c r="W18" s="295"/>
      <c r="X18" s="295"/>
      <c r="Y18" s="295"/>
    </row>
    <row r="19" spans="1:25" ht="14">
      <c r="A19" s="472" t="s">
        <v>2031</v>
      </c>
      <c r="B19" s="468"/>
      <c r="C19" s="468"/>
      <c r="D19" s="469"/>
      <c r="E19" s="469"/>
      <c r="F19" s="465"/>
      <c r="G19" s="295"/>
      <c r="H19" s="295"/>
      <c r="I19" s="295"/>
      <c r="J19" s="295"/>
      <c r="K19" s="295"/>
      <c r="L19" s="295"/>
      <c r="M19" s="295"/>
      <c r="N19" s="295"/>
      <c r="O19" s="295"/>
      <c r="P19" s="295"/>
      <c r="Q19" s="295"/>
      <c r="R19" s="295"/>
      <c r="S19" s="295"/>
      <c r="T19" s="295"/>
      <c r="U19" s="295"/>
      <c r="V19" s="295"/>
      <c r="W19" s="295"/>
      <c r="X19" s="295"/>
      <c r="Y19" s="295"/>
    </row>
    <row r="20" spans="1:25" ht="14">
      <c r="A20" s="467" t="s">
        <v>2032</v>
      </c>
      <c r="B20" s="468"/>
      <c r="C20" s="468"/>
      <c r="D20" s="469"/>
      <c r="E20" s="469"/>
      <c r="F20" s="465"/>
      <c r="G20" s="295"/>
      <c r="H20" s="295"/>
      <c r="I20" s="295"/>
      <c r="J20" s="295"/>
      <c r="K20" s="295"/>
      <c r="L20" s="295"/>
      <c r="M20" s="295"/>
      <c r="N20" s="295"/>
      <c r="O20" s="295"/>
      <c r="P20" s="295"/>
      <c r="Q20" s="295"/>
      <c r="R20" s="295"/>
      <c r="S20" s="295"/>
      <c r="T20" s="295"/>
      <c r="U20" s="295"/>
      <c r="V20" s="295"/>
      <c r="W20" s="295"/>
      <c r="X20" s="295"/>
      <c r="Y20" s="295"/>
    </row>
    <row r="21" spans="1:25" ht="14">
      <c r="A21" s="467" t="s">
        <v>7</v>
      </c>
      <c r="B21" s="468"/>
      <c r="C21" s="468"/>
      <c r="D21" s="469"/>
      <c r="E21" s="469"/>
      <c r="F21" s="465"/>
      <c r="G21" s="295"/>
      <c r="H21" s="295"/>
      <c r="I21" s="295"/>
      <c r="J21" s="295"/>
      <c r="K21" s="295"/>
      <c r="L21" s="295"/>
      <c r="M21" s="295"/>
      <c r="N21" s="295"/>
      <c r="O21" s="295"/>
      <c r="P21" s="295"/>
      <c r="Q21" s="295"/>
      <c r="R21" s="295"/>
      <c r="S21" s="295"/>
      <c r="T21" s="295"/>
      <c r="U21" s="295"/>
      <c r="V21" s="295"/>
      <c r="W21" s="295"/>
      <c r="X21" s="295"/>
      <c r="Y21" s="295"/>
    </row>
    <row r="22" spans="1:25" ht="14">
      <c r="A22" s="295" t="s">
        <v>2033</v>
      </c>
      <c r="B22" s="468"/>
      <c r="C22" s="468"/>
      <c r="D22" s="469"/>
      <c r="E22" s="469"/>
      <c r="F22" s="465"/>
      <c r="G22" s="295"/>
      <c r="H22" s="295"/>
      <c r="I22" s="295"/>
      <c r="J22" s="295"/>
      <c r="K22" s="295"/>
      <c r="L22" s="295"/>
      <c r="M22" s="295"/>
      <c r="N22" s="295"/>
      <c r="O22" s="295"/>
      <c r="P22" s="295"/>
      <c r="Q22" s="295"/>
      <c r="R22" s="295"/>
      <c r="S22" s="295"/>
      <c r="T22" s="295"/>
      <c r="U22" s="295"/>
      <c r="V22" s="295"/>
      <c r="W22" s="295"/>
      <c r="X22" s="295"/>
      <c r="Y22" s="295"/>
    </row>
    <row r="23" spans="1:25" ht="14">
      <c r="A23" s="295" t="s">
        <v>7</v>
      </c>
      <c r="B23" s="468"/>
      <c r="C23" s="468"/>
      <c r="D23" s="469"/>
      <c r="E23" s="469"/>
      <c r="F23" s="465"/>
      <c r="G23" s="287"/>
      <c r="H23" s="287"/>
      <c r="I23" s="287"/>
      <c r="J23" s="287"/>
      <c r="K23" s="287"/>
      <c r="L23" s="287"/>
      <c r="M23" s="287"/>
      <c r="N23" s="287"/>
      <c r="O23" s="287"/>
      <c r="P23" s="287"/>
      <c r="Q23" s="287"/>
      <c r="R23" s="287"/>
      <c r="S23" s="287"/>
      <c r="T23" s="287"/>
      <c r="U23" s="287"/>
      <c r="V23" s="287"/>
      <c r="W23" s="287"/>
      <c r="X23" s="287"/>
      <c r="Y23" s="287"/>
    </row>
    <row r="24" spans="1:25" ht="14">
      <c r="A24" s="295"/>
      <c r="B24" s="468"/>
      <c r="C24" s="468"/>
      <c r="D24" s="469"/>
      <c r="E24" s="469"/>
      <c r="F24" s="465"/>
      <c r="G24" s="295"/>
      <c r="H24" s="295"/>
      <c r="I24" s="295"/>
      <c r="J24" s="295"/>
      <c r="K24" s="295"/>
      <c r="L24" s="295"/>
      <c r="M24" s="295"/>
      <c r="N24" s="295"/>
      <c r="O24" s="295"/>
      <c r="P24" s="295"/>
      <c r="Q24" s="295"/>
      <c r="R24" s="295"/>
      <c r="S24" s="295"/>
      <c r="T24" s="295"/>
      <c r="U24" s="295"/>
      <c r="V24" s="295"/>
      <c r="W24" s="295"/>
      <c r="X24" s="295"/>
      <c r="Y24" s="295"/>
    </row>
    <row r="25" spans="1:25" ht="14">
      <c r="A25" s="467"/>
      <c r="B25" s="468"/>
      <c r="C25" s="468"/>
      <c r="D25" s="469"/>
      <c r="E25" s="469"/>
      <c r="F25" s="465"/>
      <c r="G25" s="295"/>
      <c r="H25" s="295"/>
      <c r="I25" s="295"/>
      <c r="J25" s="295"/>
      <c r="K25" s="295"/>
      <c r="L25" s="295"/>
      <c r="M25" s="295"/>
      <c r="N25" s="295"/>
      <c r="O25" s="295"/>
      <c r="P25" s="295"/>
      <c r="Q25" s="295"/>
      <c r="R25" s="295"/>
      <c r="S25" s="295"/>
      <c r="T25" s="295"/>
      <c r="U25" s="295"/>
      <c r="V25" s="295"/>
      <c r="W25" s="295"/>
      <c r="X25" s="295"/>
      <c r="Y25" s="295"/>
    </row>
    <row r="26" spans="1:25" ht="14">
      <c r="A26" s="295"/>
      <c r="B26" s="468"/>
      <c r="C26" s="468"/>
      <c r="D26" s="469"/>
      <c r="E26" s="469"/>
      <c r="F26" s="465"/>
      <c r="G26" s="295"/>
      <c r="H26" s="295"/>
      <c r="I26" s="295"/>
      <c r="J26" s="295"/>
      <c r="K26" s="295"/>
      <c r="L26" s="295"/>
      <c r="M26" s="295"/>
      <c r="N26" s="295"/>
      <c r="O26" s="295"/>
      <c r="P26" s="295"/>
      <c r="Q26" s="295"/>
      <c r="R26" s="295"/>
      <c r="S26" s="295"/>
      <c r="T26" s="295"/>
      <c r="U26" s="295"/>
      <c r="V26" s="295"/>
      <c r="W26" s="295"/>
      <c r="X26" s="295"/>
      <c r="Y26" s="295"/>
    </row>
    <row r="27" spans="1:25" ht="14">
      <c r="A27" s="467"/>
      <c r="B27" s="468"/>
      <c r="C27" s="468"/>
      <c r="D27" s="469"/>
      <c r="E27" s="469"/>
      <c r="F27" s="465"/>
      <c r="G27" s="295"/>
      <c r="H27" s="295"/>
      <c r="I27" s="295"/>
      <c r="J27" s="295"/>
      <c r="K27" s="295"/>
      <c r="L27" s="295"/>
      <c r="M27" s="295"/>
      <c r="N27" s="295"/>
      <c r="O27" s="295"/>
      <c r="P27" s="295"/>
      <c r="Q27" s="295"/>
      <c r="R27" s="295"/>
      <c r="S27" s="295"/>
      <c r="T27" s="295"/>
      <c r="U27" s="295"/>
      <c r="V27" s="295"/>
      <c r="W27" s="295"/>
      <c r="X27" s="295"/>
      <c r="Y27" s="295"/>
    </row>
    <row r="28" spans="1:25" ht="14">
      <c r="A28" s="467"/>
      <c r="B28" s="468"/>
      <c r="C28" s="468"/>
      <c r="D28" s="469"/>
      <c r="E28" s="469"/>
      <c r="F28" s="465"/>
      <c r="G28" s="295"/>
      <c r="H28" s="295"/>
      <c r="I28" s="295"/>
      <c r="J28" s="295"/>
      <c r="K28" s="295"/>
      <c r="L28" s="295"/>
      <c r="M28" s="295"/>
      <c r="N28" s="295"/>
      <c r="O28" s="295"/>
      <c r="P28" s="295"/>
      <c r="Q28" s="295"/>
      <c r="R28" s="295"/>
      <c r="S28" s="295"/>
      <c r="T28" s="295"/>
      <c r="U28" s="295"/>
      <c r="V28" s="295"/>
      <c r="W28" s="295"/>
      <c r="X28" s="295"/>
      <c r="Y28" s="295"/>
    </row>
    <row r="29" spans="1:25" ht="14">
      <c r="A29" s="467"/>
      <c r="B29" s="468"/>
      <c r="C29" s="468"/>
      <c r="D29" s="464"/>
      <c r="E29" s="464"/>
      <c r="F29" s="465"/>
      <c r="G29" s="295"/>
      <c r="H29" s="295"/>
      <c r="I29" s="295"/>
      <c r="J29" s="295"/>
      <c r="K29" s="295"/>
      <c r="L29" s="295"/>
      <c r="M29" s="295"/>
      <c r="N29" s="295"/>
      <c r="O29" s="295"/>
      <c r="P29" s="295"/>
      <c r="Q29" s="295"/>
      <c r="R29" s="295"/>
      <c r="S29" s="295"/>
      <c r="T29" s="295"/>
      <c r="U29" s="295"/>
      <c r="V29" s="295"/>
      <c r="W29" s="295"/>
      <c r="X29" s="295"/>
      <c r="Y29" s="295"/>
    </row>
    <row r="30" spans="1:25" ht="14">
      <c r="A30" s="3"/>
      <c r="B30" s="4"/>
      <c r="C30" s="4"/>
      <c r="D30" s="2"/>
      <c r="E30" s="2"/>
      <c r="F30" s="2"/>
    </row>
    <row r="31" spans="1:25">
      <c r="A31" s="1"/>
      <c r="B31" s="1"/>
      <c r="C31" s="1"/>
      <c r="D31" s="1"/>
      <c r="E31" s="1"/>
      <c r="F31" s="1"/>
    </row>
  </sheetData>
  <mergeCells count="14">
    <mergeCell ref="V4:W5"/>
    <mergeCell ref="X4:Y5"/>
    <mergeCell ref="A2:Y2"/>
    <mergeCell ref="A4:A6"/>
    <mergeCell ref="B4:C5"/>
    <mergeCell ref="D4:E5"/>
    <mergeCell ref="F4:G5"/>
    <mergeCell ref="H4:I5"/>
    <mergeCell ref="J4:K5"/>
    <mergeCell ref="L4:M5"/>
    <mergeCell ref="N4:O5"/>
    <mergeCell ref="P4:Q5"/>
    <mergeCell ref="R4:S5"/>
    <mergeCell ref="T4:U5"/>
  </mergeCells>
  <pageMargins left="0.2" right="0.2" top="0.5" bottom="0.75" header="0.3" footer="0.3"/>
  <pageSetup paperSize="9" scale="85" orientation="landscape"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23"/>
  <sheetViews>
    <sheetView workbookViewId="0">
      <selection activeCell="D19" sqref="D19"/>
    </sheetView>
  </sheetViews>
  <sheetFormatPr defaultRowHeight="12.5"/>
  <cols>
    <col min="1" max="1" width="0.36328125" customWidth="1"/>
    <col min="2" max="4" width="9.36328125" hidden="1" customWidth="1"/>
    <col min="5" max="5" width="2" hidden="1" customWidth="1"/>
    <col min="6" max="6" width="28.08984375" customWidth="1"/>
    <col min="7" max="21" width="6.453125" customWidth="1"/>
    <col min="22" max="22" width="6.36328125" customWidth="1"/>
    <col min="23" max="23" width="6.08984375" customWidth="1"/>
    <col min="24" max="24" width="5.90625" customWidth="1"/>
    <col min="25" max="25" width="6.6328125" customWidth="1"/>
    <col min="26" max="27" width="6.36328125" customWidth="1"/>
    <col min="28" max="28" width="6" customWidth="1"/>
    <col min="29" max="29" width="6.36328125" customWidth="1"/>
    <col min="30" max="30" width="5.90625" customWidth="1"/>
  </cols>
  <sheetData>
    <row r="2" spans="6:30" ht="23.15" customHeight="1">
      <c r="F2" s="715" t="s">
        <v>2296</v>
      </c>
      <c r="G2" s="715"/>
      <c r="H2" s="715"/>
      <c r="I2" s="715"/>
      <c r="J2" s="715"/>
      <c r="K2" s="715"/>
      <c r="L2" s="715"/>
      <c r="M2" s="715"/>
      <c r="N2" s="715"/>
      <c r="O2" s="715"/>
      <c r="P2" s="715"/>
      <c r="Q2" s="715"/>
      <c r="R2" s="715"/>
      <c r="S2" s="715"/>
      <c r="T2" s="715"/>
      <c r="U2" s="715"/>
      <c r="V2" s="715"/>
      <c r="W2" s="715"/>
      <c r="X2" s="715"/>
      <c r="Y2" s="715"/>
      <c r="Z2" s="715"/>
      <c r="AA2" s="715"/>
      <c r="AB2" s="715"/>
      <c r="AC2" s="715"/>
      <c r="AD2" s="715"/>
    </row>
    <row r="3" spans="6:30" ht="15.65" customHeight="1">
      <c r="F3" s="7"/>
      <c r="G3" s="7"/>
      <c r="H3" s="7"/>
      <c r="I3" s="7"/>
      <c r="J3" s="7"/>
      <c r="K3" s="1"/>
      <c r="S3" s="32" t="s">
        <v>2034</v>
      </c>
    </row>
    <row r="4" spans="6:30" ht="25.5" customHeight="1">
      <c r="F4" s="722" t="s">
        <v>13</v>
      </c>
      <c r="G4" s="718" t="s">
        <v>446</v>
      </c>
      <c r="H4" s="719"/>
      <c r="I4" s="718" t="s">
        <v>447</v>
      </c>
      <c r="J4" s="719"/>
      <c r="K4" s="718" t="s">
        <v>448</v>
      </c>
      <c r="L4" s="719"/>
      <c r="M4" s="718" t="s">
        <v>449</v>
      </c>
      <c r="N4" s="719"/>
      <c r="O4" s="718" t="s">
        <v>450</v>
      </c>
      <c r="P4" s="719"/>
      <c r="Q4" s="718" t="s">
        <v>2292</v>
      </c>
      <c r="R4" s="719"/>
      <c r="S4" s="718" t="s">
        <v>275</v>
      </c>
      <c r="T4" s="719"/>
      <c r="U4" s="718" t="s">
        <v>476</v>
      </c>
      <c r="V4" s="719"/>
      <c r="W4" s="718" t="s">
        <v>482</v>
      </c>
      <c r="X4" s="719"/>
      <c r="Y4" s="718" t="s">
        <v>478</v>
      </c>
      <c r="Z4" s="719"/>
      <c r="AA4" s="718" t="s">
        <v>479</v>
      </c>
      <c r="AB4" s="719"/>
      <c r="AC4" s="718" t="s">
        <v>480</v>
      </c>
      <c r="AD4" s="719"/>
    </row>
    <row r="5" spans="6:30" ht="8.25" customHeight="1">
      <c r="F5" s="723"/>
      <c r="G5" s="720"/>
      <c r="H5" s="721"/>
      <c r="I5" s="720"/>
      <c r="J5" s="721"/>
      <c r="K5" s="720"/>
      <c r="L5" s="721"/>
      <c r="M5" s="720"/>
      <c r="N5" s="721"/>
      <c r="O5" s="720"/>
      <c r="P5" s="721"/>
      <c r="Q5" s="720"/>
      <c r="R5" s="721"/>
      <c r="S5" s="720"/>
      <c r="T5" s="721"/>
      <c r="U5" s="720"/>
      <c r="V5" s="721"/>
      <c r="W5" s="720"/>
      <c r="X5" s="721"/>
      <c r="Y5" s="720"/>
      <c r="Z5" s="721"/>
      <c r="AA5" s="720"/>
      <c r="AB5" s="721"/>
      <c r="AC5" s="720"/>
      <c r="AD5" s="721"/>
    </row>
    <row r="6" spans="6:30" ht="51.75" customHeight="1">
      <c r="F6" s="724"/>
      <c r="G6" s="452" t="s">
        <v>2294</v>
      </c>
      <c r="H6" s="452" t="s">
        <v>2295</v>
      </c>
      <c r="I6" s="452" t="s">
        <v>2294</v>
      </c>
      <c r="J6" s="452" t="s">
        <v>2295</v>
      </c>
      <c r="K6" s="452" t="s">
        <v>2294</v>
      </c>
      <c r="L6" s="452" t="s">
        <v>2295</v>
      </c>
      <c r="M6" s="452" t="s">
        <v>2294</v>
      </c>
      <c r="N6" s="452" t="s">
        <v>2295</v>
      </c>
      <c r="O6" s="452" t="s">
        <v>2294</v>
      </c>
      <c r="P6" s="452" t="s">
        <v>2295</v>
      </c>
      <c r="Q6" s="452" t="s">
        <v>2294</v>
      </c>
      <c r="R6" s="452" t="s">
        <v>2295</v>
      </c>
      <c r="S6" s="452" t="s">
        <v>2294</v>
      </c>
      <c r="T6" s="452" t="s">
        <v>2295</v>
      </c>
      <c r="U6" s="452" t="s">
        <v>2294</v>
      </c>
      <c r="V6" s="452" t="s">
        <v>2295</v>
      </c>
      <c r="W6" s="452" t="s">
        <v>2294</v>
      </c>
      <c r="X6" s="452" t="s">
        <v>2295</v>
      </c>
      <c r="Y6" s="452" t="s">
        <v>2294</v>
      </c>
      <c r="Z6" s="452" t="s">
        <v>2295</v>
      </c>
      <c r="AA6" s="452" t="s">
        <v>2294</v>
      </c>
      <c r="AB6" s="452" t="s">
        <v>2295</v>
      </c>
      <c r="AC6" s="452" t="s">
        <v>2294</v>
      </c>
      <c r="AD6" s="452" t="s">
        <v>2295</v>
      </c>
    </row>
    <row r="7" spans="6:30" ht="18.75" customHeight="1">
      <c r="F7" s="23" t="s">
        <v>2035</v>
      </c>
      <c r="G7" s="9"/>
      <c r="H7" s="10"/>
      <c r="I7" s="11"/>
      <c r="J7" s="11"/>
      <c r="K7" s="27"/>
      <c r="L7" s="24"/>
      <c r="M7" s="24"/>
      <c r="N7" s="24"/>
      <c r="O7" s="24"/>
      <c r="P7" s="24"/>
      <c r="Q7" s="24"/>
      <c r="R7" s="24"/>
      <c r="S7" s="24"/>
      <c r="T7" s="24"/>
      <c r="U7" s="24"/>
      <c r="V7" s="24"/>
      <c r="W7" s="24"/>
      <c r="X7" s="24"/>
      <c r="Y7" s="24"/>
      <c r="Z7" s="24"/>
      <c r="AA7" s="24"/>
      <c r="AB7" s="24"/>
      <c r="AC7" s="24"/>
      <c r="AD7" s="24"/>
    </row>
    <row r="8" spans="6:30" ht="18.75" customHeight="1">
      <c r="F8" s="457" t="s">
        <v>2284</v>
      </c>
      <c r="G8" s="13"/>
      <c r="H8" s="13"/>
      <c r="I8" s="14"/>
      <c r="J8" s="14"/>
      <c r="K8" s="28"/>
      <c r="L8" s="25"/>
      <c r="M8" s="25"/>
      <c r="N8" s="25"/>
      <c r="O8" s="25"/>
      <c r="P8" s="25"/>
      <c r="Q8" s="25"/>
      <c r="R8" s="25"/>
      <c r="S8" s="25"/>
      <c r="T8" s="25"/>
      <c r="U8" s="25"/>
      <c r="V8" s="25"/>
      <c r="W8" s="25"/>
      <c r="X8" s="25"/>
      <c r="Y8" s="25"/>
      <c r="Z8" s="25"/>
      <c r="AA8" s="25"/>
      <c r="AB8" s="25"/>
      <c r="AC8" s="25"/>
      <c r="AD8" s="25"/>
    </row>
    <row r="9" spans="6:30" ht="18.75" customHeight="1">
      <c r="F9" s="15" t="s">
        <v>2285</v>
      </c>
      <c r="G9" s="16"/>
      <c r="H9" s="16"/>
      <c r="I9" s="17"/>
      <c r="J9" s="17"/>
      <c r="K9" s="28"/>
      <c r="L9" s="25"/>
      <c r="M9" s="25"/>
      <c r="N9" s="25"/>
      <c r="O9" s="25"/>
      <c r="P9" s="25"/>
      <c r="Q9" s="25"/>
      <c r="R9" s="25"/>
      <c r="S9" s="25"/>
      <c r="T9" s="25"/>
      <c r="U9" s="25"/>
      <c r="V9" s="25"/>
      <c r="W9" s="25"/>
      <c r="X9" s="25"/>
      <c r="Y9" s="25"/>
      <c r="Z9" s="25"/>
      <c r="AA9" s="25"/>
      <c r="AB9" s="25"/>
      <c r="AC9" s="25"/>
      <c r="AD9" s="25"/>
    </row>
    <row r="10" spans="6:30" ht="18.75" customHeight="1">
      <c r="F10" s="15" t="s">
        <v>2286</v>
      </c>
      <c r="G10" s="16"/>
      <c r="H10" s="16"/>
      <c r="I10" s="17"/>
      <c r="J10" s="17"/>
      <c r="K10" s="28"/>
      <c r="L10" s="25"/>
      <c r="M10" s="25"/>
      <c r="N10" s="25"/>
      <c r="O10" s="25"/>
      <c r="P10" s="25"/>
      <c r="Q10" s="25"/>
      <c r="R10" s="25"/>
      <c r="S10" s="25"/>
      <c r="T10" s="25"/>
      <c r="U10" s="25"/>
      <c r="V10" s="25"/>
      <c r="W10" s="25"/>
      <c r="X10" s="25"/>
      <c r="Y10" s="25"/>
      <c r="Z10" s="25"/>
      <c r="AA10" s="25"/>
      <c r="AB10" s="25"/>
      <c r="AC10" s="25"/>
      <c r="AD10" s="25"/>
    </row>
    <row r="11" spans="6:30" ht="18.75" customHeight="1">
      <c r="F11" s="15" t="s">
        <v>7</v>
      </c>
      <c r="G11" s="18"/>
      <c r="H11" s="18"/>
      <c r="I11" s="17"/>
      <c r="J11" s="17"/>
      <c r="K11" s="28"/>
      <c r="L11" s="25"/>
      <c r="M11" s="25"/>
      <c r="N11" s="25"/>
      <c r="O11" s="25"/>
      <c r="P11" s="25"/>
      <c r="Q11" s="25"/>
      <c r="R11" s="25"/>
      <c r="S11" s="25"/>
      <c r="T11" s="25"/>
      <c r="U11" s="25"/>
      <c r="V11" s="25"/>
      <c r="W11" s="25"/>
      <c r="X11" s="25"/>
      <c r="Y11" s="25"/>
      <c r="Z11" s="25"/>
      <c r="AA11" s="25"/>
      <c r="AB11" s="25"/>
      <c r="AC11" s="25"/>
      <c r="AD11" s="25"/>
    </row>
    <row r="12" spans="6:30" ht="18.75" customHeight="1">
      <c r="F12" s="33" t="s">
        <v>2036</v>
      </c>
      <c r="G12" s="18"/>
      <c r="H12" s="18"/>
      <c r="I12" s="17"/>
      <c r="J12" s="17"/>
      <c r="K12" s="28"/>
      <c r="L12" s="25"/>
      <c r="M12" s="25"/>
      <c r="N12" s="25"/>
      <c r="O12" s="25"/>
      <c r="P12" s="25"/>
      <c r="Q12" s="25"/>
      <c r="R12" s="25"/>
      <c r="S12" s="25"/>
      <c r="T12" s="25"/>
      <c r="U12" s="25"/>
      <c r="V12" s="25"/>
      <c r="W12" s="25"/>
      <c r="X12" s="25"/>
      <c r="Y12" s="25"/>
      <c r="Z12" s="25"/>
      <c r="AA12" s="25"/>
      <c r="AB12" s="25"/>
      <c r="AC12" s="25"/>
      <c r="AD12" s="25"/>
    </row>
    <row r="13" spans="6:30" ht="18.75" customHeight="1">
      <c r="F13" s="15" t="s">
        <v>2287</v>
      </c>
      <c r="G13" s="18"/>
      <c r="H13" s="18"/>
      <c r="I13" s="17"/>
      <c r="J13" s="17"/>
      <c r="K13" s="28"/>
      <c r="L13" s="25"/>
      <c r="M13" s="25"/>
      <c r="N13" s="25"/>
      <c r="O13" s="25"/>
      <c r="P13" s="25"/>
      <c r="Q13" s="25"/>
      <c r="R13" s="25"/>
      <c r="S13" s="25"/>
      <c r="T13" s="25"/>
      <c r="U13" s="25"/>
      <c r="V13" s="25"/>
      <c r="W13" s="25"/>
      <c r="X13" s="25"/>
      <c r="Y13" s="25"/>
      <c r="Z13" s="25"/>
      <c r="AA13" s="25"/>
      <c r="AB13" s="25"/>
      <c r="AC13" s="25"/>
      <c r="AD13" s="25"/>
    </row>
    <row r="14" spans="6:30" ht="18.75" customHeight="1">
      <c r="F14" s="15" t="s">
        <v>2288</v>
      </c>
      <c r="G14" s="18"/>
      <c r="H14" s="18"/>
      <c r="I14" s="17"/>
      <c r="J14" s="17"/>
      <c r="K14" s="28"/>
      <c r="L14" s="25"/>
      <c r="M14" s="25"/>
      <c r="N14" s="25"/>
      <c r="O14" s="25"/>
      <c r="P14" s="25"/>
      <c r="Q14" s="25"/>
      <c r="R14" s="25"/>
      <c r="S14" s="25"/>
      <c r="T14" s="25"/>
      <c r="U14" s="25"/>
      <c r="V14" s="25"/>
      <c r="W14" s="25"/>
      <c r="X14" s="25"/>
      <c r="Y14" s="25"/>
      <c r="Z14" s="25"/>
      <c r="AA14" s="25"/>
      <c r="AB14" s="25"/>
      <c r="AC14" s="25"/>
      <c r="AD14" s="25"/>
    </row>
    <row r="15" spans="6:30" ht="18.75" customHeight="1">
      <c r="F15" s="15" t="s">
        <v>2289</v>
      </c>
      <c r="G15" s="18"/>
      <c r="H15" s="18"/>
      <c r="I15" s="17"/>
      <c r="J15" s="17"/>
      <c r="K15" s="28"/>
      <c r="L15" s="25"/>
      <c r="M15" s="25"/>
      <c r="N15" s="25"/>
      <c r="O15" s="25"/>
      <c r="P15" s="25"/>
      <c r="Q15" s="25"/>
      <c r="R15" s="25"/>
      <c r="S15" s="25"/>
      <c r="T15" s="25"/>
      <c r="U15" s="25"/>
      <c r="V15" s="25"/>
      <c r="W15" s="25"/>
      <c r="X15" s="25"/>
      <c r="Y15" s="25"/>
      <c r="Z15" s="25"/>
      <c r="AA15" s="25"/>
      <c r="AB15" s="25"/>
      <c r="AC15" s="25"/>
      <c r="AD15" s="25"/>
    </row>
    <row r="16" spans="6:30" ht="18.75" customHeight="1">
      <c r="F16" s="15" t="s">
        <v>7</v>
      </c>
      <c r="G16" s="16"/>
      <c r="H16" s="18"/>
      <c r="I16" s="17"/>
      <c r="J16" s="17"/>
      <c r="K16" s="28"/>
      <c r="L16" s="25"/>
      <c r="M16" s="25"/>
      <c r="N16" s="25"/>
      <c r="O16" s="25"/>
      <c r="P16" s="25"/>
      <c r="Q16" s="25"/>
      <c r="R16" s="25"/>
      <c r="S16" s="25"/>
      <c r="T16" s="25"/>
      <c r="U16" s="25"/>
      <c r="V16" s="25"/>
      <c r="W16" s="25"/>
      <c r="X16" s="25"/>
      <c r="Y16" s="25"/>
      <c r="Z16" s="25"/>
      <c r="AA16" s="25"/>
      <c r="AB16" s="25"/>
      <c r="AC16" s="25"/>
      <c r="AD16" s="25"/>
    </row>
    <row r="17" spans="6:30" ht="17.399999999999999" customHeight="1">
      <c r="F17" s="453" t="s">
        <v>2037</v>
      </c>
      <c r="G17" s="16"/>
      <c r="H17" s="16"/>
      <c r="I17" s="17"/>
      <c r="J17" s="17"/>
      <c r="K17" s="28"/>
      <c r="L17" s="25"/>
      <c r="M17" s="25"/>
      <c r="N17" s="25"/>
      <c r="O17" s="25"/>
      <c r="P17" s="25"/>
      <c r="Q17" s="25"/>
      <c r="R17" s="25"/>
      <c r="S17" s="25"/>
      <c r="T17" s="25"/>
      <c r="U17" s="25"/>
      <c r="V17" s="25"/>
      <c r="W17" s="25"/>
      <c r="X17" s="25"/>
      <c r="Y17" s="25"/>
      <c r="Z17" s="25"/>
      <c r="AA17" s="25"/>
      <c r="AB17" s="25"/>
      <c r="AC17" s="25"/>
      <c r="AD17" s="25"/>
    </row>
    <row r="18" spans="6:30" ht="19.25" customHeight="1">
      <c r="F18" s="309" t="s">
        <v>2290</v>
      </c>
      <c r="G18" s="16"/>
      <c r="H18" s="16"/>
      <c r="I18" s="17"/>
      <c r="J18" s="17"/>
      <c r="K18" s="28"/>
      <c r="L18" s="25"/>
      <c r="M18" s="25"/>
      <c r="N18" s="25"/>
      <c r="O18" s="25"/>
      <c r="P18" s="25"/>
      <c r="Q18" s="25"/>
      <c r="R18" s="25"/>
      <c r="S18" s="25"/>
      <c r="T18" s="25"/>
      <c r="U18" s="25"/>
      <c r="V18" s="25"/>
      <c r="W18" s="25"/>
      <c r="X18" s="25"/>
      <c r="Y18" s="25"/>
      <c r="Z18" s="25"/>
      <c r="AA18" s="25"/>
      <c r="AB18" s="25"/>
      <c r="AC18" s="25"/>
      <c r="AD18" s="25"/>
    </row>
    <row r="19" spans="6:30" ht="18.75" customHeight="1">
      <c r="F19" s="15" t="s">
        <v>2291</v>
      </c>
      <c r="G19" s="16"/>
      <c r="H19" s="16"/>
      <c r="I19" s="17"/>
      <c r="J19" s="17"/>
      <c r="K19" s="28"/>
      <c r="L19" s="25"/>
      <c r="M19" s="25"/>
      <c r="N19" s="25"/>
      <c r="O19" s="25"/>
      <c r="P19" s="25"/>
      <c r="Q19" s="25"/>
      <c r="R19" s="25"/>
      <c r="S19" s="25"/>
      <c r="T19" s="25"/>
      <c r="U19" s="25"/>
      <c r="V19" s="25"/>
      <c r="W19" s="25"/>
      <c r="X19" s="25"/>
      <c r="Y19" s="25"/>
      <c r="Z19" s="25"/>
      <c r="AA19" s="25"/>
      <c r="AB19" s="25"/>
      <c r="AC19" s="25"/>
      <c r="AD19" s="25"/>
    </row>
    <row r="20" spans="6:30" ht="18.75" customHeight="1">
      <c r="F20" s="34" t="s">
        <v>7</v>
      </c>
      <c r="G20" s="35"/>
      <c r="H20" s="35"/>
      <c r="I20" s="36"/>
      <c r="J20" s="36"/>
      <c r="K20" s="37"/>
      <c r="L20" s="38"/>
      <c r="M20" s="38"/>
      <c r="N20" s="38"/>
      <c r="O20" s="38"/>
      <c r="P20" s="38"/>
      <c r="Q20" s="38"/>
      <c r="R20" s="38"/>
      <c r="S20" s="38"/>
      <c r="T20" s="38"/>
      <c r="U20" s="38"/>
      <c r="V20" s="38"/>
      <c r="W20" s="38"/>
      <c r="X20" s="38"/>
      <c r="Y20" s="38"/>
      <c r="Z20" s="38"/>
      <c r="AA20" s="38"/>
      <c r="AB20" s="38"/>
      <c r="AC20" s="38"/>
      <c r="AD20" s="38"/>
    </row>
    <row r="21" spans="6:30" ht="18.75" customHeight="1">
      <c r="F21" s="19"/>
      <c r="G21" s="20"/>
      <c r="H21" s="20"/>
      <c r="I21" s="21"/>
      <c r="J21" s="21"/>
      <c r="K21" s="29"/>
      <c r="L21" s="26"/>
      <c r="M21" s="26"/>
      <c r="N21" s="26"/>
      <c r="O21" s="26"/>
      <c r="P21" s="26"/>
      <c r="Q21" s="26"/>
      <c r="R21" s="26"/>
      <c r="S21" s="26"/>
      <c r="T21" s="26"/>
      <c r="U21" s="26"/>
      <c r="V21" s="26"/>
      <c r="W21" s="26"/>
      <c r="X21" s="26"/>
      <c r="Y21" s="26"/>
      <c r="Z21" s="26"/>
      <c r="AA21" s="26"/>
      <c r="AB21" s="26"/>
      <c r="AC21" s="26"/>
      <c r="AD21" s="26"/>
    </row>
    <row r="22" spans="6:30" ht="14">
      <c r="F22" s="3"/>
      <c r="G22" s="4"/>
      <c r="H22" s="4"/>
      <c r="I22" s="2"/>
      <c r="J22" s="2"/>
      <c r="K22" s="2"/>
    </row>
    <row r="23" spans="6:30">
      <c r="F23" s="1"/>
      <c r="G23" s="1"/>
      <c r="H23" s="1"/>
      <c r="I23" s="1"/>
      <c r="J23" s="1"/>
      <c r="K23" s="1"/>
    </row>
  </sheetData>
  <mergeCells count="14">
    <mergeCell ref="F2:AD2"/>
    <mergeCell ref="F4:F6"/>
    <mergeCell ref="G4:H5"/>
    <mergeCell ref="I4:J5"/>
    <mergeCell ref="K4:L5"/>
    <mergeCell ref="M4:N5"/>
    <mergeCell ref="AA4:AB5"/>
    <mergeCell ref="AC4:AD5"/>
    <mergeCell ref="O4:P5"/>
    <mergeCell ref="Q4:R5"/>
    <mergeCell ref="S4:T5"/>
    <mergeCell ref="U4:V5"/>
    <mergeCell ref="W4:X5"/>
    <mergeCell ref="Y4:Z5"/>
  </mergeCells>
  <pageMargins left="0.2" right="0.26" top="0.75" bottom="0.75" header="0.3" footer="0.3"/>
  <pageSetup paperSize="9" scale="80" orientation="landscape"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
  <sheetViews>
    <sheetView workbookViewId="0">
      <selection activeCell="A2" sqref="A2:Y2"/>
    </sheetView>
  </sheetViews>
  <sheetFormatPr defaultRowHeight="12.5"/>
  <cols>
    <col min="1" max="1" width="22" style="323" customWidth="1"/>
    <col min="2" max="2" width="5.36328125" customWidth="1"/>
    <col min="3" max="3" width="6.453125" customWidth="1"/>
    <col min="4" max="4" width="5.453125" customWidth="1"/>
    <col min="5" max="5" width="6.90625" customWidth="1"/>
    <col min="6" max="25" width="6.54296875" customWidth="1"/>
  </cols>
  <sheetData>
    <row r="1" spans="1:25" ht="15.5">
      <c r="A1" s="319"/>
      <c r="B1" s="41"/>
      <c r="C1" s="129"/>
      <c r="D1" s="129"/>
      <c r="E1" s="129"/>
      <c r="F1" s="129"/>
      <c r="G1" s="129"/>
      <c r="H1" s="129"/>
      <c r="I1" s="129"/>
    </row>
    <row r="2" spans="1:25" ht="27.65" customHeight="1">
      <c r="A2" s="671" t="s">
        <v>2297</v>
      </c>
      <c r="B2" s="671"/>
      <c r="C2" s="671"/>
      <c r="D2" s="671"/>
      <c r="E2" s="671"/>
      <c r="F2" s="671"/>
      <c r="G2" s="671"/>
      <c r="H2" s="671"/>
      <c r="I2" s="671"/>
      <c r="J2" s="671"/>
      <c r="K2" s="671"/>
      <c r="L2" s="671"/>
      <c r="M2" s="671"/>
      <c r="N2" s="671"/>
      <c r="O2" s="671"/>
      <c r="P2" s="671"/>
      <c r="Q2" s="671"/>
      <c r="R2" s="671"/>
      <c r="S2" s="671"/>
      <c r="T2" s="671"/>
      <c r="U2" s="671"/>
      <c r="V2" s="671"/>
      <c r="W2" s="671"/>
      <c r="X2" s="671"/>
      <c r="Y2" s="671"/>
    </row>
    <row r="3" spans="1:25" ht="16.5">
      <c r="A3" s="320"/>
      <c r="B3" s="130"/>
      <c r="C3" s="130"/>
      <c r="D3" s="130"/>
      <c r="E3" s="130"/>
      <c r="F3" s="130"/>
      <c r="G3" s="130"/>
      <c r="H3" s="130"/>
      <c r="I3" s="130"/>
    </row>
    <row r="4" spans="1:25">
      <c r="A4" s="816" t="s">
        <v>13</v>
      </c>
      <c r="B4" s="718" t="s">
        <v>446</v>
      </c>
      <c r="C4" s="719"/>
      <c r="D4" s="718" t="s">
        <v>447</v>
      </c>
      <c r="E4" s="719"/>
      <c r="F4" s="718" t="s">
        <v>448</v>
      </c>
      <c r="G4" s="719"/>
      <c r="H4" s="718" t="s">
        <v>449</v>
      </c>
      <c r="I4" s="719"/>
      <c r="J4" s="718" t="s">
        <v>450</v>
      </c>
      <c r="K4" s="719"/>
      <c r="L4" s="718" t="s">
        <v>445</v>
      </c>
      <c r="M4" s="719"/>
      <c r="N4" s="718" t="s">
        <v>275</v>
      </c>
      <c r="O4" s="719"/>
      <c r="P4" s="718" t="s">
        <v>476</v>
      </c>
      <c r="Q4" s="719"/>
      <c r="R4" s="718" t="s">
        <v>482</v>
      </c>
      <c r="S4" s="719"/>
      <c r="T4" s="718" t="s">
        <v>478</v>
      </c>
      <c r="U4" s="719"/>
      <c r="V4" s="718" t="s">
        <v>479</v>
      </c>
      <c r="W4" s="719"/>
      <c r="X4" s="718" t="s">
        <v>480</v>
      </c>
      <c r="Y4" s="719"/>
    </row>
    <row r="5" spans="1:25">
      <c r="A5" s="823"/>
      <c r="B5" s="720"/>
      <c r="C5" s="721"/>
      <c r="D5" s="720"/>
      <c r="E5" s="721"/>
      <c r="F5" s="720"/>
      <c r="G5" s="721"/>
      <c r="H5" s="720"/>
      <c r="I5" s="721"/>
      <c r="J5" s="720"/>
      <c r="K5" s="721"/>
      <c r="L5" s="720"/>
      <c r="M5" s="721"/>
      <c r="N5" s="720"/>
      <c r="O5" s="721"/>
      <c r="P5" s="720"/>
      <c r="Q5" s="721"/>
      <c r="R5" s="720"/>
      <c r="S5" s="721"/>
      <c r="T5" s="720"/>
      <c r="U5" s="721"/>
      <c r="V5" s="720"/>
      <c r="W5" s="721"/>
      <c r="X5" s="720"/>
      <c r="Y5" s="721"/>
    </row>
    <row r="6" spans="1:25" ht="36.65" customHeight="1">
      <c r="A6" s="817"/>
      <c r="B6" s="452" t="s">
        <v>474</v>
      </c>
      <c r="C6" s="452" t="s">
        <v>2057</v>
      </c>
      <c r="D6" s="452" t="s">
        <v>474</v>
      </c>
      <c r="E6" s="452" t="s">
        <v>2057</v>
      </c>
      <c r="F6" s="452" t="s">
        <v>474</v>
      </c>
      <c r="G6" s="452" t="s">
        <v>2057</v>
      </c>
      <c r="H6" s="452" t="s">
        <v>474</v>
      </c>
      <c r="I6" s="452" t="s">
        <v>2057</v>
      </c>
      <c r="J6" s="452" t="s">
        <v>474</v>
      </c>
      <c r="K6" s="452" t="s">
        <v>2057</v>
      </c>
      <c r="L6" s="452" t="s">
        <v>474</v>
      </c>
      <c r="M6" s="452" t="s">
        <v>2057</v>
      </c>
      <c r="N6" s="452" t="s">
        <v>474</v>
      </c>
      <c r="O6" s="452" t="s">
        <v>2057</v>
      </c>
      <c r="P6" s="452" t="s">
        <v>474</v>
      </c>
      <c r="Q6" s="452" t="s">
        <v>2057</v>
      </c>
      <c r="R6" s="452" t="s">
        <v>474</v>
      </c>
      <c r="S6" s="452" t="s">
        <v>2057</v>
      </c>
      <c r="T6" s="452" t="s">
        <v>474</v>
      </c>
      <c r="U6" s="452" t="s">
        <v>2057</v>
      </c>
      <c r="V6" s="452" t="s">
        <v>474</v>
      </c>
      <c r="W6" s="452" t="s">
        <v>2057</v>
      </c>
      <c r="X6" s="452" t="s">
        <v>474</v>
      </c>
      <c r="Y6" s="452" t="s">
        <v>2057</v>
      </c>
    </row>
    <row r="7" spans="1:25" ht="28">
      <c r="A7" s="321" t="s">
        <v>2058</v>
      </c>
      <c r="B7" s="9"/>
      <c r="C7" s="10"/>
      <c r="D7" s="11"/>
      <c r="E7" s="11"/>
      <c r="F7" s="27"/>
      <c r="G7" s="24"/>
      <c r="H7" s="24"/>
      <c r="I7" s="24"/>
      <c r="J7" s="24"/>
      <c r="K7" s="24"/>
      <c r="L7" s="24"/>
      <c r="M7" s="24"/>
      <c r="N7" s="24"/>
      <c r="O7" s="24"/>
      <c r="P7" s="24"/>
      <c r="Q7" s="24"/>
      <c r="R7" s="24"/>
      <c r="S7" s="24"/>
      <c r="T7" s="24"/>
      <c r="U7" s="24"/>
      <c r="V7" s="24"/>
      <c r="W7" s="24"/>
      <c r="X7" s="24"/>
      <c r="Y7" s="24"/>
    </row>
    <row r="8" spans="1:25" ht="28">
      <c r="A8" s="309" t="s">
        <v>2059</v>
      </c>
      <c r="B8" s="18"/>
      <c r="C8" s="18"/>
      <c r="D8" s="17"/>
      <c r="E8" s="17"/>
      <c r="F8" s="28"/>
      <c r="G8" s="25"/>
      <c r="H8" s="25"/>
      <c r="I8" s="25"/>
      <c r="J8" s="25"/>
      <c r="K8" s="25"/>
      <c r="L8" s="25"/>
      <c r="M8" s="25"/>
      <c r="N8" s="25"/>
      <c r="O8" s="25"/>
      <c r="P8" s="25"/>
      <c r="Q8" s="25"/>
      <c r="R8" s="25"/>
      <c r="S8" s="25"/>
      <c r="T8" s="25"/>
      <c r="U8" s="25"/>
      <c r="V8" s="25"/>
      <c r="W8" s="25"/>
      <c r="X8" s="25"/>
      <c r="Y8" s="25"/>
    </row>
    <row r="9" spans="1:25" ht="28">
      <c r="A9" s="309" t="s">
        <v>2060</v>
      </c>
      <c r="B9" s="18"/>
      <c r="C9" s="18"/>
      <c r="D9" s="17"/>
      <c r="E9" s="17"/>
      <c r="F9" s="28"/>
      <c r="G9" s="25"/>
      <c r="H9" s="25"/>
      <c r="I9" s="25"/>
      <c r="J9" s="25"/>
      <c r="K9" s="25"/>
      <c r="L9" s="25"/>
      <c r="M9" s="25"/>
      <c r="N9" s="25"/>
      <c r="O9" s="25"/>
      <c r="P9" s="25"/>
      <c r="Q9" s="25"/>
      <c r="R9" s="25"/>
      <c r="S9" s="25"/>
      <c r="T9" s="25"/>
      <c r="U9" s="25"/>
      <c r="V9" s="25"/>
      <c r="W9" s="25"/>
      <c r="X9" s="25"/>
      <c r="Y9" s="25"/>
    </row>
    <row r="10" spans="1:25" ht="14">
      <c r="A10" s="322"/>
      <c r="B10" s="20"/>
      <c r="C10" s="20"/>
      <c r="D10" s="21"/>
      <c r="E10" s="21"/>
      <c r="F10" s="29"/>
      <c r="G10" s="26"/>
      <c r="H10" s="26"/>
      <c r="I10" s="26"/>
      <c r="J10" s="26"/>
      <c r="K10" s="26"/>
      <c r="L10" s="26"/>
      <c r="M10" s="26"/>
      <c r="N10" s="26"/>
      <c r="O10" s="26"/>
      <c r="P10" s="26"/>
      <c r="Q10" s="26"/>
      <c r="R10" s="26"/>
      <c r="S10" s="26"/>
      <c r="T10" s="26"/>
      <c r="U10" s="26"/>
      <c r="V10" s="26"/>
      <c r="W10" s="26"/>
      <c r="X10" s="26"/>
      <c r="Y10" s="26"/>
    </row>
  </sheetData>
  <mergeCells count="14">
    <mergeCell ref="A2:Y2"/>
    <mergeCell ref="X4:Y5"/>
    <mergeCell ref="A4:A6"/>
    <mergeCell ref="B4:C5"/>
    <mergeCell ref="D4:E5"/>
    <mergeCell ref="F4:G5"/>
    <mergeCell ref="H4:I5"/>
    <mergeCell ref="J4:K5"/>
    <mergeCell ref="L4:M5"/>
    <mergeCell ref="N4:O5"/>
    <mergeCell ref="P4:Q5"/>
    <mergeCell ref="R4:S5"/>
    <mergeCell ref="T4:U5"/>
    <mergeCell ref="V4:W5"/>
  </mergeCells>
  <pageMargins left="0.2" right="0.2" top="0.75" bottom="0.75" header="0.3" footer="0.3"/>
  <pageSetup paperSize="9" scale="80" orientation="landscape"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workbookViewId="0">
      <selection activeCell="M7" sqref="M7"/>
    </sheetView>
  </sheetViews>
  <sheetFormatPr defaultColWidth="9.08984375" defaultRowHeight="15.5"/>
  <cols>
    <col min="1" max="1" width="5.54296875" style="331" customWidth="1"/>
    <col min="2" max="2" width="33.08984375" style="192" customWidth="1"/>
    <col min="3" max="3" width="10.54296875" style="192" customWidth="1"/>
    <col min="4" max="10" width="6.90625" style="192" customWidth="1"/>
    <col min="11" max="11" width="9.90625" style="192" bestFit="1" customWidth="1"/>
    <col min="12" max="12" width="8.453125" style="192" customWidth="1"/>
    <col min="13" max="13" width="7.08984375" style="192" customWidth="1"/>
    <col min="14" max="14" width="8.36328125" style="192" customWidth="1"/>
    <col min="15" max="16" width="8.453125" style="192" customWidth="1"/>
    <col min="17" max="16384" width="9.08984375" style="192"/>
  </cols>
  <sheetData>
    <row r="1" spans="1:17" s="127" customFormat="1" ht="38.25" customHeight="1">
      <c r="A1" s="824" t="s">
        <v>2299</v>
      </c>
      <c r="B1" s="824"/>
      <c r="C1" s="824"/>
      <c r="D1" s="824"/>
      <c r="E1" s="824"/>
      <c r="F1" s="824"/>
      <c r="G1" s="824"/>
      <c r="H1" s="824"/>
      <c r="I1" s="824"/>
      <c r="J1" s="824"/>
      <c r="K1" s="824"/>
      <c r="L1" s="824"/>
      <c r="M1" s="824"/>
      <c r="N1" s="824"/>
      <c r="O1" s="824"/>
      <c r="P1" s="824"/>
      <c r="Q1" s="824"/>
    </row>
    <row r="2" spans="1:17" ht="80.400000000000006" customHeight="1">
      <c r="A2" s="314" t="s">
        <v>41</v>
      </c>
      <c r="B2" s="208" t="s">
        <v>452</v>
      </c>
      <c r="C2" s="210" t="s">
        <v>159</v>
      </c>
      <c r="D2" s="149" t="s">
        <v>276</v>
      </c>
      <c r="E2" s="149" t="s">
        <v>441</v>
      </c>
      <c r="F2" s="149" t="s">
        <v>442</v>
      </c>
      <c r="G2" s="149" t="s">
        <v>443</v>
      </c>
      <c r="H2" s="149" t="s">
        <v>444</v>
      </c>
      <c r="I2" s="149" t="s">
        <v>451</v>
      </c>
      <c r="J2" s="149" t="s">
        <v>2072</v>
      </c>
      <c r="K2" s="324" t="s">
        <v>2077</v>
      </c>
      <c r="L2" s="149" t="s">
        <v>476</v>
      </c>
      <c r="M2" s="149" t="s">
        <v>482</v>
      </c>
      <c r="N2" s="149" t="s">
        <v>478</v>
      </c>
      <c r="O2" s="149" t="s">
        <v>479</v>
      </c>
      <c r="P2" s="149" t="s">
        <v>480</v>
      </c>
      <c r="Q2" s="149" t="s">
        <v>481</v>
      </c>
    </row>
    <row r="3" spans="1:17">
      <c r="A3" s="218" t="s">
        <v>74</v>
      </c>
      <c r="B3" s="325" t="s">
        <v>467</v>
      </c>
      <c r="C3" s="136" t="s">
        <v>457</v>
      </c>
      <c r="D3" s="315"/>
      <c r="E3" s="315"/>
      <c r="F3" s="315"/>
      <c r="G3" s="315"/>
      <c r="H3" s="315"/>
      <c r="I3" s="315"/>
      <c r="J3" s="315"/>
      <c r="K3" s="326"/>
      <c r="L3" s="315"/>
      <c r="M3" s="315"/>
      <c r="N3" s="315"/>
      <c r="O3" s="315"/>
      <c r="P3" s="315"/>
      <c r="Q3" s="315"/>
    </row>
    <row r="4" spans="1:17">
      <c r="A4" s="327" t="s">
        <v>1</v>
      </c>
      <c r="B4" s="325" t="s">
        <v>2061</v>
      </c>
      <c r="C4" s="136"/>
      <c r="D4" s="315"/>
      <c r="E4" s="315"/>
      <c r="F4" s="315"/>
      <c r="G4" s="315"/>
      <c r="H4" s="315"/>
      <c r="I4" s="315"/>
      <c r="J4" s="315"/>
      <c r="K4" s="326"/>
      <c r="L4" s="315"/>
      <c r="M4" s="315"/>
      <c r="N4" s="315"/>
      <c r="O4" s="315"/>
      <c r="P4" s="315"/>
      <c r="Q4" s="315"/>
    </row>
    <row r="5" spans="1:17">
      <c r="A5" s="327" t="s">
        <v>1</v>
      </c>
      <c r="B5" s="328" t="s">
        <v>2062</v>
      </c>
      <c r="C5" s="136"/>
      <c r="D5" s="315"/>
      <c r="E5" s="315"/>
      <c r="F5" s="315"/>
      <c r="G5" s="315"/>
      <c r="H5" s="315"/>
      <c r="I5" s="315"/>
      <c r="J5" s="315"/>
      <c r="K5" s="326"/>
      <c r="L5" s="315"/>
      <c r="M5" s="315"/>
      <c r="N5" s="315"/>
      <c r="O5" s="315"/>
      <c r="P5" s="315"/>
      <c r="Q5" s="315"/>
    </row>
    <row r="6" spans="1:17">
      <c r="A6" s="327" t="s">
        <v>1</v>
      </c>
      <c r="B6" s="329" t="s">
        <v>2063</v>
      </c>
      <c r="C6" s="136"/>
      <c r="D6" s="315"/>
      <c r="E6" s="315"/>
      <c r="F6" s="315"/>
      <c r="G6" s="315"/>
      <c r="H6" s="315"/>
      <c r="I6" s="315"/>
      <c r="J6" s="315"/>
      <c r="K6" s="326"/>
      <c r="L6" s="315"/>
      <c r="M6" s="315"/>
      <c r="N6" s="315"/>
      <c r="O6" s="315"/>
      <c r="P6" s="315"/>
      <c r="Q6" s="315"/>
    </row>
    <row r="7" spans="1:17">
      <c r="A7" s="313">
        <v>2</v>
      </c>
      <c r="B7" s="307" t="s">
        <v>2064</v>
      </c>
      <c r="C7" s="136" t="s">
        <v>2065</v>
      </c>
      <c r="D7" s="315"/>
      <c r="E7" s="315"/>
      <c r="F7" s="315"/>
      <c r="G7" s="315"/>
      <c r="H7" s="315"/>
      <c r="I7" s="315"/>
      <c r="J7" s="315"/>
      <c r="K7" s="315"/>
      <c r="L7" s="315"/>
      <c r="M7" s="315"/>
      <c r="N7" s="315"/>
      <c r="O7" s="315"/>
      <c r="P7" s="315"/>
      <c r="Q7" s="315"/>
    </row>
    <row r="8" spans="1:17">
      <c r="A8" s="313">
        <v>3</v>
      </c>
      <c r="B8" s="307" t="s">
        <v>2066</v>
      </c>
      <c r="C8" s="313" t="s">
        <v>212</v>
      </c>
      <c r="D8" s="315"/>
      <c r="E8" s="315"/>
      <c r="F8" s="315"/>
      <c r="G8" s="315"/>
      <c r="H8" s="315"/>
      <c r="I8" s="315"/>
      <c r="J8" s="315"/>
      <c r="K8" s="315"/>
      <c r="L8" s="315"/>
      <c r="M8" s="315"/>
      <c r="N8" s="315"/>
      <c r="O8" s="315"/>
      <c r="P8" s="315"/>
      <c r="Q8" s="315"/>
    </row>
    <row r="9" spans="1:17">
      <c r="A9" s="330" t="s">
        <v>1</v>
      </c>
      <c r="B9" s="315" t="s">
        <v>220</v>
      </c>
      <c r="C9" s="315"/>
      <c r="D9" s="315"/>
      <c r="E9" s="315"/>
      <c r="F9" s="315"/>
      <c r="G9" s="315"/>
      <c r="H9" s="315"/>
      <c r="I9" s="315"/>
      <c r="J9" s="315"/>
      <c r="K9" s="315"/>
      <c r="L9" s="315"/>
      <c r="M9" s="315"/>
      <c r="N9" s="315"/>
      <c r="O9" s="315"/>
      <c r="P9" s="315"/>
      <c r="Q9" s="315"/>
    </row>
    <row r="10" spans="1:17">
      <c r="A10" s="330" t="s">
        <v>1</v>
      </c>
      <c r="B10" s="307" t="s">
        <v>2067</v>
      </c>
      <c r="C10" s="315"/>
      <c r="D10" s="315"/>
      <c r="E10" s="315"/>
      <c r="F10" s="315"/>
      <c r="G10" s="315"/>
      <c r="H10" s="315"/>
      <c r="I10" s="315"/>
      <c r="J10" s="315"/>
      <c r="K10" s="315"/>
      <c r="L10" s="315"/>
      <c r="M10" s="315"/>
      <c r="N10" s="315"/>
      <c r="O10" s="315"/>
      <c r="P10" s="315"/>
      <c r="Q10" s="315"/>
    </row>
    <row r="11" spans="1:17">
      <c r="A11" s="330" t="s">
        <v>1</v>
      </c>
      <c r="B11" s="307" t="s">
        <v>2068</v>
      </c>
      <c r="C11" s="315"/>
      <c r="D11" s="315"/>
      <c r="E11" s="315"/>
      <c r="F11" s="315"/>
      <c r="G11" s="315"/>
      <c r="H11" s="315"/>
      <c r="I11" s="315"/>
      <c r="J11" s="315"/>
      <c r="K11" s="315"/>
      <c r="L11" s="315"/>
      <c r="M11" s="315"/>
      <c r="N11" s="315"/>
      <c r="O11" s="315"/>
      <c r="P11" s="315"/>
      <c r="Q11" s="315"/>
    </row>
    <row r="12" spans="1:17">
      <c r="A12" s="330" t="s">
        <v>1</v>
      </c>
      <c r="B12" s="307" t="s">
        <v>2069</v>
      </c>
      <c r="C12" s="315"/>
      <c r="D12" s="315"/>
      <c r="E12" s="315"/>
      <c r="F12" s="315"/>
      <c r="G12" s="315"/>
      <c r="H12" s="315"/>
      <c r="I12" s="315"/>
      <c r="J12" s="315"/>
      <c r="K12" s="315"/>
      <c r="L12" s="315"/>
      <c r="M12" s="315"/>
      <c r="N12" s="315"/>
      <c r="O12" s="315"/>
      <c r="P12" s="315"/>
      <c r="Q12" s="315"/>
    </row>
    <row r="13" spans="1:17">
      <c r="A13" s="330" t="s">
        <v>1</v>
      </c>
      <c r="B13" s="315" t="s">
        <v>7</v>
      </c>
      <c r="C13" s="315"/>
      <c r="D13" s="315"/>
      <c r="E13" s="315"/>
      <c r="F13" s="315"/>
      <c r="G13" s="315"/>
      <c r="H13" s="315"/>
      <c r="I13" s="315"/>
      <c r="J13" s="315"/>
      <c r="K13" s="315"/>
      <c r="L13" s="315"/>
      <c r="M13" s="315"/>
      <c r="N13" s="315"/>
      <c r="O13" s="315"/>
      <c r="P13" s="315"/>
      <c r="Q13" s="315"/>
    </row>
  </sheetData>
  <mergeCells count="1">
    <mergeCell ref="A1:Q1"/>
  </mergeCells>
  <pageMargins left="0.7" right="0.7" top="0.75" bottom="0.75" header="0.3" footer="0.3"/>
  <pageSetup paperSize="9" scale="85" orientation="landscape"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topLeftCell="A7" workbookViewId="0">
      <selection activeCell="H9" sqref="H9"/>
    </sheetView>
  </sheetViews>
  <sheetFormatPr defaultRowHeight="12.5"/>
  <cols>
    <col min="1" max="1" width="4.90625" customWidth="1"/>
    <col min="2" max="2" width="33.08984375" customWidth="1"/>
    <col min="4" max="4" width="8.6328125" customWidth="1"/>
    <col min="5" max="9" width="7.453125" bestFit="1" customWidth="1"/>
    <col min="12" max="12" width="10.90625" customWidth="1"/>
    <col min="13" max="13" width="7.54296875" bestFit="1" customWidth="1"/>
    <col min="14" max="14" width="7.08984375" bestFit="1" customWidth="1"/>
    <col min="15" max="17" width="7.54296875" bestFit="1" customWidth="1"/>
  </cols>
  <sheetData>
    <row r="1" spans="1:18" s="127" customFormat="1" ht="38.25" customHeight="1">
      <c r="A1" s="716" t="s">
        <v>2298</v>
      </c>
      <c r="B1" s="716"/>
      <c r="C1" s="716"/>
      <c r="D1" s="716"/>
      <c r="E1" s="716"/>
      <c r="F1" s="716"/>
      <c r="G1" s="716"/>
      <c r="H1" s="716"/>
      <c r="I1" s="716"/>
      <c r="J1" s="716"/>
      <c r="K1" s="716"/>
      <c r="L1" s="716"/>
      <c r="M1" s="716"/>
      <c r="N1" s="716"/>
      <c r="O1" s="716"/>
      <c r="P1" s="716"/>
      <c r="Q1" s="716"/>
      <c r="R1" s="716"/>
    </row>
    <row r="2" spans="1:18" ht="15.5">
      <c r="A2" s="128"/>
      <c r="B2" s="128"/>
      <c r="C2" s="196"/>
      <c r="D2" s="196"/>
      <c r="E2" s="128"/>
      <c r="F2" s="128"/>
      <c r="G2" s="128"/>
      <c r="H2" s="128"/>
      <c r="I2" s="128"/>
      <c r="J2" s="128"/>
      <c r="K2" s="128"/>
      <c r="L2" s="128"/>
    </row>
    <row r="3" spans="1:18" ht="39">
      <c r="A3" s="207" t="s">
        <v>41</v>
      </c>
      <c r="B3" s="207" t="s">
        <v>3</v>
      </c>
      <c r="C3" s="30" t="s">
        <v>159</v>
      </c>
      <c r="D3" s="31" t="s">
        <v>2116</v>
      </c>
      <c r="E3" s="31" t="s">
        <v>276</v>
      </c>
      <c r="F3" s="31" t="s">
        <v>441</v>
      </c>
      <c r="G3" s="31" t="s">
        <v>442</v>
      </c>
      <c r="H3" s="31" t="s">
        <v>443</v>
      </c>
      <c r="I3" s="31" t="s">
        <v>444</v>
      </c>
      <c r="J3" s="31" t="s">
        <v>451</v>
      </c>
      <c r="K3" s="31" t="s">
        <v>2072</v>
      </c>
      <c r="L3" s="31" t="s">
        <v>2115</v>
      </c>
      <c r="M3" s="31" t="s">
        <v>476</v>
      </c>
      <c r="N3" s="31" t="s">
        <v>477</v>
      </c>
      <c r="O3" s="31" t="s">
        <v>478</v>
      </c>
      <c r="P3" s="31" t="s">
        <v>479</v>
      </c>
      <c r="Q3" s="31" t="s">
        <v>480</v>
      </c>
      <c r="R3" s="31" t="s">
        <v>481</v>
      </c>
    </row>
    <row r="4" spans="1:18" ht="14">
      <c r="A4" s="197"/>
      <c r="B4" s="197" t="s">
        <v>64</v>
      </c>
      <c r="C4" s="198" t="s">
        <v>272</v>
      </c>
      <c r="D4" s="198"/>
      <c r="E4" s="198"/>
      <c r="F4" s="198"/>
      <c r="G4" s="198"/>
      <c r="H4" s="198"/>
      <c r="I4" s="198"/>
      <c r="J4" s="198"/>
      <c r="K4" s="198"/>
      <c r="L4" s="198"/>
      <c r="M4" s="295"/>
      <c r="N4" s="295"/>
      <c r="O4" s="295"/>
      <c r="P4" s="295"/>
      <c r="Q4" s="295"/>
      <c r="R4" s="295"/>
    </row>
    <row r="5" spans="1:18" ht="42.75" customHeight="1">
      <c r="A5" s="197" t="s">
        <v>67</v>
      </c>
      <c r="B5" s="199" t="s">
        <v>261</v>
      </c>
      <c r="C5" s="200" t="s">
        <v>272</v>
      </c>
      <c r="D5" s="200"/>
      <c r="E5" s="200"/>
      <c r="F5" s="200"/>
      <c r="G5" s="200"/>
      <c r="H5" s="200"/>
      <c r="I5" s="200"/>
      <c r="J5" s="200"/>
      <c r="K5" s="200"/>
      <c r="L5" s="200"/>
      <c r="M5" s="295"/>
      <c r="N5" s="295"/>
      <c r="O5" s="295"/>
      <c r="P5" s="295"/>
      <c r="Q5" s="295"/>
      <c r="R5" s="295"/>
    </row>
    <row r="6" spans="1:18" ht="31.5" customHeight="1">
      <c r="A6" s="201">
        <v>1</v>
      </c>
      <c r="B6" s="202" t="s">
        <v>262</v>
      </c>
      <c r="C6" s="200" t="s">
        <v>272</v>
      </c>
      <c r="D6" s="200"/>
      <c r="E6" s="203"/>
      <c r="F6" s="203"/>
      <c r="G6" s="203"/>
      <c r="H6" s="203"/>
      <c r="I6" s="203"/>
      <c r="J6" s="203"/>
      <c r="K6" s="203"/>
      <c r="L6" s="203"/>
      <c r="M6" s="295"/>
      <c r="N6" s="295"/>
      <c r="O6" s="295"/>
      <c r="P6" s="295"/>
      <c r="Q6" s="295"/>
      <c r="R6" s="295"/>
    </row>
    <row r="7" spans="1:18" ht="32.25" customHeight="1">
      <c r="A7" s="201">
        <v>2</v>
      </c>
      <c r="B7" s="202" t="s">
        <v>263</v>
      </c>
      <c r="C7" s="200" t="s">
        <v>272</v>
      </c>
      <c r="D7" s="200"/>
      <c r="E7" s="203"/>
      <c r="F7" s="203"/>
      <c r="G7" s="203"/>
      <c r="H7" s="203"/>
      <c r="I7" s="203"/>
      <c r="J7" s="203"/>
      <c r="K7" s="203"/>
      <c r="L7" s="203"/>
      <c r="M7" s="295"/>
      <c r="N7" s="295"/>
      <c r="O7" s="295"/>
      <c r="P7" s="295"/>
      <c r="Q7" s="295"/>
      <c r="R7" s="295"/>
    </row>
    <row r="8" spans="1:18" ht="24.75" customHeight="1">
      <c r="A8" s="201">
        <v>3</v>
      </c>
      <c r="B8" s="202" t="s">
        <v>264</v>
      </c>
      <c r="C8" s="200" t="s">
        <v>272</v>
      </c>
      <c r="D8" s="200"/>
      <c r="E8" s="203"/>
      <c r="F8" s="203"/>
      <c r="G8" s="203"/>
      <c r="H8" s="203"/>
      <c r="I8" s="203"/>
      <c r="J8" s="203"/>
      <c r="K8" s="203"/>
      <c r="L8" s="203"/>
      <c r="M8" s="295"/>
      <c r="N8" s="295"/>
      <c r="O8" s="295"/>
      <c r="P8" s="295"/>
      <c r="Q8" s="295"/>
      <c r="R8" s="295"/>
    </row>
    <row r="9" spans="1:18" ht="28.5" customHeight="1">
      <c r="A9" s="201">
        <v>4</v>
      </c>
      <c r="B9" s="202" t="s">
        <v>265</v>
      </c>
      <c r="C9" s="200" t="s">
        <v>272</v>
      </c>
      <c r="D9" s="200"/>
      <c r="E9" s="203"/>
      <c r="F9" s="203"/>
      <c r="G9" s="203"/>
      <c r="H9" s="203"/>
      <c r="I9" s="203"/>
      <c r="J9" s="203"/>
      <c r="K9" s="203"/>
      <c r="L9" s="203"/>
      <c r="M9" s="295"/>
      <c r="N9" s="295"/>
      <c r="O9" s="295"/>
      <c r="P9" s="295"/>
      <c r="Q9" s="295"/>
      <c r="R9" s="295"/>
    </row>
    <row r="10" spans="1:18" ht="32.25" customHeight="1">
      <c r="A10" s="201">
        <v>5</v>
      </c>
      <c r="B10" s="202" t="s">
        <v>266</v>
      </c>
      <c r="C10" s="200" t="s">
        <v>272</v>
      </c>
      <c r="D10" s="200"/>
      <c r="E10" s="203"/>
      <c r="F10" s="203"/>
      <c r="G10" s="203"/>
      <c r="H10" s="203"/>
      <c r="I10" s="203"/>
      <c r="J10" s="203"/>
      <c r="K10" s="203"/>
      <c r="L10" s="203"/>
      <c r="M10" s="295"/>
      <c r="N10" s="295"/>
      <c r="O10" s="295"/>
      <c r="P10" s="295"/>
      <c r="Q10" s="295"/>
      <c r="R10" s="295"/>
    </row>
    <row r="11" spans="1:18" ht="26.25" customHeight="1">
      <c r="A11" s="201">
        <v>6</v>
      </c>
      <c r="B11" s="202" t="s">
        <v>267</v>
      </c>
      <c r="C11" s="200" t="s">
        <v>272</v>
      </c>
      <c r="D11" s="200"/>
      <c r="E11" s="203"/>
      <c r="F11" s="203"/>
      <c r="G11" s="203"/>
      <c r="H11" s="203"/>
      <c r="I11" s="203"/>
      <c r="J11" s="203"/>
      <c r="K11" s="203"/>
      <c r="L11" s="203"/>
      <c r="M11" s="295"/>
      <c r="N11" s="295"/>
      <c r="O11" s="295"/>
      <c r="P11" s="295"/>
      <c r="Q11" s="295"/>
      <c r="R11" s="295"/>
    </row>
    <row r="12" spans="1:18" ht="42.75" customHeight="1">
      <c r="A12" s="197" t="s">
        <v>71</v>
      </c>
      <c r="B12" s="199" t="s">
        <v>268</v>
      </c>
      <c r="C12" s="200" t="s">
        <v>272</v>
      </c>
      <c r="D12" s="200"/>
      <c r="E12" s="200"/>
      <c r="F12" s="200"/>
      <c r="G12" s="200"/>
      <c r="H12" s="200"/>
      <c r="I12" s="200"/>
      <c r="J12" s="200"/>
      <c r="K12" s="200"/>
      <c r="L12" s="200"/>
      <c r="M12" s="295"/>
      <c r="N12" s="295"/>
      <c r="O12" s="295"/>
      <c r="P12" s="295"/>
      <c r="Q12" s="295"/>
      <c r="R12" s="295"/>
    </row>
    <row r="13" spans="1:18" ht="30" customHeight="1">
      <c r="A13" s="201">
        <v>1</v>
      </c>
      <c r="B13" s="202" t="s">
        <v>269</v>
      </c>
      <c r="C13" s="200" t="s">
        <v>272</v>
      </c>
      <c r="D13" s="200"/>
      <c r="E13" s="203"/>
      <c r="F13" s="203"/>
      <c r="G13" s="203"/>
      <c r="H13" s="203"/>
      <c r="I13" s="203"/>
      <c r="J13" s="203"/>
      <c r="K13" s="203"/>
      <c r="L13" s="203"/>
      <c r="M13" s="295"/>
      <c r="N13" s="295"/>
      <c r="O13" s="295"/>
      <c r="P13" s="295"/>
      <c r="Q13" s="295"/>
      <c r="R13" s="295"/>
    </row>
    <row r="14" spans="1:18" ht="28.5" customHeight="1">
      <c r="A14" s="201">
        <v>2</v>
      </c>
      <c r="B14" s="202" t="s">
        <v>270</v>
      </c>
      <c r="C14" s="200" t="s">
        <v>272</v>
      </c>
      <c r="D14" s="200"/>
      <c r="E14" s="203"/>
      <c r="F14" s="203"/>
      <c r="G14" s="203"/>
      <c r="H14" s="203"/>
      <c r="I14" s="203"/>
      <c r="J14" s="203"/>
      <c r="K14" s="203"/>
      <c r="L14" s="203"/>
      <c r="M14" s="295"/>
      <c r="N14" s="295"/>
      <c r="O14" s="295"/>
      <c r="P14" s="295"/>
      <c r="Q14" s="295"/>
      <c r="R14" s="295"/>
    </row>
    <row r="15" spans="1:18" ht="26.25" customHeight="1">
      <c r="A15" s="201">
        <v>3</v>
      </c>
      <c r="B15" s="202" t="s">
        <v>271</v>
      </c>
      <c r="C15" s="200" t="s">
        <v>272</v>
      </c>
      <c r="D15" s="200"/>
      <c r="E15" s="203"/>
      <c r="F15" s="203"/>
      <c r="G15" s="203"/>
      <c r="H15" s="203"/>
      <c r="I15" s="203"/>
      <c r="J15" s="203"/>
      <c r="K15" s="203"/>
      <c r="L15" s="203"/>
      <c r="M15" s="295"/>
      <c r="N15" s="295"/>
      <c r="O15" s="295"/>
      <c r="P15" s="295"/>
      <c r="Q15" s="295"/>
      <c r="R15" s="295"/>
    </row>
  </sheetData>
  <mergeCells count="1">
    <mergeCell ref="A1:R1"/>
  </mergeCells>
  <pageMargins left="0.2" right="0.2" top="0.36" bottom="0.56999999999999995" header="0.3" footer="0.3"/>
  <pageSetup paperSize="9" scale="85"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A2" sqref="A2"/>
    </sheetView>
  </sheetViews>
  <sheetFormatPr defaultColWidth="8.90625" defaultRowHeight="15.5"/>
  <cols>
    <col min="1" max="1" width="6.36328125" style="192" customWidth="1"/>
    <col min="2" max="2" width="65.08984375" style="192" customWidth="1"/>
    <col min="3" max="3" width="16.453125" style="192" hidden="1" customWidth="1"/>
    <col min="4" max="4" width="11.81640625" style="192" hidden="1" customWidth="1"/>
    <col min="5" max="5" width="23.6328125" style="192" customWidth="1"/>
    <col min="6" max="9" width="8.90625" style="192"/>
    <col min="10" max="10" width="14.81640625" style="192" customWidth="1"/>
    <col min="11" max="16384" width="8.90625" style="192"/>
  </cols>
  <sheetData>
    <row r="1" spans="1:10">
      <c r="A1" s="686" t="s">
        <v>2775</v>
      </c>
      <c r="B1" s="686"/>
      <c r="C1" s="686"/>
      <c r="D1" s="686"/>
      <c r="E1" s="686"/>
      <c r="F1" s="8"/>
      <c r="G1" s="8"/>
      <c r="H1" s="8"/>
      <c r="I1" s="8"/>
      <c r="J1" s="8"/>
    </row>
    <row r="2" spans="1:10">
      <c r="E2" s="607" t="s">
        <v>2760</v>
      </c>
    </row>
    <row r="3" spans="1:10">
      <c r="A3" s="314" t="s">
        <v>41</v>
      </c>
      <c r="B3" s="314" t="s">
        <v>42</v>
      </c>
      <c r="C3" s="314" t="s">
        <v>2251</v>
      </c>
      <c r="D3" s="314" t="s">
        <v>2743</v>
      </c>
      <c r="E3" s="314" t="s">
        <v>2744</v>
      </c>
    </row>
    <row r="4" spans="1:10" ht="16.5">
      <c r="A4" s="602">
        <v>1</v>
      </c>
      <c r="B4" s="603" t="s">
        <v>2745</v>
      </c>
      <c r="C4" s="602"/>
      <c r="D4" s="602"/>
      <c r="E4" s="606">
        <v>700000</v>
      </c>
    </row>
    <row r="5" spans="1:10" ht="33">
      <c r="A5" s="602">
        <v>2</v>
      </c>
      <c r="B5" s="604" t="s">
        <v>2766</v>
      </c>
      <c r="C5" s="602"/>
      <c r="D5" s="602"/>
      <c r="E5" s="606">
        <v>500000</v>
      </c>
    </row>
    <row r="6" spans="1:10" ht="16.5">
      <c r="A6" s="602">
        <v>3</v>
      </c>
      <c r="B6" s="603" t="s">
        <v>2754</v>
      </c>
      <c r="C6" s="602"/>
      <c r="D6" s="602"/>
      <c r="E6" s="606">
        <v>450000</v>
      </c>
    </row>
    <row r="7" spans="1:10" ht="16.5">
      <c r="A7" s="602">
        <v>4</v>
      </c>
      <c r="B7" s="605" t="s">
        <v>2755</v>
      </c>
      <c r="C7" s="602"/>
      <c r="D7" s="602"/>
      <c r="E7" s="606">
        <v>600000</v>
      </c>
    </row>
    <row r="8" spans="1:10" ht="33">
      <c r="A8" s="602">
        <v>5</v>
      </c>
      <c r="B8" s="605" t="s">
        <v>2756</v>
      </c>
      <c r="C8" s="602"/>
      <c r="D8" s="602"/>
      <c r="E8" s="606">
        <v>200000</v>
      </c>
    </row>
    <row r="9" spans="1:10" ht="33">
      <c r="A9" s="602">
        <v>6</v>
      </c>
      <c r="B9" s="605" t="s">
        <v>2757</v>
      </c>
      <c r="C9" s="602"/>
      <c r="D9" s="602"/>
      <c r="E9" s="606">
        <v>300000</v>
      </c>
    </row>
    <row r="10" spans="1:10" ht="49.5">
      <c r="A10" s="602">
        <v>7</v>
      </c>
      <c r="B10" s="605" t="s">
        <v>2758</v>
      </c>
      <c r="C10" s="602"/>
      <c r="D10" s="602"/>
      <c r="E10" s="606">
        <v>150000</v>
      </c>
    </row>
    <row r="11" spans="1:10" ht="16.5">
      <c r="A11" s="602">
        <v>8</v>
      </c>
      <c r="B11" s="603" t="s">
        <v>2746</v>
      </c>
      <c r="C11" s="602"/>
      <c r="D11" s="602"/>
      <c r="E11" s="606">
        <v>56000</v>
      </c>
    </row>
    <row r="12" spans="1:10" ht="16.5">
      <c r="A12" s="602">
        <v>9</v>
      </c>
      <c r="B12" s="603" t="s">
        <v>2747</v>
      </c>
      <c r="C12" s="602"/>
      <c r="D12" s="602"/>
      <c r="E12" s="606">
        <v>200000</v>
      </c>
    </row>
    <row r="13" spans="1:10" ht="16.5">
      <c r="A13" s="602">
        <v>10</v>
      </c>
      <c r="B13" s="603" t="s">
        <v>2748</v>
      </c>
      <c r="C13" s="602"/>
      <c r="D13" s="602"/>
      <c r="E13" s="606">
        <v>58660</v>
      </c>
    </row>
    <row r="14" spans="1:10" ht="16.5">
      <c r="A14" s="602">
        <v>11</v>
      </c>
      <c r="B14" s="603" t="s">
        <v>2749</v>
      </c>
      <c r="C14" s="602"/>
      <c r="D14" s="602"/>
      <c r="E14" s="606">
        <v>284000</v>
      </c>
    </row>
    <row r="15" spans="1:10" ht="16.5">
      <c r="A15" s="602">
        <v>12</v>
      </c>
      <c r="B15" s="603" t="s">
        <v>2750</v>
      </c>
      <c r="C15" s="602"/>
      <c r="D15" s="602"/>
      <c r="E15" s="606">
        <v>350000</v>
      </c>
    </row>
    <row r="16" spans="1:10" ht="16.5">
      <c r="A16" s="602">
        <v>13</v>
      </c>
      <c r="B16" s="603" t="s">
        <v>2751</v>
      </c>
      <c r="C16" s="602"/>
      <c r="D16" s="602"/>
      <c r="E16" s="606">
        <v>150000</v>
      </c>
    </row>
    <row r="17" spans="1:5" ht="16.5">
      <c r="A17" s="602">
        <v>14</v>
      </c>
      <c r="B17" s="603" t="s">
        <v>2752</v>
      </c>
      <c r="C17" s="602"/>
      <c r="D17" s="602"/>
      <c r="E17" s="606">
        <v>250000</v>
      </c>
    </row>
    <row r="18" spans="1:5" ht="16.5">
      <c r="A18" s="602">
        <v>15</v>
      </c>
      <c r="B18" s="603" t="s">
        <v>2753</v>
      </c>
      <c r="C18" s="602"/>
      <c r="D18" s="602"/>
      <c r="E18" s="606">
        <v>100000</v>
      </c>
    </row>
    <row r="19" spans="1:5" ht="16.5">
      <c r="A19" s="602">
        <v>17</v>
      </c>
      <c r="B19" s="603" t="s">
        <v>2764</v>
      </c>
      <c r="C19" s="602"/>
      <c r="D19" s="602"/>
      <c r="E19" s="606">
        <v>4704000</v>
      </c>
    </row>
    <row r="20" spans="1:5">
      <c r="A20" s="681" t="s">
        <v>2759</v>
      </c>
      <c r="B20" s="681"/>
      <c r="C20" s="315"/>
      <c r="D20" s="315"/>
      <c r="E20" s="609">
        <f>SUM(E4:E19)</f>
        <v>9052660</v>
      </c>
    </row>
  </sheetData>
  <mergeCells count="2">
    <mergeCell ref="A1:E1"/>
    <mergeCell ref="A20:B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10</vt:i4>
      </vt:variant>
    </vt:vector>
  </HeadingPairs>
  <TitlesOfParts>
    <vt:vector size="52" baseType="lpstr">
      <vt:lpstr>Danh mục</vt:lpstr>
      <vt:lpstr>PL01. DN</vt:lpstr>
      <vt:lpstr>B1. nguon luc 21-25</vt:lpstr>
      <vt:lpstr>B2. Danh muc DA DNDT 21-25</vt:lpstr>
      <vt:lpstr>PL03. Nguon von dau tu</vt:lpstr>
      <vt:lpstr>B3 Tong hop chung nhu cau 26-3</vt:lpstr>
      <vt:lpstr>B4. Dau tu cong 26-30</vt:lpstr>
      <vt:lpstr>B5. Xa hoi hoa 26-30</vt:lpstr>
      <vt:lpstr>Dau tu cong 26-30</vt:lpstr>
      <vt:lpstr>01-Chi tiêu chung</vt:lpstr>
      <vt:lpstr>1.1. Biêu GTSX-SS</vt:lpstr>
      <vt:lpstr>1.2. Biêu GTSX-HH)</vt:lpstr>
      <vt:lpstr>02-Trongtrot</vt:lpstr>
      <vt:lpstr>03-Chan nuoi</vt:lpstr>
      <vt:lpstr>04-Lam nghiep</vt:lpstr>
      <vt:lpstr>05-Thủy sản</vt:lpstr>
      <vt:lpstr>06-Diemnghiep</vt:lpstr>
      <vt:lpstr>02-Xuat khau</vt:lpstr>
      <vt:lpstr>08-tổ chức sản xuất</vt:lpstr>
      <vt:lpstr>Bieu 3 TWKH</vt:lpstr>
      <vt:lpstr>Bieu 4 ODAKH NSNN</vt:lpstr>
      <vt:lpstr>Bieu 8 MTQG dau moi</vt:lpstr>
      <vt:lpstr>9.1 TL (dap dang)</vt:lpstr>
      <vt:lpstr>9.2 Tl (ho chua)</vt:lpstr>
      <vt:lpstr>9.3. Tl (tram bom)</vt:lpstr>
      <vt:lpstr>9.4 TL (ct dau mo</vt:lpstr>
      <vt:lpstr>9.5 Tl (kênh)</vt:lpstr>
      <vt:lpstr>9.6 TL (ke)</vt:lpstr>
      <vt:lpstr>9.7 TL(de dieu)</vt:lpstr>
      <vt:lpstr>9.8. TL (Cong de)</vt:lpstr>
      <vt:lpstr>9.9 TL (nuoc)</vt:lpstr>
      <vt:lpstr>10.1.- NTM</vt:lpstr>
      <vt:lpstr>12- Cơ giới hóa</vt:lpstr>
      <vt:lpstr>13. Giám nghèo bền vững</vt:lpstr>
      <vt:lpstr>14.Tích tụ ruộng đất</vt:lpstr>
      <vt:lpstr>04. Che bien</vt:lpstr>
      <vt:lpstr>05. VTNNS</vt:lpstr>
      <vt:lpstr>17. Lang, ngành nghề NT</vt:lpstr>
      <vt:lpstr>18. CT OCOP</vt:lpstr>
      <vt:lpstr>Sheet1</vt:lpstr>
      <vt:lpstr>20- bo tri dan cu</vt:lpstr>
      <vt:lpstr>Xa hoi hoa 26-30</vt:lpstr>
      <vt:lpstr>'PL01. DN'!Print_Area</vt:lpstr>
      <vt:lpstr>'01-Chi tiêu chung'!Print_Titles</vt:lpstr>
      <vt:lpstr>'02-Trongtrot'!Print_Titles</vt:lpstr>
      <vt:lpstr>'03-Chan nuoi'!Print_Titles</vt:lpstr>
      <vt:lpstr>'04-Lam nghiep'!Print_Titles</vt:lpstr>
      <vt:lpstr>'05-Thủy sản'!Print_Titles</vt:lpstr>
      <vt:lpstr>'1.1. Biêu GTSX-SS'!Print_Titles</vt:lpstr>
      <vt:lpstr>'1.2. Biêu GTSX-HH)'!Print_Titles</vt:lpstr>
      <vt:lpstr>'12- Cơ giới hóa'!Print_Titles</vt:lpstr>
      <vt:lpstr>'B2. Danh muc DA DNDT 21-25'!Print_Titles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nhdan</dc:creator>
  <cp:lastModifiedBy>cuvietquy93@gmail.com</cp:lastModifiedBy>
  <cp:lastPrinted>2026-05-20T04:24:58Z</cp:lastPrinted>
  <dcterms:created xsi:type="dcterms:W3CDTF">2007-06-17T07:22:40Z</dcterms:created>
  <dcterms:modified xsi:type="dcterms:W3CDTF">2026-05-22T01:50:49Z</dcterms:modified>
</cp:coreProperties>
</file>